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6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6-02-19-RAN4-78\MIMO-OTA\"/>
    </mc:Choice>
  </mc:AlternateContent>
  <bookViews>
    <workbookView xWindow="480" yWindow="30" windowWidth="16350" windowHeight="7500" tabRatio="874" activeTab="1"/>
  </bookViews>
  <sheets>
    <sheet name="Cover" sheetId="12" r:id="rId1"/>
    <sheet name="Harmonization Summary" sheetId="61" r:id="rId2"/>
    <sheet name="ADTF summary" sheetId="60" r:id="rId3"/>
    <sheet name="Opt.A" sheetId="14" r:id="rId4"/>
    <sheet name="Opt.B" sheetId="63" r:id="rId5"/>
    <sheet name="Opt.C" sheetId="64" r:id="rId6"/>
    <sheet name="Opt.D" sheetId="62" r:id="rId7"/>
    <sheet name="Opt.E" sheetId="66" r:id="rId8"/>
    <sheet name="ADTF from TR 37.977" sheetId="56" r:id="rId9"/>
    <sheet name="RC ADTF" sheetId="58" r:id="rId10"/>
    <sheet name="RC+CE ADTF" sheetId="59" r:id="rId11"/>
    <sheet name="MPAC ADTF" sheetId="19" r:id="rId12"/>
    <sheet name="RTS ADTF" sheetId="52" r:id="rId13"/>
    <sheet name="RC" sheetId="3" r:id="rId14"/>
    <sheet name="RC+CE" sheetId="4" r:id="rId15"/>
    <sheet name="MPAC" sheetId="2" r:id="rId16"/>
    <sheet name="RTS" sheetId="5" r:id="rId17"/>
  </sheets>
  <calcPr calcId="152511"/>
</workbook>
</file>

<file path=xl/calcChain.xml><?xml version="1.0" encoding="utf-8"?>
<calcChain xmlns="http://schemas.openxmlformats.org/spreadsheetml/2006/main">
  <c r="K31" i="66" l="1"/>
  <c r="J31" i="66"/>
  <c r="I31" i="66"/>
  <c r="H31" i="66"/>
  <c r="E31" i="66"/>
  <c r="G31" i="66" s="1"/>
  <c r="K30" i="66"/>
  <c r="J30" i="66"/>
  <c r="I30" i="66"/>
  <c r="H30" i="66"/>
  <c r="E30" i="66"/>
  <c r="G30" i="66" s="1"/>
  <c r="K29" i="66"/>
  <c r="J29" i="66"/>
  <c r="I29" i="66"/>
  <c r="H29" i="66"/>
  <c r="E29" i="66"/>
  <c r="G29" i="66" s="1"/>
  <c r="K28" i="66"/>
  <c r="J28" i="66"/>
  <c r="I28" i="66"/>
  <c r="H28" i="66"/>
  <c r="E28" i="66"/>
  <c r="G28" i="66" s="1"/>
  <c r="K31" i="62"/>
  <c r="J31" i="62"/>
  <c r="I31" i="62"/>
  <c r="H31" i="62"/>
  <c r="E31" i="62"/>
  <c r="G31" i="62" s="1"/>
  <c r="K30" i="62"/>
  <c r="J30" i="62"/>
  <c r="I30" i="62"/>
  <c r="H30" i="62"/>
  <c r="E30" i="62"/>
  <c r="G30" i="62" s="1"/>
  <c r="K29" i="62"/>
  <c r="J29" i="62"/>
  <c r="I29" i="62"/>
  <c r="H29" i="62"/>
  <c r="E29" i="62"/>
  <c r="G29" i="62" s="1"/>
  <c r="K28" i="62"/>
  <c r="J28" i="62"/>
  <c r="I28" i="62"/>
  <c r="H28" i="62"/>
  <c r="E28" i="62"/>
  <c r="G28" i="62" s="1"/>
  <c r="K52" i="64"/>
  <c r="J52" i="64"/>
  <c r="I52" i="64"/>
  <c r="H52" i="64"/>
  <c r="E52" i="64"/>
  <c r="G52" i="64" s="1"/>
  <c r="K51" i="64"/>
  <c r="J51" i="64"/>
  <c r="I51" i="64"/>
  <c r="H51" i="64"/>
  <c r="E51" i="64"/>
  <c r="G51" i="64" s="1"/>
  <c r="K50" i="64"/>
  <c r="J50" i="64"/>
  <c r="I50" i="64"/>
  <c r="H50" i="64"/>
  <c r="E50" i="64"/>
  <c r="G50" i="64" s="1"/>
  <c r="K49" i="64"/>
  <c r="J49" i="64"/>
  <c r="I49" i="64"/>
  <c r="H49" i="64"/>
  <c r="E49" i="64"/>
  <c r="G49" i="64" s="1"/>
  <c r="K31" i="64"/>
  <c r="J31" i="64"/>
  <c r="I31" i="64"/>
  <c r="H31" i="64"/>
  <c r="E31" i="64"/>
  <c r="G31" i="64" s="1"/>
  <c r="K30" i="64"/>
  <c r="J30" i="64"/>
  <c r="I30" i="64"/>
  <c r="H30" i="64"/>
  <c r="E30" i="64"/>
  <c r="G30" i="64" s="1"/>
  <c r="K29" i="64"/>
  <c r="J29" i="64"/>
  <c r="I29" i="64"/>
  <c r="H29" i="64"/>
  <c r="E29" i="64"/>
  <c r="G29" i="64" s="1"/>
  <c r="K28" i="64"/>
  <c r="J28" i="64"/>
  <c r="I28" i="64"/>
  <c r="H28" i="64"/>
  <c r="E28" i="64"/>
  <c r="G28" i="64" s="1"/>
  <c r="K52" i="63"/>
  <c r="J52" i="63"/>
  <c r="I52" i="63"/>
  <c r="H52" i="63"/>
  <c r="E52" i="63"/>
  <c r="G52" i="63" s="1"/>
  <c r="K51" i="63"/>
  <c r="J51" i="63"/>
  <c r="I51" i="63"/>
  <c r="H51" i="63"/>
  <c r="E51" i="63"/>
  <c r="G51" i="63" s="1"/>
  <c r="K50" i="63"/>
  <c r="J50" i="63"/>
  <c r="I50" i="63"/>
  <c r="H50" i="63"/>
  <c r="E50" i="63"/>
  <c r="G50" i="63" s="1"/>
  <c r="K49" i="63"/>
  <c r="J49" i="63"/>
  <c r="I49" i="63"/>
  <c r="H49" i="63"/>
  <c r="E49" i="63"/>
  <c r="G49" i="63" s="1"/>
  <c r="K31" i="63"/>
  <c r="J31" i="63"/>
  <c r="I31" i="63"/>
  <c r="H31" i="63"/>
  <c r="E31" i="63"/>
  <c r="G31" i="63" s="1"/>
  <c r="K30" i="63"/>
  <c r="J30" i="63"/>
  <c r="I30" i="63"/>
  <c r="H30" i="63"/>
  <c r="E30" i="63"/>
  <c r="G30" i="63" s="1"/>
  <c r="K29" i="63"/>
  <c r="J29" i="63"/>
  <c r="I29" i="63"/>
  <c r="H29" i="63"/>
  <c r="E29" i="63"/>
  <c r="G29" i="63" s="1"/>
  <c r="K28" i="63"/>
  <c r="J28" i="63"/>
  <c r="I28" i="63"/>
  <c r="H28" i="63"/>
  <c r="E28" i="63"/>
  <c r="G28" i="63" s="1"/>
  <c r="K136" i="14"/>
  <c r="J136" i="14"/>
  <c r="I136" i="14"/>
  <c r="H136" i="14"/>
  <c r="E136" i="14"/>
  <c r="G136" i="14" s="1"/>
  <c r="K135" i="14"/>
  <c r="J135" i="14"/>
  <c r="I135" i="14"/>
  <c r="H135" i="14"/>
  <c r="E135" i="14"/>
  <c r="G135" i="14" s="1"/>
  <c r="K134" i="14"/>
  <c r="J134" i="14"/>
  <c r="I134" i="14"/>
  <c r="H134" i="14"/>
  <c r="E134" i="14"/>
  <c r="G134" i="14" s="1"/>
  <c r="K133" i="14"/>
  <c r="J133" i="14"/>
  <c r="I133" i="14"/>
  <c r="H133" i="14"/>
  <c r="E133" i="14"/>
  <c r="G133" i="14" s="1"/>
  <c r="K115" i="14"/>
  <c r="J115" i="14"/>
  <c r="I115" i="14"/>
  <c r="H115" i="14"/>
  <c r="E115" i="14"/>
  <c r="G115" i="14" s="1"/>
  <c r="K114" i="14"/>
  <c r="J114" i="14"/>
  <c r="I114" i="14"/>
  <c r="H114" i="14"/>
  <c r="E114" i="14"/>
  <c r="G114" i="14" s="1"/>
  <c r="K113" i="14"/>
  <c r="J113" i="14"/>
  <c r="I113" i="14"/>
  <c r="H113" i="14"/>
  <c r="E113" i="14"/>
  <c r="G113" i="14" s="1"/>
  <c r="K112" i="14"/>
  <c r="J112" i="14"/>
  <c r="I112" i="14"/>
  <c r="H112" i="14"/>
  <c r="E112" i="14"/>
  <c r="G112" i="14" s="1"/>
  <c r="K94" i="14"/>
  <c r="J94" i="14"/>
  <c r="I94" i="14"/>
  <c r="H94" i="14"/>
  <c r="E94" i="14"/>
  <c r="G94" i="14" s="1"/>
  <c r="K93" i="14"/>
  <c r="J93" i="14"/>
  <c r="I93" i="14"/>
  <c r="H93" i="14"/>
  <c r="E93" i="14"/>
  <c r="G93" i="14" s="1"/>
  <c r="K92" i="14"/>
  <c r="J92" i="14"/>
  <c r="I92" i="14"/>
  <c r="H92" i="14"/>
  <c r="E92" i="14"/>
  <c r="G92" i="14" s="1"/>
  <c r="K91" i="14"/>
  <c r="J91" i="14"/>
  <c r="I91" i="14"/>
  <c r="H91" i="14"/>
  <c r="E91" i="14"/>
  <c r="G91" i="14" s="1"/>
  <c r="K73" i="14"/>
  <c r="J73" i="14"/>
  <c r="I73" i="14"/>
  <c r="H73" i="14"/>
  <c r="E73" i="14"/>
  <c r="G73" i="14" s="1"/>
  <c r="K72" i="14"/>
  <c r="J72" i="14"/>
  <c r="I72" i="14"/>
  <c r="H72" i="14"/>
  <c r="E72" i="14"/>
  <c r="G72" i="14" s="1"/>
  <c r="K71" i="14"/>
  <c r="J71" i="14"/>
  <c r="I71" i="14"/>
  <c r="H71" i="14"/>
  <c r="E71" i="14"/>
  <c r="G71" i="14" s="1"/>
  <c r="K70" i="14"/>
  <c r="J70" i="14"/>
  <c r="I70" i="14"/>
  <c r="H70" i="14"/>
  <c r="E70" i="14"/>
  <c r="G70" i="14" s="1"/>
  <c r="K52" i="14"/>
  <c r="J52" i="14"/>
  <c r="I52" i="14"/>
  <c r="H52" i="14"/>
  <c r="E52" i="14"/>
  <c r="G52" i="14" s="1"/>
  <c r="K51" i="14"/>
  <c r="J51" i="14"/>
  <c r="I51" i="14"/>
  <c r="H51" i="14"/>
  <c r="E51" i="14"/>
  <c r="G51" i="14" s="1"/>
  <c r="K50" i="14"/>
  <c r="J50" i="14"/>
  <c r="I50" i="14"/>
  <c r="H50" i="14"/>
  <c r="E50" i="14"/>
  <c r="G50" i="14" s="1"/>
  <c r="K49" i="14"/>
  <c r="J49" i="14"/>
  <c r="I49" i="14"/>
  <c r="H49" i="14"/>
  <c r="E49" i="14"/>
  <c r="G49" i="14" s="1"/>
  <c r="K31" i="14"/>
  <c r="J31" i="14"/>
  <c r="I31" i="14"/>
  <c r="H31" i="14"/>
  <c r="E31" i="14"/>
  <c r="G31" i="14" s="1"/>
  <c r="K30" i="14"/>
  <c r="J30" i="14"/>
  <c r="I30" i="14"/>
  <c r="H30" i="14"/>
  <c r="E30" i="14"/>
  <c r="G30" i="14" s="1"/>
  <c r="K29" i="14"/>
  <c r="J29" i="14"/>
  <c r="I29" i="14"/>
  <c r="H29" i="14"/>
  <c r="E29" i="14"/>
  <c r="G29" i="14" s="1"/>
  <c r="K28" i="14"/>
  <c r="J28" i="14"/>
  <c r="I28" i="14"/>
  <c r="H28" i="14"/>
  <c r="E28" i="14"/>
  <c r="G28" i="14" s="1"/>
  <c r="L29" i="63" l="1"/>
  <c r="L50" i="63"/>
  <c r="L29" i="64"/>
  <c r="L50" i="64"/>
  <c r="L29" i="62"/>
  <c r="L29" i="66"/>
  <c r="M70" i="14"/>
  <c r="M91" i="14"/>
  <c r="M112" i="14"/>
  <c r="M133" i="14"/>
  <c r="M28" i="63"/>
  <c r="M28" i="14"/>
  <c r="L133" i="14"/>
  <c r="L49" i="63"/>
  <c r="L28" i="66"/>
  <c r="M49" i="63"/>
  <c r="M28" i="64"/>
  <c r="M49" i="64"/>
  <c r="M28" i="62"/>
  <c r="M28" i="66"/>
  <c r="M49" i="14"/>
  <c r="M134" i="14"/>
  <c r="L135" i="14"/>
  <c r="M29" i="63"/>
  <c r="M50" i="63"/>
  <c r="L51" i="63"/>
  <c r="M29" i="64"/>
  <c r="M50" i="64"/>
  <c r="L51" i="64"/>
  <c r="M29" i="62"/>
  <c r="L30" i="62"/>
  <c r="M29" i="66"/>
  <c r="L30" i="66"/>
  <c r="L73" i="14"/>
  <c r="L94" i="14"/>
  <c r="L115" i="14"/>
  <c r="M135" i="14"/>
  <c r="L136" i="14"/>
  <c r="M51" i="63"/>
  <c r="L52" i="63"/>
  <c r="M51" i="64"/>
  <c r="L52" i="64"/>
  <c r="M30" i="62"/>
  <c r="Q30" i="62" s="1"/>
  <c r="L31" i="62"/>
  <c r="M30" i="66"/>
  <c r="L31" i="66"/>
  <c r="M136" i="14"/>
  <c r="M52" i="63"/>
  <c r="L49" i="64"/>
  <c r="P51" i="64" s="1"/>
  <c r="M52" i="64"/>
  <c r="Q52" i="64" s="1"/>
  <c r="L28" i="62"/>
  <c r="M31" i="62"/>
  <c r="M31" i="66"/>
  <c r="L29" i="14"/>
  <c r="L50" i="14"/>
  <c r="L71" i="14"/>
  <c r="L92" i="14"/>
  <c r="L113" i="14"/>
  <c r="L134" i="14"/>
  <c r="L30" i="64"/>
  <c r="M30" i="64"/>
  <c r="L31" i="64"/>
  <c r="L28" i="64"/>
  <c r="P29" i="64" s="1"/>
  <c r="M31" i="64"/>
  <c r="Q31" i="64"/>
  <c r="Q30" i="64"/>
  <c r="Q52" i="63"/>
  <c r="P50" i="63"/>
  <c r="L30" i="63"/>
  <c r="M30" i="63"/>
  <c r="L31" i="63"/>
  <c r="L28" i="63"/>
  <c r="M31" i="63"/>
  <c r="Q31" i="63"/>
  <c r="Q30" i="63"/>
  <c r="M92" i="14"/>
  <c r="M113" i="14"/>
  <c r="L114" i="14"/>
  <c r="M114" i="14"/>
  <c r="L112" i="14"/>
  <c r="M115" i="14"/>
  <c r="Q134" i="14"/>
  <c r="M50" i="14"/>
  <c r="M71" i="14"/>
  <c r="L93" i="14"/>
  <c r="Q114" i="14"/>
  <c r="M93" i="14"/>
  <c r="L91" i="14"/>
  <c r="M94" i="14"/>
  <c r="M29" i="14"/>
  <c r="L72" i="14"/>
  <c r="M72" i="14"/>
  <c r="L70" i="14"/>
  <c r="M73" i="14"/>
  <c r="Q73" i="14"/>
  <c r="L51" i="14"/>
  <c r="Q72" i="14"/>
  <c r="L31" i="14"/>
  <c r="M51" i="14"/>
  <c r="Q51" i="14" s="1"/>
  <c r="L52" i="14"/>
  <c r="L49" i="14"/>
  <c r="M52" i="14"/>
  <c r="L30" i="14"/>
  <c r="M30" i="14"/>
  <c r="L28" i="14"/>
  <c r="P29" i="14" s="1"/>
  <c r="M31" i="14"/>
  <c r="Q31" i="14"/>
  <c r="Q30" i="14"/>
  <c r="I89" i="5"/>
  <c r="H89" i="5"/>
  <c r="G89" i="5"/>
  <c r="F89" i="5"/>
  <c r="I88" i="5"/>
  <c r="H88" i="5"/>
  <c r="G88" i="5"/>
  <c r="F88" i="5"/>
  <c r="I45" i="5"/>
  <c r="H45" i="5"/>
  <c r="G45" i="5"/>
  <c r="F45" i="5"/>
  <c r="I44" i="5"/>
  <c r="H44" i="5"/>
  <c r="G44" i="5"/>
  <c r="F44" i="5"/>
  <c r="I121" i="2"/>
  <c r="H121" i="2"/>
  <c r="G121" i="2"/>
  <c r="F121" i="2"/>
  <c r="I120" i="2"/>
  <c r="H120" i="2"/>
  <c r="G120" i="2"/>
  <c r="F120" i="2"/>
  <c r="I61" i="2"/>
  <c r="H61" i="2"/>
  <c r="G61" i="2"/>
  <c r="F61" i="2"/>
  <c r="I60" i="2"/>
  <c r="H60" i="2"/>
  <c r="G60" i="2"/>
  <c r="F60" i="2"/>
  <c r="P30" i="66" l="1"/>
  <c r="Q71" i="14"/>
  <c r="P29" i="63"/>
  <c r="P73" i="14"/>
  <c r="P51" i="63"/>
  <c r="Q51" i="64"/>
  <c r="Q135" i="14"/>
  <c r="P52" i="63"/>
  <c r="Q50" i="64"/>
  <c r="P92" i="14"/>
  <c r="P134" i="14"/>
  <c r="P29" i="62"/>
  <c r="Q136" i="14"/>
  <c r="Q29" i="62"/>
  <c r="P29" i="66"/>
  <c r="Q29" i="64"/>
  <c r="Q115" i="14"/>
  <c r="P31" i="62"/>
  <c r="Q29" i="63"/>
  <c r="Q29" i="66"/>
  <c r="Q50" i="63"/>
  <c r="P50" i="64"/>
  <c r="Q52" i="14"/>
  <c r="P30" i="64"/>
  <c r="Q93" i="14"/>
  <c r="Q92" i="14"/>
  <c r="Q51" i="63"/>
  <c r="P31" i="66"/>
  <c r="P115" i="14"/>
  <c r="P30" i="63"/>
  <c r="Q29" i="14"/>
  <c r="P113" i="14"/>
  <c r="P71" i="14"/>
  <c r="Q94" i="14"/>
  <c r="Q31" i="66"/>
  <c r="Q30" i="66"/>
  <c r="P135" i="14"/>
  <c r="P50" i="14"/>
  <c r="Q50" i="14"/>
  <c r="Q113" i="14"/>
  <c r="P136" i="14"/>
  <c r="P52" i="64"/>
  <c r="Q31" i="62"/>
  <c r="P31" i="64"/>
  <c r="P30" i="62"/>
  <c r="P52" i="14"/>
  <c r="P31" i="63"/>
  <c r="P94" i="14"/>
  <c r="P114" i="14"/>
  <c r="P51" i="14"/>
  <c r="P72" i="14"/>
  <c r="P31" i="14"/>
  <c r="P93" i="14"/>
  <c r="P30" i="14"/>
  <c r="X97" i="61"/>
  <c r="X94" i="61"/>
  <c r="X91" i="61"/>
  <c r="X88" i="61"/>
  <c r="X85" i="61"/>
  <c r="X96" i="61"/>
  <c r="X93" i="61"/>
  <c r="X90" i="61"/>
  <c r="X87" i="61"/>
  <c r="X84" i="61"/>
  <c r="X95" i="61"/>
  <c r="X92" i="61"/>
  <c r="X89" i="61"/>
  <c r="X86" i="61"/>
  <c r="X83" i="61"/>
  <c r="K51" i="66" l="1"/>
  <c r="J51" i="66"/>
  <c r="I51" i="66"/>
  <c r="H51" i="66"/>
  <c r="E51" i="66"/>
  <c r="G51" i="66" s="1"/>
  <c r="K50" i="66"/>
  <c r="J50" i="66"/>
  <c r="I50" i="66"/>
  <c r="H50" i="66"/>
  <c r="E50" i="66"/>
  <c r="G50" i="66" s="1"/>
  <c r="K49" i="66"/>
  <c r="J49" i="66"/>
  <c r="E49" i="66"/>
  <c r="G49" i="66" s="1"/>
  <c r="K51" i="62"/>
  <c r="J51" i="62"/>
  <c r="I51" i="62"/>
  <c r="H51" i="62"/>
  <c r="E51" i="62"/>
  <c r="G51" i="62" s="1"/>
  <c r="K50" i="62"/>
  <c r="J50" i="62"/>
  <c r="I50" i="62"/>
  <c r="H50" i="62"/>
  <c r="E50" i="62"/>
  <c r="G50" i="62" s="1"/>
  <c r="K49" i="62"/>
  <c r="J49" i="62"/>
  <c r="E49" i="62"/>
  <c r="G49" i="62" s="1"/>
  <c r="I89" i="64"/>
  <c r="H89" i="64"/>
  <c r="I88" i="64"/>
  <c r="H88" i="64"/>
  <c r="K89" i="64"/>
  <c r="J89" i="64"/>
  <c r="E89" i="64"/>
  <c r="G89" i="64" s="1"/>
  <c r="K88" i="64"/>
  <c r="J88" i="64"/>
  <c r="E88" i="64"/>
  <c r="G88" i="64" s="1"/>
  <c r="K87" i="64"/>
  <c r="J87" i="64"/>
  <c r="E87" i="64"/>
  <c r="G87" i="64" s="1"/>
  <c r="K89" i="63"/>
  <c r="J89" i="63"/>
  <c r="I89" i="63"/>
  <c r="H89" i="63"/>
  <c r="E89" i="63"/>
  <c r="G89" i="63" s="1"/>
  <c r="K88" i="63"/>
  <c r="J88" i="63"/>
  <c r="I88" i="63"/>
  <c r="H88" i="63"/>
  <c r="E88" i="63"/>
  <c r="G88" i="63" s="1"/>
  <c r="K87" i="63"/>
  <c r="J87" i="63"/>
  <c r="E87" i="63"/>
  <c r="G87" i="63" s="1"/>
  <c r="K247" i="14"/>
  <c r="J247" i="14"/>
  <c r="I247" i="14"/>
  <c r="H247" i="14"/>
  <c r="E247" i="14"/>
  <c r="G247" i="14" s="1"/>
  <c r="K246" i="14"/>
  <c r="J246" i="14"/>
  <c r="I246" i="14"/>
  <c r="H246" i="14"/>
  <c r="E246" i="14"/>
  <c r="G246" i="14" s="1"/>
  <c r="K245" i="14"/>
  <c r="J245" i="14"/>
  <c r="E245" i="14"/>
  <c r="G245" i="14" s="1"/>
  <c r="K210" i="14"/>
  <c r="J210" i="14"/>
  <c r="I210" i="14"/>
  <c r="H210" i="14"/>
  <c r="E210" i="14"/>
  <c r="G210" i="14" s="1"/>
  <c r="K209" i="14"/>
  <c r="J209" i="14"/>
  <c r="I209" i="14"/>
  <c r="H209" i="14"/>
  <c r="E209" i="14"/>
  <c r="G209" i="14" s="1"/>
  <c r="K208" i="14"/>
  <c r="J208" i="14"/>
  <c r="E208" i="14"/>
  <c r="G208" i="14" s="1"/>
  <c r="K173" i="14"/>
  <c r="J173" i="14"/>
  <c r="I173" i="14"/>
  <c r="H173" i="14"/>
  <c r="E173" i="14"/>
  <c r="G173" i="14" s="1"/>
  <c r="K172" i="14"/>
  <c r="J172" i="14"/>
  <c r="I172" i="14"/>
  <c r="H172" i="14"/>
  <c r="E172" i="14"/>
  <c r="G172" i="14" s="1"/>
  <c r="K171" i="14"/>
  <c r="J171" i="14"/>
  <c r="E171" i="14"/>
  <c r="G171" i="14" s="1"/>
  <c r="I181" i="2"/>
  <c r="H181" i="2"/>
  <c r="G181" i="2"/>
  <c r="F181" i="2"/>
  <c r="I180" i="2"/>
  <c r="H180" i="2"/>
  <c r="G180" i="2"/>
  <c r="F180" i="2"/>
  <c r="L50" i="62" l="1"/>
  <c r="L209" i="14"/>
  <c r="M210" i="14"/>
  <c r="L247" i="14"/>
  <c r="L88" i="63"/>
  <c r="L89" i="64"/>
  <c r="M51" i="62"/>
  <c r="M50" i="66"/>
  <c r="L51" i="66"/>
  <c r="M51" i="66"/>
  <c r="L88" i="64"/>
  <c r="M173" i="14"/>
  <c r="L50" i="66"/>
  <c r="M246" i="14"/>
  <c r="M89" i="63"/>
  <c r="M209" i="14"/>
  <c r="M247" i="14"/>
  <c r="M89" i="64"/>
  <c r="M50" i="62"/>
  <c r="L51" i="62"/>
  <c r="L246" i="14"/>
  <c r="M88" i="63"/>
  <c r="L89" i="63"/>
  <c r="M88" i="64"/>
  <c r="L210" i="14"/>
  <c r="L172" i="14"/>
  <c r="M172" i="14"/>
  <c r="L173" i="14"/>
  <c r="X67" i="61"/>
  <c r="X62" i="61"/>
  <c r="X57" i="61"/>
  <c r="J43" i="61"/>
  <c r="J44" i="61"/>
  <c r="J45" i="61"/>
  <c r="J46" i="61"/>
  <c r="J47" i="61"/>
  <c r="J48" i="61"/>
  <c r="J49" i="61"/>
  <c r="J50" i="61"/>
  <c r="R50" i="61" s="1"/>
  <c r="J42" i="61"/>
  <c r="H50" i="61"/>
  <c r="G50" i="61"/>
  <c r="F50" i="61"/>
  <c r="E50" i="61"/>
  <c r="H49" i="61"/>
  <c r="G49" i="61"/>
  <c r="F49" i="61"/>
  <c r="E49" i="61"/>
  <c r="H48" i="61"/>
  <c r="G48" i="61"/>
  <c r="F48" i="61"/>
  <c r="E48" i="61"/>
  <c r="H47" i="61"/>
  <c r="G47" i="61"/>
  <c r="F47" i="61"/>
  <c r="E47" i="61"/>
  <c r="H46" i="61"/>
  <c r="G46" i="61"/>
  <c r="F46" i="61"/>
  <c r="E46" i="61"/>
  <c r="H45" i="61"/>
  <c r="G45" i="61"/>
  <c r="F45" i="61"/>
  <c r="E45" i="61"/>
  <c r="H44" i="61"/>
  <c r="G44" i="61"/>
  <c r="F44" i="61"/>
  <c r="E44" i="61"/>
  <c r="H43" i="61"/>
  <c r="G43" i="61"/>
  <c r="F43" i="61"/>
  <c r="E43" i="61"/>
  <c r="H42" i="61"/>
  <c r="G42" i="61"/>
  <c r="F42" i="61"/>
  <c r="E42" i="61"/>
  <c r="I65" i="66"/>
  <c r="H65" i="66"/>
  <c r="I64" i="66"/>
  <c r="H64" i="66"/>
  <c r="I62" i="66"/>
  <c r="H62" i="66"/>
  <c r="I61" i="66"/>
  <c r="H61" i="66"/>
  <c r="I59" i="66"/>
  <c r="H59" i="66"/>
  <c r="I58" i="66"/>
  <c r="H58" i="66"/>
  <c r="I56" i="66"/>
  <c r="H56" i="66"/>
  <c r="I55" i="66"/>
  <c r="H55" i="66"/>
  <c r="I47" i="66"/>
  <c r="H47" i="66"/>
  <c r="I46" i="66"/>
  <c r="H46" i="66"/>
  <c r="I44" i="66"/>
  <c r="H44" i="66"/>
  <c r="I43" i="66"/>
  <c r="H43" i="66"/>
  <c r="I40" i="66"/>
  <c r="H40" i="66"/>
  <c r="I39" i="66"/>
  <c r="H39" i="66"/>
  <c r="I36" i="66"/>
  <c r="H36" i="66"/>
  <c r="I35" i="66"/>
  <c r="H35" i="66"/>
  <c r="I26" i="66"/>
  <c r="H26" i="66"/>
  <c r="I25" i="66"/>
  <c r="H25" i="66"/>
  <c r="I23" i="66"/>
  <c r="H23" i="66"/>
  <c r="I22" i="66"/>
  <c r="H22" i="66"/>
  <c r="I19" i="66"/>
  <c r="H19" i="66"/>
  <c r="I18" i="66"/>
  <c r="H18" i="66"/>
  <c r="I15" i="66"/>
  <c r="H15" i="66"/>
  <c r="I14" i="66"/>
  <c r="H14" i="66"/>
  <c r="K65" i="66"/>
  <c r="J65" i="66"/>
  <c r="E65" i="66"/>
  <c r="G65" i="66" s="1"/>
  <c r="K64" i="66"/>
  <c r="M64" i="66" s="1"/>
  <c r="J64" i="66"/>
  <c r="E64" i="66"/>
  <c r="G64" i="66" s="1"/>
  <c r="K63" i="66"/>
  <c r="J63" i="66"/>
  <c r="E63" i="66"/>
  <c r="G63" i="66" s="1"/>
  <c r="K62" i="66"/>
  <c r="J62" i="66"/>
  <c r="E62" i="66"/>
  <c r="G62" i="66" s="1"/>
  <c r="K61" i="66"/>
  <c r="J61" i="66"/>
  <c r="E61" i="66"/>
  <c r="G61" i="66" s="1"/>
  <c r="K60" i="66"/>
  <c r="J60" i="66"/>
  <c r="E60" i="66"/>
  <c r="G60" i="66" s="1"/>
  <c r="K59" i="66"/>
  <c r="J59" i="66"/>
  <c r="E59" i="66"/>
  <c r="G59" i="66" s="1"/>
  <c r="K58" i="66"/>
  <c r="J58" i="66"/>
  <c r="E58" i="66"/>
  <c r="G58" i="66" s="1"/>
  <c r="K57" i="66"/>
  <c r="J57" i="66"/>
  <c r="E57" i="66"/>
  <c r="G57" i="66" s="1"/>
  <c r="K56" i="66"/>
  <c r="J56" i="66"/>
  <c r="E56" i="66"/>
  <c r="G56" i="66" s="1"/>
  <c r="K55" i="66"/>
  <c r="J55" i="66"/>
  <c r="E55" i="66"/>
  <c r="G55" i="66" s="1"/>
  <c r="K54" i="66"/>
  <c r="J54" i="66"/>
  <c r="E54" i="66"/>
  <c r="G54" i="66" s="1"/>
  <c r="K48" i="66"/>
  <c r="J48" i="66"/>
  <c r="E48" i="66"/>
  <c r="G48" i="66" s="1"/>
  <c r="K47" i="66"/>
  <c r="J47" i="66"/>
  <c r="E47" i="66"/>
  <c r="G47" i="66" s="1"/>
  <c r="K46" i="66"/>
  <c r="J46" i="66"/>
  <c r="E46" i="66"/>
  <c r="G46" i="66" s="1"/>
  <c r="K45" i="66"/>
  <c r="J45" i="66"/>
  <c r="E45" i="66"/>
  <c r="G45" i="66" s="1"/>
  <c r="K44" i="66"/>
  <c r="J44" i="66"/>
  <c r="E44" i="66"/>
  <c r="G44" i="66" s="1"/>
  <c r="K43" i="66"/>
  <c r="J43" i="66"/>
  <c r="E43" i="66"/>
  <c r="G43" i="66" s="1"/>
  <c r="K42" i="66"/>
  <c r="J42" i="66"/>
  <c r="E42" i="66"/>
  <c r="G42" i="66" s="1"/>
  <c r="K41" i="66"/>
  <c r="J41" i="66"/>
  <c r="E41" i="66"/>
  <c r="G41" i="66" s="1"/>
  <c r="K40" i="66"/>
  <c r="J40" i="66"/>
  <c r="E40" i="66"/>
  <c r="G40" i="66" s="1"/>
  <c r="K39" i="66"/>
  <c r="M39" i="66" s="1"/>
  <c r="J39" i="66"/>
  <c r="E39" i="66"/>
  <c r="G39" i="66" s="1"/>
  <c r="K38" i="66"/>
  <c r="J38" i="66"/>
  <c r="E38" i="66"/>
  <c r="G38" i="66" s="1"/>
  <c r="K37" i="66"/>
  <c r="J37" i="66"/>
  <c r="E37" i="66"/>
  <c r="G37" i="66" s="1"/>
  <c r="K36" i="66"/>
  <c r="J36" i="66"/>
  <c r="E36" i="66"/>
  <c r="G36" i="66" s="1"/>
  <c r="K35" i="66"/>
  <c r="J35" i="66"/>
  <c r="E35" i="66"/>
  <c r="G35" i="66" s="1"/>
  <c r="K34" i="66"/>
  <c r="J34" i="66"/>
  <c r="E34" i="66"/>
  <c r="G34" i="66" s="1"/>
  <c r="K27" i="66"/>
  <c r="J27" i="66"/>
  <c r="E27" i="66"/>
  <c r="G27" i="66" s="1"/>
  <c r="K26" i="66"/>
  <c r="J26" i="66"/>
  <c r="G26" i="66"/>
  <c r="E26" i="66"/>
  <c r="K25" i="66"/>
  <c r="J25" i="66"/>
  <c r="E25" i="66"/>
  <c r="G25" i="66" s="1"/>
  <c r="K24" i="66"/>
  <c r="J24" i="66"/>
  <c r="E24" i="66"/>
  <c r="G24" i="66" s="1"/>
  <c r="K23" i="66"/>
  <c r="J23" i="66"/>
  <c r="E23" i="66"/>
  <c r="G23" i="66" s="1"/>
  <c r="K22" i="66"/>
  <c r="J22" i="66"/>
  <c r="E22" i="66"/>
  <c r="G22" i="66" s="1"/>
  <c r="K21" i="66"/>
  <c r="J21" i="66"/>
  <c r="E21" i="66"/>
  <c r="G21" i="66" s="1"/>
  <c r="K20" i="66"/>
  <c r="J20" i="66"/>
  <c r="G20" i="66"/>
  <c r="E20" i="66"/>
  <c r="K19" i="66"/>
  <c r="J19" i="66"/>
  <c r="E19" i="66"/>
  <c r="G19" i="66" s="1"/>
  <c r="K18" i="66"/>
  <c r="J18" i="66"/>
  <c r="G18" i="66"/>
  <c r="E18" i="66"/>
  <c r="K17" i="66"/>
  <c r="J17" i="66"/>
  <c r="G17" i="66"/>
  <c r="E17" i="66"/>
  <c r="K16" i="66"/>
  <c r="J16" i="66"/>
  <c r="E16" i="66"/>
  <c r="G16" i="66" s="1"/>
  <c r="K15" i="66"/>
  <c r="J15" i="66"/>
  <c r="E15" i="66"/>
  <c r="G15" i="66" s="1"/>
  <c r="K14" i="66"/>
  <c r="J14" i="66"/>
  <c r="E14" i="66"/>
  <c r="G14" i="66" s="1"/>
  <c r="K13" i="66"/>
  <c r="J13" i="66"/>
  <c r="E13" i="66"/>
  <c r="G13" i="66" s="1"/>
  <c r="J33" i="61"/>
  <c r="J34" i="61"/>
  <c r="J35" i="61"/>
  <c r="J36" i="61"/>
  <c r="J37" i="61"/>
  <c r="J38" i="61"/>
  <c r="J39" i="61"/>
  <c r="J40" i="61"/>
  <c r="J32" i="61"/>
  <c r="K65" i="62"/>
  <c r="J65" i="62"/>
  <c r="I65" i="62"/>
  <c r="H65" i="62"/>
  <c r="E65" i="62"/>
  <c r="G65" i="62" s="1"/>
  <c r="K64" i="62"/>
  <c r="J64" i="62"/>
  <c r="I64" i="62"/>
  <c r="H64" i="62"/>
  <c r="E64" i="62"/>
  <c r="G64" i="62" s="1"/>
  <c r="K63" i="62"/>
  <c r="J63" i="62"/>
  <c r="E63" i="62"/>
  <c r="G63" i="62" s="1"/>
  <c r="K62" i="62"/>
  <c r="J62" i="62"/>
  <c r="I62" i="62"/>
  <c r="H62" i="62"/>
  <c r="E62" i="62"/>
  <c r="G62" i="62" s="1"/>
  <c r="K61" i="62"/>
  <c r="J61" i="62"/>
  <c r="I61" i="62"/>
  <c r="H61" i="62"/>
  <c r="E61" i="62"/>
  <c r="G61" i="62" s="1"/>
  <c r="K60" i="62"/>
  <c r="J60" i="62"/>
  <c r="E60" i="62"/>
  <c r="G60" i="62" s="1"/>
  <c r="K59" i="62"/>
  <c r="J59" i="62"/>
  <c r="I59" i="62"/>
  <c r="H59" i="62"/>
  <c r="E59" i="62"/>
  <c r="G59" i="62" s="1"/>
  <c r="K58" i="62"/>
  <c r="J58" i="62"/>
  <c r="I58" i="62"/>
  <c r="H58" i="62"/>
  <c r="E58" i="62"/>
  <c r="G58" i="62" s="1"/>
  <c r="K57" i="62"/>
  <c r="J57" i="62"/>
  <c r="E57" i="62"/>
  <c r="G57" i="62" s="1"/>
  <c r="K56" i="62"/>
  <c r="J56" i="62"/>
  <c r="I56" i="62"/>
  <c r="H56" i="62"/>
  <c r="E56" i="62"/>
  <c r="G56" i="62" s="1"/>
  <c r="K55" i="62"/>
  <c r="J55" i="62"/>
  <c r="I55" i="62"/>
  <c r="H55" i="62"/>
  <c r="E55" i="62"/>
  <c r="G55" i="62" s="1"/>
  <c r="K54" i="62"/>
  <c r="J54" i="62"/>
  <c r="E54" i="62"/>
  <c r="G54" i="62" s="1"/>
  <c r="K48" i="62"/>
  <c r="J48" i="62"/>
  <c r="E48" i="62"/>
  <c r="G48" i="62" s="1"/>
  <c r="K47" i="62"/>
  <c r="J47" i="62"/>
  <c r="I47" i="62"/>
  <c r="H47" i="62"/>
  <c r="E47" i="62"/>
  <c r="G47" i="62" s="1"/>
  <c r="K46" i="62"/>
  <c r="J46" i="62"/>
  <c r="I46" i="62"/>
  <c r="H46" i="62"/>
  <c r="E46" i="62"/>
  <c r="G46" i="62" s="1"/>
  <c r="K45" i="62"/>
  <c r="J45" i="62"/>
  <c r="E45" i="62"/>
  <c r="G45" i="62" s="1"/>
  <c r="K44" i="62"/>
  <c r="J44" i="62"/>
  <c r="I44" i="62"/>
  <c r="H44" i="62"/>
  <c r="E44" i="62"/>
  <c r="G44" i="62" s="1"/>
  <c r="K43" i="62"/>
  <c r="J43" i="62"/>
  <c r="I43" i="62"/>
  <c r="H43" i="62"/>
  <c r="E43" i="62"/>
  <c r="G43" i="62" s="1"/>
  <c r="K42" i="62"/>
  <c r="J42" i="62"/>
  <c r="E42" i="62"/>
  <c r="G42" i="62" s="1"/>
  <c r="K41" i="62"/>
  <c r="J41" i="62"/>
  <c r="E41" i="62"/>
  <c r="G41" i="62" s="1"/>
  <c r="K40" i="62"/>
  <c r="J40" i="62"/>
  <c r="I40" i="62"/>
  <c r="H40" i="62"/>
  <c r="E40" i="62"/>
  <c r="G40" i="62" s="1"/>
  <c r="K39" i="62"/>
  <c r="J39" i="62"/>
  <c r="I39" i="62"/>
  <c r="H39" i="62"/>
  <c r="E39" i="62"/>
  <c r="G39" i="62" s="1"/>
  <c r="K38" i="62"/>
  <c r="J38" i="62"/>
  <c r="E38" i="62"/>
  <c r="G38" i="62" s="1"/>
  <c r="K37" i="62"/>
  <c r="J37" i="62"/>
  <c r="E37" i="62"/>
  <c r="G37" i="62" s="1"/>
  <c r="K36" i="62"/>
  <c r="J36" i="62"/>
  <c r="I36" i="62"/>
  <c r="H36" i="62"/>
  <c r="E36" i="62"/>
  <c r="G36" i="62" s="1"/>
  <c r="K35" i="62"/>
  <c r="J35" i="62"/>
  <c r="I35" i="62"/>
  <c r="H35" i="62"/>
  <c r="E35" i="62"/>
  <c r="G35" i="62" s="1"/>
  <c r="K34" i="62"/>
  <c r="J34" i="62"/>
  <c r="E34" i="62"/>
  <c r="G34" i="62" s="1"/>
  <c r="K27" i="62"/>
  <c r="J27" i="62"/>
  <c r="E27" i="62"/>
  <c r="G27" i="62" s="1"/>
  <c r="K26" i="62"/>
  <c r="J26" i="62"/>
  <c r="I26" i="62"/>
  <c r="H26" i="62"/>
  <c r="E26" i="62"/>
  <c r="G26" i="62" s="1"/>
  <c r="K25" i="62"/>
  <c r="J25" i="62"/>
  <c r="I25" i="62"/>
  <c r="H25" i="62"/>
  <c r="E25" i="62"/>
  <c r="G25" i="62" s="1"/>
  <c r="K24" i="62"/>
  <c r="J24" i="62"/>
  <c r="E24" i="62"/>
  <c r="G24" i="62" s="1"/>
  <c r="K23" i="62"/>
  <c r="J23" i="62"/>
  <c r="I23" i="62"/>
  <c r="H23" i="62"/>
  <c r="E23" i="62"/>
  <c r="G23" i="62" s="1"/>
  <c r="K22" i="62"/>
  <c r="J22" i="62"/>
  <c r="I22" i="62"/>
  <c r="H22" i="62"/>
  <c r="E22" i="62"/>
  <c r="G22" i="62" s="1"/>
  <c r="K21" i="62"/>
  <c r="J21" i="62"/>
  <c r="E21" i="62"/>
  <c r="G21" i="62" s="1"/>
  <c r="K20" i="62"/>
  <c r="J20" i="62"/>
  <c r="E20" i="62"/>
  <c r="G20" i="62" s="1"/>
  <c r="K19" i="62"/>
  <c r="J19" i="62"/>
  <c r="I19" i="62"/>
  <c r="H19" i="62"/>
  <c r="E19" i="62"/>
  <c r="G19" i="62" s="1"/>
  <c r="K18" i="62"/>
  <c r="J18" i="62"/>
  <c r="I18" i="62"/>
  <c r="H18" i="62"/>
  <c r="E18" i="62"/>
  <c r="G18" i="62" s="1"/>
  <c r="K17" i="62"/>
  <c r="J17" i="62"/>
  <c r="E17" i="62"/>
  <c r="G17" i="62" s="1"/>
  <c r="K16" i="62"/>
  <c r="J16" i="62"/>
  <c r="E16" i="62"/>
  <c r="G16" i="62" s="1"/>
  <c r="K15" i="62"/>
  <c r="J15" i="62"/>
  <c r="I15" i="62"/>
  <c r="H15" i="62"/>
  <c r="E15" i="62"/>
  <c r="G15" i="62" s="1"/>
  <c r="K14" i="62"/>
  <c r="J14" i="62"/>
  <c r="I14" i="62"/>
  <c r="H14" i="62"/>
  <c r="E14" i="62"/>
  <c r="G14" i="62" s="1"/>
  <c r="K13" i="62"/>
  <c r="J13" i="62"/>
  <c r="E13" i="62"/>
  <c r="G13" i="62" s="1"/>
  <c r="I117" i="64"/>
  <c r="H117" i="64"/>
  <c r="I116" i="64"/>
  <c r="H116" i="64"/>
  <c r="I114" i="64"/>
  <c r="H114" i="64"/>
  <c r="I113" i="64"/>
  <c r="H113" i="64"/>
  <c r="I111" i="64"/>
  <c r="H111" i="64"/>
  <c r="I110" i="64"/>
  <c r="H110" i="64"/>
  <c r="I108" i="64"/>
  <c r="H108" i="64"/>
  <c r="I107" i="64"/>
  <c r="H107" i="64"/>
  <c r="I103" i="64"/>
  <c r="H103" i="64"/>
  <c r="I102" i="64"/>
  <c r="H102" i="64"/>
  <c r="I100" i="64"/>
  <c r="H100" i="64"/>
  <c r="I99" i="64"/>
  <c r="H99" i="64"/>
  <c r="I97" i="64"/>
  <c r="H97" i="64"/>
  <c r="I96" i="64"/>
  <c r="H96" i="64"/>
  <c r="I94" i="64"/>
  <c r="H94" i="64"/>
  <c r="I93" i="64"/>
  <c r="H93" i="64"/>
  <c r="I85" i="64"/>
  <c r="H85" i="64"/>
  <c r="I84" i="64"/>
  <c r="H84" i="64"/>
  <c r="I82" i="64"/>
  <c r="H82" i="64"/>
  <c r="I81" i="64"/>
  <c r="H81" i="64"/>
  <c r="I78" i="64"/>
  <c r="H78" i="64"/>
  <c r="I77" i="64"/>
  <c r="H77" i="64"/>
  <c r="I74" i="64"/>
  <c r="H74" i="64"/>
  <c r="I73" i="64"/>
  <c r="H73" i="64"/>
  <c r="I68" i="64"/>
  <c r="H68" i="64"/>
  <c r="I67" i="64"/>
  <c r="H67" i="64"/>
  <c r="I65" i="64"/>
  <c r="H65" i="64"/>
  <c r="I64" i="64"/>
  <c r="H64" i="64"/>
  <c r="I61" i="64"/>
  <c r="H61" i="64"/>
  <c r="I60" i="64"/>
  <c r="H60" i="64"/>
  <c r="I57" i="64"/>
  <c r="H57" i="64"/>
  <c r="I56" i="64"/>
  <c r="H56" i="64"/>
  <c r="I47" i="64"/>
  <c r="H47" i="64"/>
  <c r="I46" i="64"/>
  <c r="H46" i="64"/>
  <c r="I44" i="64"/>
  <c r="H44" i="64"/>
  <c r="I43" i="64"/>
  <c r="H43" i="64"/>
  <c r="I40" i="64"/>
  <c r="H40" i="64"/>
  <c r="I39" i="64"/>
  <c r="H39" i="64"/>
  <c r="I36" i="64"/>
  <c r="H36" i="64"/>
  <c r="I35" i="64"/>
  <c r="H35" i="64"/>
  <c r="I26" i="64"/>
  <c r="H26" i="64"/>
  <c r="I25" i="64"/>
  <c r="H25" i="64"/>
  <c r="I23" i="64"/>
  <c r="H23" i="64"/>
  <c r="I22" i="64"/>
  <c r="H22" i="64"/>
  <c r="I19" i="64"/>
  <c r="H19" i="64"/>
  <c r="I18" i="64"/>
  <c r="H18" i="64"/>
  <c r="I15" i="64"/>
  <c r="H15" i="64"/>
  <c r="I14" i="64"/>
  <c r="H14" i="64"/>
  <c r="K117" i="64"/>
  <c r="J117" i="64"/>
  <c r="E117" i="64"/>
  <c r="G117" i="64" s="1"/>
  <c r="K116" i="64"/>
  <c r="J116" i="64"/>
  <c r="E116" i="64"/>
  <c r="G116" i="64" s="1"/>
  <c r="K115" i="64"/>
  <c r="J115" i="64"/>
  <c r="E115" i="64"/>
  <c r="G115" i="64" s="1"/>
  <c r="K114" i="64"/>
  <c r="J114" i="64"/>
  <c r="E114" i="64"/>
  <c r="G114" i="64" s="1"/>
  <c r="K113" i="64"/>
  <c r="J113" i="64"/>
  <c r="E113" i="64"/>
  <c r="G113" i="64" s="1"/>
  <c r="K112" i="64"/>
  <c r="J112" i="64"/>
  <c r="E112" i="64"/>
  <c r="G112" i="64" s="1"/>
  <c r="K111" i="64"/>
  <c r="J111" i="64"/>
  <c r="E111" i="64"/>
  <c r="G111" i="64" s="1"/>
  <c r="K110" i="64"/>
  <c r="J110" i="64"/>
  <c r="E110" i="64"/>
  <c r="G110" i="64" s="1"/>
  <c r="K109" i="64"/>
  <c r="J109" i="64"/>
  <c r="E109" i="64"/>
  <c r="G109" i="64" s="1"/>
  <c r="K108" i="64"/>
  <c r="J108" i="64"/>
  <c r="E108" i="64"/>
  <c r="G108" i="64" s="1"/>
  <c r="K107" i="64"/>
  <c r="J107" i="64"/>
  <c r="E107" i="64"/>
  <c r="G107" i="64" s="1"/>
  <c r="K106" i="64"/>
  <c r="J106" i="64"/>
  <c r="E106" i="64"/>
  <c r="G106" i="64" s="1"/>
  <c r="K103" i="64"/>
  <c r="J103" i="64"/>
  <c r="E103" i="64"/>
  <c r="G103" i="64" s="1"/>
  <c r="K102" i="64"/>
  <c r="J102" i="64"/>
  <c r="E102" i="64"/>
  <c r="G102" i="64" s="1"/>
  <c r="K101" i="64"/>
  <c r="J101" i="64"/>
  <c r="E101" i="64"/>
  <c r="G101" i="64" s="1"/>
  <c r="K100" i="64"/>
  <c r="J100" i="64"/>
  <c r="E100" i="64"/>
  <c r="G100" i="64" s="1"/>
  <c r="K99" i="64"/>
  <c r="J99" i="64"/>
  <c r="E99" i="64"/>
  <c r="G99" i="64" s="1"/>
  <c r="K98" i="64"/>
  <c r="J98" i="64"/>
  <c r="E98" i="64"/>
  <c r="G98" i="64" s="1"/>
  <c r="K97" i="64"/>
  <c r="J97" i="64"/>
  <c r="E97" i="64"/>
  <c r="G97" i="64" s="1"/>
  <c r="K96" i="64"/>
  <c r="J96" i="64"/>
  <c r="G96" i="64"/>
  <c r="E96" i="64"/>
  <c r="K95" i="64"/>
  <c r="J95" i="64"/>
  <c r="G95" i="64"/>
  <c r="E95" i="64"/>
  <c r="K94" i="64"/>
  <c r="J94" i="64"/>
  <c r="E94" i="64"/>
  <c r="G94" i="64" s="1"/>
  <c r="K93" i="64"/>
  <c r="J93" i="64"/>
  <c r="G93" i="64"/>
  <c r="E93" i="64"/>
  <c r="K92" i="64"/>
  <c r="J92" i="64"/>
  <c r="G92" i="64"/>
  <c r="E92" i="64"/>
  <c r="K86" i="64"/>
  <c r="J86" i="64"/>
  <c r="E86" i="64"/>
  <c r="G86" i="64" s="1"/>
  <c r="K85" i="64"/>
  <c r="J85" i="64"/>
  <c r="E85" i="64"/>
  <c r="G85" i="64" s="1"/>
  <c r="K84" i="64"/>
  <c r="J84" i="64"/>
  <c r="E84" i="64"/>
  <c r="G84" i="64" s="1"/>
  <c r="K83" i="64"/>
  <c r="J83" i="64"/>
  <c r="E83" i="64"/>
  <c r="G83" i="64" s="1"/>
  <c r="K82" i="64"/>
  <c r="J82" i="64"/>
  <c r="G82" i="64"/>
  <c r="E82" i="64"/>
  <c r="K81" i="64"/>
  <c r="J81" i="64"/>
  <c r="E81" i="64"/>
  <c r="G81" i="64" s="1"/>
  <c r="K80" i="64"/>
  <c r="J80" i="64"/>
  <c r="E80" i="64"/>
  <c r="G80" i="64" s="1"/>
  <c r="K79" i="64"/>
  <c r="J79" i="64"/>
  <c r="E79" i="64"/>
  <c r="G79" i="64" s="1"/>
  <c r="K78" i="64"/>
  <c r="J78" i="64"/>
  <c r="E78" i="64"/>
  <c r="G78" i="64" s="1"/>
  <c r="K77" i="64"/>
  <c r="J77" i="64"/>
  <c r="G77" i="64"/>
  <c r="E77" i="64"/>
  <c r="K76" i="64"/>
  <c r="J76" i="64"/>
  <c r="G76" i="64"/>
  <c r="E76" i="64"/>
  <c r="K75" i="64"/>
  <c r="J75" i="64"/>
  <c r="E75" i="64"/>
  <c r="G75" i="64" s="1"/>
  <c r="K74" i="64"/>
  <c r="J74" i="64"/>
  <c r="G74" i="64"/>
  <c r="E74" i="64"/>
  <c r="K73" i="64"/>
  <c r="J73" i="64"/>
  <c r="E73" i="64"/>
  <c r="G73" i="64" s="1"/>
  <c r="K72" i="64"/>
  <c r="J72" i="64"/>
  <c r="E72" i="64"/>
  <c r="G72" i="64" s="1"/>
  <c r="K69" i="64"/>
  <c r="J69" i="64"/>
  <c r="E69" i="64"/>
  <c r="G69" i="64" s="1"/>
  <c r="K68" i="64"/>
  <c r="J68" i="64"/>
  <c r="E68" i="64"/>
  <c r="G68" i="64" s="1"/>
  <c r="K67" i="64"/>
  <c r="J67" i="64"/>
  <c r="G67" i="64"/>
  <c r="E67" i="64"/>
  <c r="K66" i="64"/>
  <c r="J66" i="64"/>
  <c r="G66" i="64"/>
  <c r="E66" i="64"/>
  <c r="K65" i="64"/>
  <c r="J65" i="64"/>
  <c r="E65" i="64"/>
  <c r="G65" i="64" s="1"/>
  <c r="K64" i="64"/>
  <c r="J64" i="64"/>
  <c r="E64" i="64"/>
  <c r="G64" i="64" s="1"/>
  <c r="K63" i="64"/>
  <c r="J63" i="64"/>
  <c r="E63" i="64"/>
  <c r="G63" i="64" s="1"/>
  <c r="K62" i="64"/>
  <c r="J62" i="64"/>
  <c r="E62" i="64"/>
  <c r="G62" i="64" s="1"/>
  <c r="K61" i="64"/>
  <c r="J61" i="64"/>
  <c r="G61" i="64"/>
  <c r="E61" i="64"/>
  <c r="K60" i="64"/>
  <c r="J60" i="64"/>
  <c r="E60" i="64"/>
  <c r="G60" i="64" s="1"/>
  <c r="K59" i="64"/>
  <c r="J59" i="64"/>
  <c r="E59" i="64"/>
  <c r="G59" i="64" s="1"/>
  <c r="K58" i="64"/>
  <c r="J58" i="64"/>
  <c r="G58" i="64"/>
  <c r="E58" i="64"/>
  <c r="K57" i="64"/>
  <c r="J57" i="64"/>
  <c r="E57" i="64"/>
  <c r="G57" i="64" s="1"/>
  <c r="K56" i="64"/>
  <c r="J56" i="64"/>
  <c r="E56" i="64"/>
  <c r="G56" i="64" s="1"/>
  <c r="K55" i="64"/>
  <c r="J55" i="64"/>
  <c r="E55" i="64"/>
  <c r="G55" i="64" s="1"/>
  <c r="K48" i="64"/>
  <c r="J48" i="64"/>
  <c r="E48" i="64"/>
  <c r="G48" i="64" s="1"/>
  <c r="K47" i="64"/>
  <c r="J47" i="64"/>
  <c r="E47" i="64"/>
  <c r="G47" i="64" s="1"/>
  <c r="K46" i="64"/>
  <c r="J46" i="64"/>
  <c r="E46" i="64"/>
  <c r="G46" i="64" s="1"/>
  <c r="K45" i="64"/>
  <c r="J45" i="64"/>
  <c r="E45" i="64"/>
  <c r="G45" i="64" s="1"/>
  <c r="K44" i="64"/>
  <c r="J44" i="64"/>
  <c r="E44" i="64"/>
  <c r="G44" i="64" s="1"/>
  <c r="K43" i="64"/>
  <c r="J43" i="64"/>
  <c r="E43" i="64"/>
  <c r="G43" i="64" s="1"/>
  <c r="K42" i="64"/>
  <c r="J42" i="64"/>
  <c r="E42" i="64"/>
  <c r="G42" i="64" s="1"/>
  <c r="K41" i="64"/>
  <c r="J41" i="64"/>
  <c r="E41" i="64"/>
  <c r="G41" i="64" s="1"/>
  <c r="K40" i="64"/>
  <c r="J40" i="64"/>
  <c r="E40" i="64"/>
  <c r="G40" i="64" s="1"/>
  <c r="K39" i="64"/>
  <c r="J39" i="64"/>
  <c r="E39" i="64"/>
  <c r="G39" i="64" s="1"/>
  <c r="K38" i="64"/>
  <c r="J38" i="64"/>
  <c r="E38" i="64"/>
  <c r="G38" i="64" s="1"/>
  <c r="K37" i="64"/>
  <c r="J37" i="64"/>
  <c r="E37" i="64"/>
  <c r="G37" i="64" s="1"/>
  <c r="K36" i="64"/>
  <c r="J36" i="64"/>
  <c r="E36" i="64"/>
  <c r="G36" i="64" s="1"/>
  <c r="K35" i="64"/>
  <c r="J35" i="64"/>
  <c r="E35" i="64"/>
  <c r="G35" i="64" s="1"/>
  <c r="K34" i="64"/>
  <c r="J34" i="64"/>
  <c r="E34" i="64"/>
  <c r="G34" i="64" s="1"/>
  <c r="K27" i="64"/>
  <c r="J27" i="64"/>
  <c r="E27" i="64"/>
  <c r="G27" i="64" s="1"/>
  <c r="K26" i="64"/>
  <c r="J26" i="64"/>
  <c r="E26" i="64"/>
  <c r="G26" i="64" s="1"/>
  <c r="K25" i="64"/>
  <c r="J25" i="64"/>
  <c r="E25" i="64"/>
  <c r="G25" i="64" s="1"/>
  <c r="K24" i="64"/>
  <c r="J24" i="64"/>
  <c r="E24" i="64"/>
  <c r="G24" i="64" s="1"/>
  <c r="K23" i="64"/>
  <c r="J23" i="64"/>
  <c r="E23" i="64"/>
  <c r="G23" i="64" s="1"/>
  <c r="K22" i="64"/>
  <c r="J22" i="64"/>
  <c r="E22" i="64"/>
  <c r="G22" i="64" s="1"/>
  <c r="K21" i="64"/>
  <c r="J21" i="64"/>
  <c r="E21" i="64"/>
  <c r="G21" i="64" s="1"/>
  <c r="K20" i="64"/>
  <c r="J20" i="64"/>
  <c r="E20" i="64"/>
  <c r="G20" i="64" s="1"/>
  <c r="K19" i="64"/>
  <c r="J19" i="64"/>
  <c r="G19" i="64"/>
  <c r="E19" i="64"/>
  <c r="K18" i="64"/>
  <c r="J18" i="64"/>
  <c r="E18" i="64"/>
  <c r="G18" i="64" s="1"/>
  <c r="K17" i="64"/>
  <c r="J17" i="64"/>
  <c r="E17" i="64"/>
  <c r="G17" i="64" s="1"/>
  <c r="K16" i="64"/>
  <c r="J16" i="64"/>
  <c r="E16" i="64"/>
  <c r="G16" i="64" s="1"/>
  <c r="K15" i="64"/>
  <c r="J15" i="64"/>
  <c r="E15" i="64"/>
  <c r="G15" i="64" s="1"/>
  <c r="K14" i="64"/>
  <c r="J14" i="64"/>
  <c r="G14" i="64"/>
  <c r="E14" i="64"/>
  <c r="K13" i="64"/>
  <c r="J13" i="64"/>
  <c r="G13" i="64"/>
  <c r="E13" i="64"/>
  <c r="J23" i="61"/>
  <c r="J24" i="61"/>
  <c r="J25" i="61"/>
  <c r="J26" i="61"/>
  <c r="J27" i="61"/>
  <c r="J28" i="61"/>
  <c r="J29" i="61"/>
  <c r="J30" i="61"/>
  <c r="J22" i="61"/>
  <c r="J13" i="61"/>
  <c r="J14" i="61"/>
  <c r="J15" i="61"/>
  <c r="J16" i="61"/>
  <c r="J17" i="61"/>
  <c r="J18" i="61"/>
  <c r="J19" i="61"/>
  <c r="J20" i="61"/>
  <c r="J12" i="61"/>
  <c r="E34" i="63"/>
  <c r="G34" i="63" s="1"/>
  <c r="J34" i="63"/>
  <c r="K34" i="63"/>
  <c r="E35" i="63"/>
  <c r="G35" i="63" s="1"/>
  <c r="H35" i="63"/>
  <c r="I35" i="63"/>
  <c r="J35" i="63"/>
  <c r="K35" i="63"/>
  <c r="E36" i="63"/>
  <c r="G36" i="63" s="1"/>
  <c r="H36" i="63"/>
  <c r="I36" i="63"/>
  <c r="J36" i="63"/>
  <c r="K36" i="63"/>
  <c r="E37" i="63"/>
  <c r="G37" i="63" s="1"/>
  <c r="J37" i="63"/>
  <c r="K37" i="63"/>
  <c r="E38" i="63"/>
  <c r="G38" i="63" s="1"/>
  <c r="J38" i="63"/>
  <c r="K38" i="63"/>
  <c r="E39" i="63"/>
  <c r="G39" i="63" s="1"/>
  <c r="H39" i="63"/>
  <c r="I39" i="63"/>
  <c r="J39" i="63"/>
  <c r="K39" i="63"/>
  <c r="E40" i="63"/>
  <c r="G40" i="63" s="1"/>
  <c r="H40" i="63"/>
  <c r="I40" i="63"/>
  <c r="J40" i="63"/>
  <c r="K40" i="63"/>
  <c r="E41" i="63"/>
  <c r="G41" i="63" s="1"/>
  <c r="J41" i="63"/>
  <c r="K41" i="63"/>
  <c r="E42" i="63"/>
  <c r="G42" i="63" s="1"/>
  <c r="J42" i="63"/>
  <c r="K42" i="63"/>
  <c r="E43" i="63"/>
  <c r="G43" i="63" s="1"/>
  <c r="H43" i="63"/>
  <c r="I43" i="63"/>
  <c r="J43" i="63"/>
  <c r="K43" i="63"/>
  <c r="E44" i="63"/>
  <c r="G44" i="63" s="1"/>
  <c r="H44" i="63"/>
  <c r="I44" i="63"/>
  <c r="J44" i="63"/>
  <c r="K44" i="63"/>
  <c r="E45" i="63"/>
  <c r="G45" i="63" s="1"/>
  <c r="J45" i="63"/>
  <c r="K45" i="63"/>
  <c r="E46" i="63"/>
  <c r="G46" i="63" s="1"/>
  <c r="H46" i="63"/>
  <c r="I46" i="63"/>
  <c r="J46" i="63"/>
  <c r="K46" i="63"/>
  <c r="E47" i="63"/>
  <c r="G47" i="63"/>
  <c r="H47" i="63"/>
  <c r="I47" i="63"/>
  <c r="J47" i="63"/>
  <c r="K47" i="63"/>
  <c r="E48" i="63"/>
  <c r="G48" i="63" s="1"/>
  <c r="J48" i="63"/>
  <c r="K48" i="63"/>
  <c r="K117" i="63"/>
  <c r="J117" i="63"/>
  <c r="I117" i="63"/>
  <c r="H117" i="63"/>
  <c r="E117" i="63"/>
  <c r="G117" i="63" s="1"/>
  <c r="K116" i="63"/>
  <c r="J116" i="63"/>
  <c r="I116" i="63"/>
  <c r="H116" i="63"/>
  <c r="E116" i="63"/>
  <c r="G116" i="63" s="1"/>
  <c r="K115" i="63"/>
  <c r="J115" i="63"/>
  <c r="E115" i="63"/>
  <c r="G115" i="63" s="1"/>
  <c r="K114" i="63"/>
  <c r="J114" i="63"/>
  <c r="I114" i="63"/>
  <c r="H114" i="63"/>
  <c r="E114" i="63"/>
  <c r="G114" i="63" s="1"/>
  <c r="K113" i="63"/>
  <c r="J113" i="63"/>
  <c r="I113" i="63"/>
  <c r="H113" i="63"/>
  <c r="E113" i="63"/>
  <c r="G113" i="63" s="1"/>
  <c r="K112" i="63"/>
  <c r="J112" i="63"/>
  <c r="E112" i="63"/>
  <c r="G112" i="63" s="1"/>
  <c r="K111" i="63"/>
  <c r="J111" i="63"/>
  <c r="I111" i="63"/>
  <c r="H111" i="63"/>
  <c r="E111" i="63"/>
  <c r="G111" i="63" s="1"/>
  <c r="K110" i="63"/>
  <c r="J110" i="63"/>
  <c r="I110" i="63"/>
  <c r="H110" i="63"/>
  <c r="E110" i="63"/>
  <c r="G110" i="63" s="1"/>
  <c r="K109" i="63"/>
  <c r="J109" i="63"/>
  <c r="E109" i="63"/>
  <c r="G109" i="63" s="1"/>
  <c r="K108" i="63"/>
  <c r="J108" i="63"/>
  <c r="I108" i="63"/>
  <c r="H108" i="63"/>
  <c r="E108" i="63"/>
  <c r="G108" i="63" s="1"/>
  <c r="K107" i="63"/>
  <c r="J107" i="63"/>
  <c r="I107" i="63"/>
  <c r="H107" i="63"/>
  <c r="E107" i="63"/>
  <c r="G107" i="63" s="1"/>
  <c r="K106" i="63"/>
  <c r="J106" i="63"/>
  <c r="E106" i="63"/>
  <c r="G106" i="63" s="1"/>
  <c r="K103" i="63"/>
  <c r="J103" i="63"/>
  <c r="I103" i="63"/>
  <c r="H103" i="63"/>
  <c r="E103" i="63"/>
  <c r="G103" i="63" s="1"/>
  <c r="K102" i="63"/>
  <c r="J102" i="63"/>
  <c r="I102" i="63"/>
  <c r="H102" i="63"/>
  <c r="E102" i="63"/>
  <c r="G102" i="63" s="1"/>
  <c r="K101" i="63"/>
  <c r="J101" i="63"/>
  <c r="E101" i="63"/>
  <c r="G101" i="63" s="1"/>
  <c r="K100" i="63"/>
  <c r="J100" i="63"/>
  <c r="I100" i="63"/>
  <c r="H100" i="63"/>
  <c r="E100" i="63"/>
  <c r="G100" i="63" s="1"/>
  <c r="K99" i="63"/>
  <c r="J99" i="63"/>
  <c r="I99" i="63"/>
  <c r="H99" i="63"/>
  <c r="E99" i="63"/>
  <c r="G99" i="63" s="1"/>
  <c r="K98" i="63"/>
  <c r="J98" i="63"/>
  <c r="E98" i="63"/>
  <c r="G98" i="63" s="1"/>
  <c r="K97" i="63"/>
  <c r="J97" i="63"/>
  <c r="I97" i="63"/>
  <c r="H97" i="63"/>
  <c r="E97" i="63"/>
  <c r="G97" i="63" s="1"/>
  <c r="K96" i="63"/>
  <c r="J96" i="63"/>
  <c r="I96" i="63"/>
  <c r="H96" i="63"/>
  <c r="E96" i="63"/>
  <c r="G96" i="63" s="1"/>
  <c r="K95" i="63"/>
  <c r="J95" i="63"/>
  <c r="E95" i="63"/>
  <c r="G95" i="63" s="1"/>
  <c r="K94" i="63"/>
  <c r="J94" i="63"/>
  <c r="I94" i="63"/>
  <c r="H94" i="63"/>
  <c r="E94" i="63"/>
  <c r="G94" i="63" s="1"/>
  <c r="K93" i="63"/>
  <c r="J93" i="63"/>
  <c r="I93" i="63"/>
  <c r="H93" i="63"/>
  <c r="E93" i="63"/>
  <c r="G93" i="63" s="1"/>
  <c r="K92" i="63"/>
  <c r="J92" i="63"/>
  <c r="E92" i="63"/>
  <c r="G92" i="63" s="1"/>
  <c r="K86" i="63"/>
  <c r="J86" i="63"/>
  <c r="E86" i="63"/>
  <c r="G86" i="63" s="1"/>
  <c r="K85" i="63"/>
  <c r="J85" i="63"/>
  <c r="I85" i="63"/>
  <c r="H85" i="63"/>
  <c r="E85" i="63"/>
  <c r="G85" i="63" s="1"/>
  <c r="K84" i="63"/>
  <c r="J84" i="63"/>
  <c r="I84" i="63"/>
  <c r="H84" i="63"/>
  <c r="E84" i="63"/>
  <c r="G84" i="63" s="1"/>
  <c r="K83" i="63"/>
  <c r="J83" i="63"/>
  <c r="E83" i="63"/>
  <c r="G83" i="63" s="1"/>
  <c r="K82" i="63"/>
  <c r="J82" i="63"/>
  <c r="I82" i="63"/>
  <c r="H82" i="63"/>
  <c r="E82" i="63"/>
  <c r="G82" i="63" s="1"/>
  <c r="K81" i="63"/>
  <c r="J81" i="63"/>
  <c r="I81" i="63"/>
  <c r="H81" i="63"/>
  <c r="E81" i="63"/>
  <c r="G81" i="63" s="1"/>
  <c r="K80" i="63"/>
  <c r="J80" i="63"/>
  <c r="E80" i="63"/>
  <c r="G80" i="63" s="1"/>
  <c r="K79" i="63"/>
  <c r="J79" i="63"/>
  <c r="E79" i="63"/>
  <c r="G79" i="63" s="1"/>
  <c r="K78" i="63"/>
  <c r="J78" i="63"/>
  <c r="I78" i="63"/>
  <c r="H78" i="63"/>
  <c r="E78" i="63"/>
  <c r="G78" i="63" s="1"/>
  <c r="K77" i="63"/>
  <c r="J77" i="63"/>
  <c r="I77" i="63"/>
  <c r="H77" i="63"/>
  <c r="E77" i="63"/>
  <c r="G77" i="63" s="1"/>
  <c r="K76" i="63"/>
  <c r="J76" i="63"/>
  <c r="E76" i="63"/>
  <c r="G76" i="63" s="1"/>
  <c r="K75" i="63"/>
  <c r="J75" i="63"/>
  <c r="E75" i="63"/>
  <c r="G75" i="63" s="1"/>
  <c r="K74" i="63"/>
  <c r="J74" i="63"/>
  <c r="I74" i="63"/>
  <c r="H74" i="63"/>
  <c r="E74" i="63"/>
  <c r="G74" i="63" s="1"/>
  <c r="K73" i="63"/>
  <c r="J73" i="63"/>
  <c r="I73" i="63"/>
  <c r="H73" i="63"/>
  <c r="E73" i="63"/>
  <c r="G73" i="63" s="1"/>
  <c r="K72" i="63"/>
  <c r="J72" i="63"/>
  <c r="E72" i="63"/>
  <c r="G72" i="63" s="1"/>
  <c r="K69" i="63"/>
  <c r="J69" i="63"/>
  <c r="E69" i="63"/>
  <c r="G69" i="63" s="1"/>
  <c r="K68" i="63"/>
  <c r="J68" i="63"/>
  <c r="I68" i="63"/>
  <c r="H68" i="63"/>
  <c r="E68" i="63"/>
  <c r="G68" i="63" s="1"/>
  <c r="K67" i="63"/>
  <c r="J67" i="63"/>
  <c r="I67" i="63"/>
  <c r="H67" i="63"/>
  <c r="E67" i="63"/>
  <c r="G67" i="63" s="1"/>
  <c r="K66" i="63"/>
  <c r="J66" i="63"/>
  <c r="E66" i="63"/>
  <c r="G66" i="63" s="1"/>
  <c r="K65" i="63"/>
  <c r="J65" i="63"/>
  <c r="I65" i="63"/>
  <c r="H65" i="63"/>
  <c r="E65" i="63"/>
  <c r="G65" i="63" s="1"/>
  <c r="K64" i="63"/>
  <c r="J64" i="63"/>
  <c r="I64" i="63"/>
  <c r="H64" i="63"/>
  <c r="E64" i="63"/>
  <c r="G64" i="63" s="1"/>
  <c r="K63" i="63"/>
  <c r="J63" i="63"/>
  <c r="E63" i="63"/>
  <c r="G63" i="63" s="1"/>
  <c r="K62" i="63"/>
  <c r="J62" i="63"/>
  <c r="E62" i="63"/>
  <c r="G62" i="63" s="1"/>
  <c r="K61" i="63"/>
  <c r="J61" i="63"/>
  <c r="I61" i="63"/>
  <c r="H61" i="63"/>
  <c r="E61" i="63"/>
  <c r="G61" i="63" s="1"/>
  <c r="K60" i="63"/>
  <c r="J60" i="63"/>
  <c r="I60" i="63"/>
  <c r="H60" i="63"/>
  <c r="E60" i="63"/>
  <c r="G60" i="63" s="1"/>
  <c r="K59" i="63"/>
  <c r="J59" i="63"/>
  <c r="E59" i="63"/>
  <c r="G59" i="63" s="1"/>
  <c r="K58" i="63"/>
  <c r="J58" i="63"/>
  <c r="E58" i="63"/>
  <c r="G58" i="63" s="1"/>
  <c r="K57" i="63"/>
  <c r="J57" i="63"/>
  <c r="I57" i="63"/>
  <c r="H57" i="63"/>
  <c r="E57" i="63"/>
  <c r="G57" i="63" s="1"/>
  <c r="K56" i="63"/>
  <c r="J56" i="63"/>
  <c r="I56" i="63"/>
  <c r="H56" i="63"/>
  <c r="E56" i="63"/>
  <c r="G56" i="63" s="1"/>
  <c r="K55" i="63"/>
  <c r="J55" i="63"/>
  <c r="E55" i="63"/>
  <c r="G55" i="63" s="1"/>
  <c r="K27" i="63"/>
  <c r="J27" i="63"/>
  <c r="E27" i="63"/>
  <c r="G27" i="63" s="1"/>
  <c r="K26" i="63"/>
  <c r="J26" i="63"/>
  <c r="I26" i="63"/>
  <c r="H26" i="63"/>
  <c r="E26" i="63"/>
  <c r="G26" i="63" s="1"/>
  <c r="K25" i="63"/>
  <c r="J25" i="63"/>
  <c r="I25" i="63"/>
  <c r="H25" i="63"/>
  <c r="E25" i="63"/>
  <c r="G25" i="63" s="1"/>
  <c r="K24" i="63"/>
  <c r="J24" i="63"/>
  <c r="E24" i="63"/>
  <c r="G24" i="63" s="1"/>
  <c r="K23" i="63"/>
  <c r="J23" i="63"/>
  <c r="I23" i="63"/>
  <c r="H23" i="63"/>
  <c r="E23" i="63"/>
  <c r="G23" i="63" s="1"/>
  <c r="K22" i="63"/>
  <c r="J22" i="63"/>
  <c r="I22" i="63"/>
  <c r="H22" i="63"/>
  <c r="E22" i="63"/>
  <c r="G22" i="63" s="1"/>
  <c r="K21" i="63"/>
  <c r="J21" i="63"/>
  <c r="E21" i="63"/>
  <c r="G21" i="63" s="1"/>
  <c r="K20" i="63"/>
  <c r="J20" i="63"/>
  <c r="E20" i="63"/>
  <c r="G20" i="63" s="1"/>
  <c r="K19" i="63"/>
  <c r="J19" i="63"/>
  <c r="I19" i="63"/>
  <c r="H19" i="63"/>
  <c r="E19" i="63"/>
  <c r="G19" i="63" s="1"/>
  <c r="K18" i="63"/>
  <c r="J18" i="63"/>
  <c r="I18" i="63"/>
  <c r="H18" i="63"/>
  <c r="E18" i="63"/>
  <c r="G18" i="63" s="1"/>
  <c r="K17" i="63"/>
  <c r="J17" i="63"/>
  <c r="E17" i="63"/>
  <c r="G17" i="63" s="1"/>
  <c r="K16" i="63"/>
  <c r="J16" i="63"/>
  <c r="E16" i="63"/>
  <c r="G16" i="63" s="1"/>
  <c r="K15" i="63"/>
  <c r="J15" i="63"/>
  <c r="I15" i="63"/>
  <c r="H15" i="63"/>
  <c r="E15" i="63"/>
  <c r="G15" i="63" s="1"/>
  <c r="K14" i="63"/>
  <c r="J14" i="63"/>
  <c r="I14" i="63"/>
  <c r="H14" i="63"/>
  <c r="E14" i="63"/>
  <c r="G14" i="63" s="1"/>
  <c r="K13" i="63"/>
  <c r="J13" i="63"/>
  <c r="E13" i="63"/>
  <c r="G13" i="63" s="1"/>
  <c r="Q86" i="64" l="1"/>
  <c r="Q48" i="62"/>
  <c r="S108" i="63"/>
  <c r="M110" i="64"/>
  <c r="M46" i="63"/>
  <c r="L46" i="64"/>
  <c r="M14" i="66"/>
  <c r="M107" i="64"/>
  <c r="S23" i="63"/>
  <c r="S65" i="63"/>
  <c r="O23" i="64"/>
  <c r="M73" i="64"/>
  <c r="M81" i="64"/>
  <c r="Q48" i="66"/>
  <c r="M36" i="66"/>
  <c r="Q69" i="64"/>
  <c r="M61" i="64"/>
  <c r="M117" i="64"/>
  <c r="M47" i="64"/>
  <c r="L65" i="66"/>
  <c r="M26" i="64"/>
  <c r="O56" i="66"/>
  <c r="L19" i="64"/>
  <c r="L36" i="64"/>
  <c r="M40" i="64"/>
  <c r="M47" i="66"/>
  <c r="L19" i="66"/>
  <c r="L44" i="66"/>
  <c r="L84" i="64"/>
  <c r="L40" i="66"/>
  <c r="L25" i="64"/>
  <c r="L15" i="66"/>
  <c r="M15" i="64"/>
  <c r="M85" i="64"/>
  <c r="M57" i="64"/>
  <c r="L26" i="66"/>
  <c r="M78" i="64"/>
  <c r="M103" i="64"/>
  <c r="M68" i="64"/>
  <c r="M22" i="64"/>
  <c r="L35" i="63"/>
  <c r="M43" i="66"/>
  <c r="L46" i="66"/>
  <c r="M18" i="64"/>
  <c r="L39" i="64"/>
  <c r="M64" i="64"/>
  <c r="M25" i="66"/>
  <c r="M14" i="64"/>
  <c r="L102" i="64"/>
  <c r="M60" i="64"/>
  <c r="L116" i="64"/>
  <c r="L61" i="66"/>
  <c r="M55" i="66"/>
  <c r="M100" i="64"/>
  <c r="L23" i="66"/>
  <c r="M59" i="66"/>
  <c r="M44" i="64"/>
  <c r="O108" i="64"/>
  <c r="O56" i="62"/>
  <c r="L22" i="66"/>
  <c r="L23" i="64"/>
  <c r="O65" i="64"/>
  <c r="L97" i="64"/>
  <c r="L65" i="64"/>
  <c r="M111" i="64"/>
  <c r="M56" i="66"/>
  <c r="M113" i="64"/>
  <c r="M110" i="63"/>
  <c r="M43" i="64"/>
  <c r="M114" i="64"/>
  <c r="M94" i="64"/>
  <c r="Q50" i="61"/>
  <c r="M22" i="66"/>
  <c r="M46" i="66"/>
  <c r="L25" i="66"/>
  <c r="L64" i="66"/>
  <c r="M19" i="66"/>
  <c r="L56" i="66"/>
  <c r="L36" i="66"/>
  <c r="L39" i="66"/>
  <c r="L14" i="66"/>
  <c r="M15" i="66"/>
  <c r="L18" i="66"/>
  <c r="M23" i="66"/>
  <c r="M26" i="66"/>
  <c r="L35" i="66"/>
  <c r="M40" i="66"/>
  <c r="M44" i="66"/>
  <c r="L58" i="66"/>
  <c r="M61" i="66"/>
  <c r="L62" i="66"/>
  <c r="M65" i="66"/>
  <c r="M18" i="66"/>
  <c r="M35" i="66"/>
  <c r="L55" i="66"/>
  <c r="M58" i="66"/>
  <c r="L59" i="66"/>
  <c r="M62" i="66"/>
  <c r="L43" i="66"/>
  <c r="L47" i="66"/>
  <c r="L61" i="62"/>
  <c r="M64" i="62"/>
  <c r="L65" i="62"/>
  <c r="M59" i="62"/>
  <c r="M35" i="62"/>
  <c r="M39" i="62"/>
  <c r="M43" i="62"/>
  <c r="M47" i="62"/>
  <c r="M56" i="62"/>
  <c r="L47" i="62"/>
  <c r="L56" i="62"/>
  <c r="M65" i="62"/>
  <c r="M23" i="62"/>
  <c r="L35" i="62"/>
  <c r="L39" i="62"/>
  <c r="L43" i="62"/>
  <c r="M46" i="62"/>
  <c r="M55" i="62"/>
  <c r="L25" i="62"/>
  <c r="L36" i="62"/>
  <c r="L40" i="62"/>
  <c r="L44" i="62"/>
  <c r="L14" i="62"/>
  <c r="M14" i="62"/>
  <c r="L15" i="62"/>
  <c r="M18" i="62"/>
  <c r="L19" i="62"/>
  <c r="L22" i="62"/>
  <c r="M25" i="62"/>
  <c r="L26" i="62"/>
  <c r="M36" i="62"/>
  <c r="M40" i="62"/>
  <c r="M44" i="62"/>
  <c r="L58" i="62"/>
  <c r="M61" i="62"/>
  <c r="L62" i="62"/>
  <c r="L18" i="62"/>
  <c r="M15" i="62"/>
  <c r="M19" i="62"/>
  <c r="M22" i="62"/>
  <c r="L23" i="62"/>
  <c r="M26" i="62"/>
  <c r="L46" i="62"/>
  <c r="L55" i="62"/>
  <c r="M58" i="62"/>
  <c r="L59" i="62"/>
  <c r="M62" i="62"/>
  <c r="L64" i="62"/>
  <c r="L94" i="64"/>
  <c r="L85" i="64"/>
  <c r="L107" i="64"/>
  <c r="M25" i="64"/>
  <c r="L57" i="64"/>
  <c r="L22" i="64"/>
  <c r="M46" i="64"/>
  <c r="L47" i="64"/>
  <c r="L60" i="64"/>
  <c r="L78" i="64"/>
  <c r="L61" i="64"/>
  <c r="M23" i="64"/>
  <c r="M36" i="64"/>
  <c r="L43" i="64"/>
  <c r="L81" i="64"/>
  <c r="L111" i="64"/>
  <c r="L113" i="64"/>
  <c r="M116" i="64"/>
  <c r="L117" i="64"/>
  <c r="M19" i="64"/>
  <c r="M102" i="64"/>
  <c r="L103" i="64"/>
  <c r="L35" i="64"/>
  <c r="L73" i="64"/>
  <c r="L108" i="64"/>
  <c r="L15" i="64"/>
  <c r="L18" i="64"/>
  <c r="L26" i="64"/>
  <c r="L40" i="64"/>
  <c r="L44" i="64"/>
  <c r="M65" i="64"/>
  <c r="L68" i="64"/>
  <c r="M84" i="64"/>
  <c r="L100" i="64"/>
  <c r="L110" i="64"/>
  <c r="L114" i="64"/>
  <c r="M35" i="64"/>
  <c r="M39" i="64"/>
  <c r="M108" i="64"/>
  <c r="L14" i="64"/>
  <c r="M93" i="64"/>
  <c r="M97" i="64"/>
  <c r="L77" i="64"/>
  <c r="L82" i="64"/>
  <c r="L99" i="64"/>
  <c r="L56" i="64"/>
  <c r="L67" i="64"/>
  <c r="L74" i="64"/>
  <c r="M77" i="64"/>
  <c r="M82" i="64"/>
  <c r="L96" i="64"/>
  <c r="M99" i="64"/>
  <c r="M56" i="64"/>
  <c r="L64" i="64"/>
  <c r="M67" i="64"/>
  <c r="M74" i="64"/>
  <c r="L93" i="64"/>
  <c r="M96" i="64"/>
  <c r="M43" i="63"/>
  <c r="L40" i="63"/>
  <c r="M99" i="63"/>
  <c r="M102" i="63"/>
  <c r="O108" i="63"/>
  <c r="M113" i="63"/>
  <c r="L46" i="63"/>
  <c r="L43" i="63"/>
  <c r="M47" i="63"/>
  <c r="M40" i="63"/>
  <c r="L67" i="63"/>
  <c r="L73" i="63"/>
  <c r="L77" i="63"/>
  <c r="L81" i="63"/>
  <c r="Q86" i="63"/>
  <c r="L85" i="63"/>
  <c r="L44" i="63"/>
  <c r="M67" i="63"/>
  <c r="M73" i="63"/>
  <c r="M77" i="63"/>
  <c r="M81" i="63"/>
  <c r="M85" i="63"/>
  <c r="M35" i="63"/>
  <c r="M25" i="63"/>
  <c r="O65" i="63"/>
  <c r="L102" i="63"/>
  <c r="M114" i="63"/>
  <c r="L47" i="63"/>
  <c r="L39" i="63"/>
  <c r="L36" i="63"/>
  <c r="L25" i="63"/>
  <c r="L56" i="63"/>
  <c r="L60" i="63"/>
  <c r="L64" i="63"/>
  <c r="L68" i="63"/>
  <c r="L74" i="63"/>
  <c r="L78" i="63"/>
  <c r="L82" i="63"/>
  <c r="L94" i="63"/>
  <c r="L97" i="63"/>
  <c r="M94" i="63"/>
  <c r="M97" i="63"/>
  <c r="O23" i="63"/>
  <c r="M44" i="63"/>
  <c r="M39" i="63"/>
  <c r="M36" i="63"/>
  <c r="L113" i="63"/>
  <c r="L99" i="63"/>
  <c r="M84" i="63"/>
  <c r="L22" i="63"/>
  <c r="M18" i="63"/>
  <c r="L19" i="63"/>
  <c r="M26" i="63"/>
  <c r="M56" i="63"/>
  <c r="L57" i="63"/>
  <c r="L18" i="63"/>
  <c r="L26" i="63"/>
  <c r="M14" i="63"/>
  <c r="L15" i="63"/>
  <c r="M22" i="63"/>
  <c r="L23" i="63"/>
  <c r="M15" i="63"/>
  <c r="M19" i="63"/>
  <c r="M23" i="63"/>
  <c r="L14" i="63"/>
  <c r="M93" i="63"/>
  <c r="M96" i="63"/>
  <c r="M100" i="63"/>
  <c r="M60" i="63"/>
  <c r="L61" i="63"/>
  <c r="M64" i="63"/>
  <c r="L65" i="63"/>
  <c r="M68" i="63"/>
  <c r="M74" i="63"/>
  <c r="M78" i="63"/>
  <c r="M82" i="63"/>
  <c r="L107" i="63"/>
  <c r="L111" i="63"/>
  <c r="L116" i="63"/>
  <c r="M57" i="63"/>
  <c r="M61" i="63"/>
  <c r="M65" i="63"/>
  <c r="L84" i="63"/>
  <c r="L93" i="63"/>
  <c r="L100" i="63"/>
  <c r="L103" i="63"/>
  <c r="M107" i="63"/>
  <c r="L110" i="63"/>
  <c r="M111" i="63"/>
  <c r="M116" i="63"/>
  <c r="Q69" i="63"/>
  <c r="L114" i="63"/>
  <c r="M117" i="63"/>
  <c r="L108" i="63"/>
  <c r="L96" i="63"/>
  <c r="M103" i="63"/>
  <c r="M108" i="63"/>
  <c r="L117" i="63"/>
  <c r="K331" i="14"/>
  <c r="J331" i="14"/>
  <c r="I331" i="14"/>
  <c r="H331" i="14"/>
  <c r="E331" i="14"/>
  <c r="G331" i="14" s="1"/>
  <c r="K330" i="14"/>
  <c r="J330" i="14"/>
  <c r="I330" i="14"/>
  <c r="H330" i="14"/>
  <c r="E330" i="14"/>
  <c r="G330" i="14" s="1"/>
  <c r="K329" i="14"/>
  <c r="J329" i="14"/>
  <c r="E329" i="14"/>
  <c r="G329" i="14" s="1"/>
  <c r="K328" i="14"/>
  <c r="J328" i="14"/>
  <c r="I328" i="14"/>
  <c r="H328" i="14"/>
  <c r="E328" i="14"/>
  <c r="G328" i="14" s="1"/>
  <c r="K327" i="14"/>
  <c r="J327" i="14"/>
  <c r="I327" i="14"/>
  <c r="H327" i="14"/>
  <c r="E327" i="14"/>
  <c r="G327" i="14" s="1"/>
  <c r="K326" i="14"/>
  <c r="J326" i="14"/>
  <c r="E326" i="14"/>
  <c r="G326" i="14" s="1"/>
  <c r="K325" i="14"/>
  <c r="J325" i="14"/>
  <c r="I325" i="14"/>
  <c r="H325" i="14"/>
  <c r="E325" i="14"/>
  <c r="G325" i="14" s="1"/>
  <c r="K324" i="14"/>
  <c r="J324" i="14"/>
  <c r="I324" i="14"/>
  <c r="H324" i="14"/>
  <c r="E324" i="14"/>
  <c r="G324" i="14" s="1"/>
  <c r="K323" i="14"/>
  <c r="J323" i="14"/>
  <c r="E323" i="14"/>
  <c r="G323" i="14" s="1"/>
  <c r="K322" i="14"/>
  <c r="J322" i="14"/>
  <c r="I322" i="14"/>
  <c r="H322" i="14"/>
  <c r="E322" i="14"/>
  <c r="G322" i="14" s="1"/>
  <c r="K321" i="14"/>
  <c r="J321" i="14"/>
  <c r="I321" i="14"/>
  <c r="H321" i="14"/>
  <c r="E321" i="14"/>
  <c r="G321" i="14" s="1"/>
  <c r="K320" i="14"/>
  <c r="J320" i="14"/>
  <c r="E320" i="14"/>
  <c r="G320" i="14" s="1"/>
  <c r="K317" i="14"/>
  <c r="J317" i="14"/>
  <c r="I317" i="14"/>
  <c r="H317" i="14"/>
  <c r="E317" i="14"/>
  <c r="G317" i="14" s="1"/>
  <c r="K316" i="14"/>
  <c r="J316" i="14"/>
  <c r="I316" i="14"/>
  <c r="H316" i="14"/>
  <c r="E316" i="14"/>
  <c r="G316" i="14" s="1"/>
  <c r="K315" i="14"/>
  <c r="J315" i="14"/>
  <c r="E315" i="14"/>
  <c r="G315" i="14" s="1"/>
  <c r="K314" i="14"/>
  <c r="J314" i="14"/>
  <c r="I314" i="14"/>
  <c r="H314" i="14"/>
  <c r="E314" i="14"/>
  <c r="G314" i="14" s="1"/>
  <c r="K313" i="14"/>
  <c r="J313" i="14"/>
  <c r="I313" i="14"/>
  <c r="H313" i="14"/>
  <c r="E313" i="14"/>
  <c r="G313" i="14" s="1"/>
  <c r="K312" i="14"/>
  <c r="J312" i="14"/>
  <c r="E312" i="14"/>
  <c r="G312" i="14" s="1"/>
  <c r="K311" i="14"/>
  <c r="J311" i="14"/>
  <c r="I311" i="14"/>
  <c r="H311" i="14"/>
  <c r="E311" i="14"/>
  <c r="G311" i="14" s="1"/>
  <c r="K310" i="14"/>
  <c r="J310" i="14"/>
  <c r="I310" i="14"/>
  <c r="H310" i="14"/>
  <c r="E310" i="14"/>
  <c r="G310" i="14" s="1"/>
  <c r="K309" i="14"/>
  <c r="J309" i="14"/>
  <c r="E309" i="14"/>
  <c r="G309" i="14" s="1"/>
  <c r="K308" i="14"/>
  <c r="J308" i="14"/>
  <c r="I308" i="14"/>
  <c r="H308" i="14"/>
  <c r="E308" i="14"/>
  <c r="G308" i="14" s="1"/>
  <c r="K307" i="14"/>
  <c r="J307" i="14"/>
  <c r="I307" i="14"/>
  <c r="H307" i="14"/>
  <c r="E307" i="14"/>
  <c r="G307" i="14" s="1"/>
  <c r="K306" i="14"/>
  <c r="J306" i="14"/>
  <c r="E306" i="14"/>
  <c r="G306" i="14" s="1"/>
  <c r="K244" i="14"/>
  <c r="J244" i="14"/>
  <c r="E244" i="14"/>
  <c r="G244" i="14" s="1"/>
  <c r="K243" i="14"/>
  <c r="J243" i="14"/>
  <c r="I243" i="14"/>
  <c r="H243" i="14"/>
  <c r="E243" i="14"/>
  <c r="G243" i="14" s="1"/>
  <c r="K242" i="14"/>
  <c r="J242" i="14"/>
  <c r="I242" i="14"/>
  <c r="H242" i="14"/>
  <c r="E242" i="14"/>
  <c r="G242" i="14" s="1"/>
  <c r="K241" i="14"/>
  <c r="J241" i="14"/>
  <c r="E241" i="14"/>
  <c r="G241" i="14" s="1"/>
  <c r="K240" i="14"/>
  <c r="J240" i="14"/>
  <c r="I240" i="14"/>
  <c r="H240" i="14"/>
  <c r="E240" i="14"/>
  <c r="G240" i="14" s="1"/>
  <c r="K239" i="14"/>
  <c r="J239" i="14"/>
  <c r="I239" i="14"/>
  <c r="H239" i="14"/>
  <c r="E239" i="14"/>
  <c r="G239" i="14" s="1"/>
  <c r="K238" i="14"/>
  <c r="J238" i="14"/>
  <c r="E238" i="14"/>
  <c r="G238" i="14" s="1"/>
  <c r="K237" i="14"/>
  <c r="J237" i="14"/>
  <c r="E237" i="14"/>
  <c r="G237" i="14" s="1"/>
  <c r="K236" i="14"/>
  <c r="J236" i="14"/>
  <c r="I236" i="14"/>
  <c r="H236" i="14"/>
  <c r="E236" i="14"/>
  <c r="G236" i="14" s="1"/>
  <c r="K235" i="14"/>
  <c r="J235" i="14"/>
  <c r="I235" i="14"/>
  <c r="H235" i="14"/>
  <c r="E235" i="14"/>
  <c r="G235" i="14" s="1"/>
  <c r="K234" i="14"/>
  <c r="J234" i="14"/>
  <c r="E234" i="14"/>
  <c r="G234" i="14" s="1"/>
  <c r="K233" i="14"/>
  <c r="J233" i="14"/>
  <c r="E233" i="14"/>
  <c r="G233" i="14" s="1"/>
  <c r="K232" i="14"/>
  <c r="J232" i="14"/>
  <c r="I232" i="14"/>
  <c r="H232" i="14"/>
  <c r="E232" i="14"/>
  <c r="G232" i="14" s="1"/>
  <c r="K231" i="14"/>
  <c r="J231" i="14"/>
  <c r="I231" i="14"/>
  <c r="H231" i="14"/>
  <c r="E231" i="14"/>
  <c r="G231" i="14" s="1"/>
  <c r="K230" i="14"/>
  <c r="J230" i="14"/>
  <c r="E230" i="14"/>
  <c r="G230" i="14" s="1"/>
  <c r="K227" i="14"/>
  <c r="J227" i="14"/>
  <c r="E227" i="14"/>
  <c r="G227" i="14" s="1"/>
  <c r="K226" i="14"/>
  <c r="J226" i="14"/>
  <c r="I226" i="14"/>
  <c r="H226" i="14"/>
  <c r="E226" i="14"/>
  <c r="G226" i="14" s="1"/>
  <c r="K225" i="14"/>
  <c r="J225" i="14"/>
  <c r="I225" i="14"/>
  <c r="H225" i="14"/>
  <c r="E225" i="14"/>
  <c r="G225" i="14" s="1"/>
  <c r="K224" i="14"/>
  <c r="J224" i="14"/>
  <c r="E224" i="14"/>
  <c r="G224" i="14" s="1"/>
  <c r="K223" i="14"/>
  <c r="J223" i="14"/>
  <c r="I223" i="14"/>
  <c r="H223" i="14"/>
  <c r="E223" i="14"/>
  <c r="G223" i="14" s="1"/>
  <c r="K222" i="14"/>
  <c r="J222" i="14"/>
  <c r="I222" i="14"/>
  <c r="H222" i="14"/>
  <c r="E222" i="14"/>
  <c r="G222" i="14" s="1"/>
  <c r="K221" i="14"/>
  <c r="J221" i="14"/>
  <c r="E221" i="14"/>
  <c r="G221" i="14" s="1"/>
  <c r="K220" i="14"/>
  <c r="J220" i="14"/>
  <c r="E220" i="14"/>
  <c r="G220" i="14" s="1"/>
  <c r="K219" i="14"/>
  <c r="J219" i="14"/>
  <c r="I219" i="14"/>
  <c r="H219" i="14"/>
  <c r="E219" i="14"/>
  <c r="G219" i="14" s="1"/>
  <c r="K218" i="14"/>
  <c r="J218" i="14"/>
  <c r="I218" i="14"/>
  <c r="H218" i="14"/>
  <c r="E218" i="14"/>
  <c r="G218" i="14" s="1"/>
  <c r="K217" i="14"/>
  <c r="J217" i="14"/>
  <c r="E217" i="14"/>
  <c r="G217" i="14" s="1"/>
  <c r="K216" i="14"/>
  <c r="J216" i="14"/>
  <c r="E216" i="14"/>
  <c r="G216" i="14" s="1"/>
  <c r="K215" i="14"/>
  <c r="J215" i="14"/>
  <c r="I215" i="14"/>
  <c r="H215" i="14"/>
  <c r="E215" i="14"/>
  <c r="G215" i="14" s="1"/>
  <c r="K214" i="14"/>
  <c r="J214" i="14"/>
  <c r="I214" i="14"/>
  <c r="H214" i="14"/>
  <c r="E214" i="14"/>
  <c r="G214" i="14" s="1"/>
  <c r="K213" i="14"/>
  <c r="J213" i="14"/>
  <c r="E213" i="14"/>
  <c r="G213" i="14" s="1"/>
  <c r="K132" i="14"/>
  <c r="J132" i="14"/>
  <c r="E132" i="14"/>
  <c r="G132" i="14" s="1"/>
  <c r="K131" i="14"/>
  <c r="J131" i="14"/>
  <c r="I131" i="14"/>
  <c r="H131" i="14"/>
  <c r="E131" i="14"/>
  <c r="G131" i="14" s="1"/>
  <c r="K130" i="14"/>
  <c r="J130" i="14"/>
  <c r="I130" i="14"/>
  <c r="H130" i="14"/>
  <c r="E130" i="14"/>
  <c r="G130" i="14" s="1"/>
  <c r="K129" i="14"/>
  <c r="J129" i="14"/>
  <c r="E129" i="14"/>
  <c r="G129" i="14" s="1"/>
  <c r="K128" i="14"/>
  <c r="J128" i="14"/>
  <c r="I128" i="14"/>
  <c r="H128" i="14"/>
  <c r="E128" i="14"/>
  <c r="G128" i="14" s="1"/>
  <c r="K127" i="14"/>
  <c r="J127" i="14"/>
  <c r="I127" i="14"/>
  <c r="H127" i="14"/>
  <c r="E127" i="14"/>
  <c r="G127" i="14" s="1"/>
  <c r="K126" i="14"/>
  <c r="J126" i="14"/>
  <c r="E126" i="14"/>
  <c r="G126" i="14" s="1"/>
  <c r="K125" i="14"/>
  <c r="J125" i="14"/>
  <c r="E125" i="14"/>
  <c r="G125" i="14" s="1"/>
  <c r="K124" i="14"/>
  <c r="J124" i="14"/>
  <c r="I124" i="14"/>
  <c r="H124" i="14"/>
  <c r="E124" i="14"/>
  <c r="G124" i="14" s="1"/>
  <c r="K123" i="14"/>
  <c r="J123" i="14"/>
  <c r="I123" i="14"/>
  <c r="H123" i="14"/>
  <c r="E123" i="14"/>
  <c r="G123" i="14" s="1"/>
  <c r="K122" i="14"/>
  <c r="J122" i="14"/>
  <c r="E122" i="14"/>
  <c r="G122" i="14" s="1"/>
  <c r="K121" i="14"/>
  <c r="J121" i="14"/>
  <c r="E121" i="14"/>
  <c r="G121" i="14" s="1"/>
  <c r="K120" i="14"/>
  <c r="J120" i="14"/>
  <c r="I120" i="14"/>
  <c r="H120" i="14"/>
  <c r="E120" i="14"/>
  <c r="G120" i="14" s="1"/>
  <c r="K119" i="14"/>
  <c r="J119" i="14"/>
  <c r="I119" i="14"/>
  <c r="H119" i="14"/>
  <c r="E119" i="14"/>
  <c r="G119" i="14" s="1"/>
  <c r="K118" i="14"/>
  <c r="J118" i="14"/>
  <c r="E118" i="14"/>
  <c r="G118" i="14" s="1"/>
  <c r="K111" i="14"/>
  <c r="J111" i="14"/>
  <c r="E111" i="14"/>
  <c r="G111" i="14" s="1"/>
  <c r="K110" i="14"/>
  <c r="J110" i="14"/>
  <c r="I110" i="14"/>
  <c r="H110" i="14"/>
  <c r="E110" i="14"/>
  <c r="G110" i="14" s="1"/>
  <c r="K109" i="14"/>
  <c r="J109" i="14"/>
  <c r="I109" i="14"/>
  <c r="H109" i="14"/>
  <c r="E109" i="14"/>
  <c r="G109" i="14" s="1"/>
  <c r="K108" i="14"/>
  <c r="J108" i="14"/>
  <c r="E108" i="14"/>
  <c r="G108" i="14" s="1"/>
  <c r="K107" i="14"/>
  <c r="J107" i="14"/>
  <c r="I107" i="14"/>
  <c r="H107" i="14"/>
  <c r="E107" i="14"/>
  <c r="G107" i="14" s="1"/>
  <c r="K106" i="14"/>
  <c r="J106" i="14"/>
  <c r="I106" i="14"/>
  <c r="H106" i="14"/>
  <c r="E106" i="14"/>
  <c r="G106" i="14" s="1"/>
  <c r="K105" i="14"/>
  <c r="J105" i="14"/>
  <c r="E105" i="14"/>
  <c r="G105" i="14" s="1"/>
  <c r="K104" i="14"/>
  <c r="J104" i="14"/>
  <c r="E104" i="14"/>
  <c r="G104" i="14" s="1"/>
  <c r="K103" i="14"/>
  <c r="J103" i="14"/>
  <c r="I103" i="14"/>
  <c r="H103" i="14"/>
  <c r="E103" i="14"/>
  <c r="G103" i="14" s="1"/>
  <c r="K102" i="14"/>
  <c r="J102" i="14"/>
  <c r="I102" i="14"/>
  <c r="H102" i="14"/>
  <c r="E102" i="14"/>
  <c r="G102" i="14" s="1"/>
  <c r="K101" i="14"/>
  <c r="J101" i="14"/>
  <c r="E101" i="14"/>
  <c r="G101" i="14" s="1"/>
  <c r="K100" i="14"/>
  <c r="J100" i="14"/>
  <c r="E100" i="14"/>
  <c r="G100" i="14" s="1"/>
  <c r="K99" i="14"/>
  <c r="J99" i="14"/>
  <c r="I99" i="14"/>
  <c r="H99" i="14"/>
  <c r="E99" i="14"/>
  <c r="G99" i="14" s="1"/>
  <c r="K98" i="14"/>
  <c r="J98" i="14"/>
  <c r="I98" i="14"/>
  <c r="H98" i="14"/>
  <c r="E98" i="14"/>
  <c r="G98" i="14" s="1"/>
  <c r="K97" i="14"/>
  <c r="J97" i="14"/>
  <c r="E97" i="14"/>
  <c r="G97" i="14" s="1"/>
  <c r="S223" i="14" l="1"/>
  <c r="S107" i="14"/>
  <c r="S322" i="14"/>
  <c r="M316" i="14"/>
  <c r="M231" i="14"/>
  <c r="M98" i="14"/>
  <c r="L219" i="14"/>
  <c r="O223" i="14"/>
  <c r="L324" i="14"/>
  <c r="M328" i="14"/>
  <c r="L127" i="14"/>
  <c r="L102" i="14"/>
  <c r="L327" i="14"/>
  <c r="L131" i="14"/>
  <c r="L223" i="14"/>
  <c r="L235" i="14"/>
  <c r="M102" i="14"/>
  <c r="M127" i="14"/>
  <c r="L106" i="14"/>
  <c r="M327" i="14"/>
  <c r="L99" i="14"/>
  <c r="M99" i="14"/>
  <c r="L215" i="14"/>
  <c r="M236" i="14"/>
  <c r="L310" i="14"/>
  <c r="L222" i="14"/>
  <c r="M223" i="14"/>
  <c r="L218" i="14"/>
  <c r="M313" i="14"/>
  <c r="M222" i="14"/>
  <c r="M317" i="14"/>
  <c r="L232" i="14"/>
  <c r="M131" i="14"/>
  <c r="L239" i="14"/>
  <c r="L321" i="14"/>
  <c r="M225" i="14"/>
  <c r="M107" i="14"/>
  <c r="L225" i="14"/>
  <c r="M307" i="14"/>
  <c r="L314" i="14"/>
  <c r="L328" i="14"/>
  <c r="M232" i="14"/>
  <c r="L308" i="14"/>
  <c r="M314" i="14"/>
  <c r="L226" i="14"/>
  <c r="M308" i="14"/>
  <c r="M226" i="14"/>
  <c r="M235" i="14"/>
  <c r="L307" i="14"/>
  <c r="M214" i="14"/>
  <c r="L128" i="14"/>
  <c r="M106" i="14"/>
  <c r="M215" i="14"/>
  <c r="M310" i="14"/>
  <c r="M110" i="14"/>
  <c r="M311" i="14"/>
  <c r="L311" i="14"/>
  <c r="L130" i="14"/>
  <c r="L107" i="14"/>
  <c r="M239" i="14"/>
  <c r="L313" i="14"/>
  <c r="M321" i="14"/>
  <c r="L231" i="14"/>
  <c r="L120" i="14"/>
  <c r="L240" i="14"/>
  <c r="L322" i="14"/>
  <c r="M120" i="14"/>
  <c r="M240" i="14"/>
  <c r="M322" i="14"/>
  <c r="M218" i="14"/>
  <c r="L214" i="14"/>
  <c r="M128" i="14"/>
  <c r="M103" i="14"/>
  <c r="L242" i="14"/>
  <c r="L330" i="14"/>
  <c r="M242" i="14"/>
  <c r="M324" i="14"/>
  <c r="M330" i="14"/>
  <c r="L110" i="14"/>
  <c r="L236" i="14"/>
  <c r="L325" i="14"/>
  <c r="L331" i="14"/>
  <c r="M123" i="14"/>
  <c r="M243" i="14"/>
  <c r="M325" i="14"/>
  <c r="M331" i="14"/>
  <c r="L243" i="14"/>
  <c r="L317" i="14"/>
  <c r="O322" i="14"/>
  <c r="L316" i="14"/>
  <c r="Q227" i="14"/>
  <c r="L109" i="14"/>
  <c r="M109" i="14"/>
  <c r="M119" i="14"/>
  <c r="L103" i="14"/>
  <c r="M219" i="14"/>
  <c r="L98" i="14"/>
  <c r="L123" i="14"/>
  <c r="M130" i="14"/>
  <c r="O107" i="14"/>
  <c r="M124" i="14"/>
  <c r="L119" i="14"/>
  <c r="L124" i="14"/>
  <c r="J303" i="14"/>
  <c r="J302" i="14"/>
  <c r="J301" i="14"/>
  <c r="J300" i="14"/>
  <c r="J299" i="14"/>
  <c r="J298" i="14"/>
  <c r="J297" i="14"/>
  <c r="J296" i="14"/>
  <c r="J295" i="14"/>
  <c r="J294" i="14"/>
  <c r="J293" i="14"/>
  <c r="J292" i="14"/>
  <c r="J289" i="14"/>
  <c r="J288" i="14"/>
  <c r="J287" i="14"/>
  <c r="J286" i="14"/>
  <c r="J285" i="14"/>
  <c r="J284" i="14"/>
  <c r="J283" i="14"/>
  <c r="J282" i="14"/>
  <c r="J281" i="14"/>
  <c r="J280" i="14"/>
  <c r="J279" i="14"/>
  <c r="J278" i="14"/>
  <c r="J275" i="14"/>
  <c r="J274" i="14"/>
  <c r="J273" i="14"/>
  <c r="J272" i="14"/>
  <c r="J271" i="14"/>
  <c r="J270" i="14"/>
  <c r="J269" i="14"/>
  <c r="J268" i="14"/>
  <c r="J267" i="14"/>
  <c r="J266" i="14"/>
  <c r="J265" i="14"/>
  <c r="J264" i="14"/>
  <c r="J261" i="14"/>
  <c r="J260" i="14"/>
  <c r="J259" i="14"/>
  <c r="J258" i="14"/>
  <c r="J257" i="14"/>
  <c r="J256" i="14"/>
  <c r="J255" i="14"/>
  <c r="J254" i="14"/>
  <c r="J253" i="14"/>
  <c r="J252" i="14"/>
  <c r="J251" i="14"/>
  <c r="J250" i="14"/>
  <c r="J207" i="14"/>
  <c r="J206" i="14"/>
  <c r="J205" i="14"/>
  <c r="J204" i="14"/>
  <c r="J203" i="14"/>
  <c r="J202" i="14"/>
  <c r="J201" i="14"/>
  <c r="J200" i="14"/>
  <c r="J199" i="14"/>
  <c r="J198" i="14"/>
  <c r="J197" i="14"/>
  <c r="J196" i="14"/>
  <c r="J195" i="14"/>
  <c r="J194" i="14"/>
  <c r="J193" i="14"/>
  <c r="J190" i="14"/>
  <c r="J189" i="14"/>
  <c r="J188" i="14"/>
  <c r="J187" i="14"/>
  <c r="J186" i="14"/>
  <c r="J185" i="14"/>
  <c r="J184" i="14"/>
  <c r="J183" i="14"/>
  <c r="J182" i="14"/>
  <c r="J181" i="14"/>
  <c r="J180" i="14"/>
  <c r="J179" i="14"/>
  <c r="J178" i="14"/>
  <c r="J177" i="14"/>
  <c r="J176" i="14"/>
  <c r="J170" i="14"/>
  <c r="J169" i="14"/>
  <c r="J168" i="14"/>
  <c r="J167" i="14"/>
  <c r="J166" i="14"/>
  <c r="J165" i="14"/>
  <c r="J164" i="14"/>
  <c r="J163" i="14"/>
  <c r="J162" i="14"/>
  <c r="J161" i="14"/>
  <c r="J160" i="14"/>
  <c r="J159" i="14"/>
  <c r="J158" i="14"/>
  <c r="J157" i="14"/>
  <c r="J156" i="14"/>
  <c r="J153" i="14"/>
  <c r="J152" i="14"/>
  <c r="J151" i="14"/>
  <c r="J150" i="14"/>
  <c r="J149" i="14"/>
  <c r="J148" i="14"/>
  <c r="J147" i="14"/>
  <c r="J146" i="14"/>
  <c r="J145" i="14"/>
  <c r="J144" i="14"/>
  <c r="J143" i="14"/>
  <c r="J142" i="14"/>
  <c r="J141" i="14"/>
  <c r="J140" i="14"/>
  <c r="J139" i="14"/>
  <c r="J90" i="14"/>
  <c r="J89" i="14"/>
  <c r="J88" i="14"/>
  <c r="J87" i="14"/>
  <c r="J86" i="14"/>
  <c r="J85" i="14"/>
  <c r="J84" i="14"/>
  <c r="J83" i="14"/>
  <c r="J82" i="14"/>
  <c r="J81" i="14"/>
  <c r="J80" i="14"/>
  <c r="J79" i="14"/>
  <c r="J78" i="14"/>
  <c r="J77" i="14"/>
  <c r="J76" i="14"/>
  <c r="J69" i="14"/>
  <c r="J68" i="14"/>
  <c r="J67" i="14"/>
  <c r="J66" i="14"/>
  <c r="J65" i="14"/>
  <c r="J64" i="14"/>
  <c r="J63" i="14"/>
  <c r="J62" i="14"/>
  <c r="J61" i="14"/>
  <c r="J60" i="14"/>
  <c r="J59" i="14"/>
  <c r="J58" i="14"/>
  <c r="J57" i="14"/>
  <c r="J56" i="14"/>
  <c r="J55" i="14"/>
  <c r="J48" i="14"/>
  <c r="J47" i="14"/>
  <c r="J46" i="14"/>
  <c r="J45" i="14"/>
  <c r="J44" i="14"/>
  <c r="J43" i="14"/>
  <c r="J42" i="14"/>
  <c r="J41" i="14"/>
  <c r="J40" i="14"/>
  <c r="J39" i="14"/>
  <c r="J38" i="14"/>
  <c r="J37" i="14"/>
  <c r="J36" i="14"/>
  <c r="J35" i="14"/>
  <c r="J34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13" i="14"/>
  <c r="S23" i="14" l="1"/>
  <c r="S65" i="14"/>
  <c r="S186" i="14"/>
  <c r="S149" i="14"/>
  <c r="S266" i="14"/>
  <c r="S294" i="14"/>
  <c r="O23" i="14"/>
  <c r="O294" i="14"/>
  <c r="Q190" i="14"/>
  <c r="O65" i="14"/>
  <c r="O149" i="14"/>
  <c r="Q153" i="14"/>
  <c r="Q170" i="14"/>
  <c r="O186" i="14"/>
  <c r="O266" i="14"/>
  <c r="K207" i="14"/>
  <c r="E207" i="14"/>
  <c r="G207" i="14" s="1"/>
  <c r="K206" i="14"/>
  <c r="I206" i="14"/>
  <c r="H206" i="14"/>
  <c r="E206" i="14"/>
  <c r="G206" i="14" s="1"/>
  <c r="K205" i="14"/>
  <c r="I205" i="14"/>
  <c r="H205" i="14"/>
  <c r="E205" i="14"/>
  <c r="G205" i="14" s="1"/>
  <c r="K204" i="14"/>
  <c r="E204" i="14"/>
  <c r="G204" i="14" s="1"/>
  <c r="K190" i="14"/>
  <c r="E190" i="14"/>
  <c r="G190" i="14" s="1"/>
  <c r="K189" i="14"/>
  <c r="I189" i="14"/>
  <c r="H189" i="14"/>
  <c r="E189" i="14"/>
  <c r="G189" i="14" s="1"/>
  <c r="K188" i="14"/>
  <c r="I188" i="14"/>
  <c r="H188" i="14"/>
  <c r="E188" i="14"/>
  <c r="G188" i="14" s="1"/>
  <c r="K187" i="14"/>
  <c r="E187" i="14"/>
  <c r="G187" i="14" s="1"/>
  <c r="I165" i="5"/>
  <c r="H165" i="5"/>
  <c r="G165" i="5"/>
  <c r="F165" i="5"/>
  <c r="I164" i="5"/>
  <c r="H164" i="5"/>
  <c r="G164" i="5"/>
  <c r="F164" i="5"/>
  <c r="I127" i="5"/>
  <c r="H127" i="5"/>
  <c r="G127" i="5"/>
  <c r="F127" i="5"/>
  <c r="I126" i="5"/>
  <c r="H126" i="5"/>
  <c r="G126" i="5"/>
  <c r="F126" i="5"/>
  <c r="I175" i="2"/>
  <c r="H175" i="2"/>
  <c r="G175" i="2"/>
  <c r="F175" i="2"/>
  <c r="I174" i="2"/>
  <c r="H174" i="2"/>
  <c r="G174" i="2"/>
  <c r="F174" i="2"/>
  <c r="I235" i="2"/>
  <c r="H235" i="2"/>
  <c r="G235" i="2"/>
  <c r="F235" i="2"/>
  <c r="I234" i="2"/>
  <c r="H234" i="2"/>
  <c r="G234" i="2"/>
  <c r="F234" i="2"/>
  <c r="K170" i="14"/>
  <c r="E170" i="14"/>
  <c r="G170" i="14" s="1"/>
  <c r="K169" i="14"/>
  <c r="I169" i="14"/>
  <c r="H169" i="14"/>
  <c r="E169" i="14"/>
  <c r="G169" i="14" s="1"/>
  <c r="K168" i="14"/>
  <c r="I168" i="14"/>
  <c r="H168" i="14"/>
  <c r="E168" i="14"/>
  <c r="G168" i="14" s="1"/>
  <c r="K167" i="14"/>
  <c r="E167" i="14"/>
  <c r="G167" i="14" s="1"/>
  <c r="K153" i="14"/>
  <c r="E153" i="14"/>
  <c r="G153" i="14" s="1"/>
  <c r="K152" i="14"/>
  <c r="I152" i="14"/>
  <c r="H152" i="14"/>
  <c r="E152" i="14"/>
  <c r="G152" i="14" s="1"/>
  <c r="K151" i="14"/>
  <c r="I151" i="14"/>
  <c r="H151" i="14"/>
  <c r="E151" i="14"/>
  <c r="G151" i="14" s="1"/>
  <c r="K150" i="14"/>
  <c r="E150" i="14"/>
  <c r="G150" i="14" s="1"/>
  <c r="K90" i="14"/>
  <c r="E90" i="14"/>
  <c r="G90" i="14" s="1"/>
  <c r="K89" i="14"/>
  <c r="I89" i="14"/>
  <c r="H89" i="14"/>
  <c r="E89" i="14"/>
  <c r="G89" i="14" s="1"/>
  <c r="K88" i="14"/>
  <c r="I88" i="14"/>
  <c r="H88" i="14"/>
  <c r="E88" i="14"/>
  <c r="G88" i="14" s="1"/>
  <c r="K87" i="14"/>
  <c r="E87" i="14"/>
  <c r="G87" i="14" s="1"/>
  <c r="K69" i="14"/>
  <c r="E69" i="14"/>
  <c r="G69" i="14" s="1"/>
  <c r="K68" i="14"/>
  <c r="I68" i="14"/>
  <c r="H68" i="14"/>
  <c r="E68" i="14"/>
  <c r="G68" i="14" s="1"/>
  <c r="K67" i="14"/>
  <c r="I67" i="14"/>
  <c r="H67" i="14"/>
  <c r="E67" i="14"/>
  <c r="G67" i="14" s="1"/>
  <c r="K66" i="14"/>
  <c r="E66" i="14"/>
  <c r="G66" i="14" s="1"/>
  <c r="K48" i="14"/>
  <c r="E48" i="14"/>
  <c r="G48" i="14" s="1"/>
  <c r="K47" i="14"/>
  <c r="I47" i="14"/>
  <c r="H47" i="14"/>
  <c r="E47" i="14"/>
  <c r="G47" i="14" s="1"/>
  <c r="K46" i="14"/>
  <c r="I46" i="14"/>
  <c r="H46" i="14"/>
  <c r="E46" i="14"/>
  <c r="G46" i="14" s="1"/>
  <c r="K45" i="14"/>
  <c r="E45" i="14"/>
  <c r="G45" i="14" s="1"/>
  <c r="K27" i="14"/>
  <c r="K26" i="14"/>
  <c r="K25" i="14"/>
  <c r="K24" i="14"/>
  <c r="I26" i="14"/>
  <c r="I25" i="14"/>
  <c r="H26" i="14"/>
  <c r="H25" i="14"/>
  <c r="E27" i="14"/>
  <c r="G27" i="14" s="1"/>
  <c r="E26" i="14"/>
  <c r="G26" i="14" s="1"/>
  <c r="E25" i="14"/>
  <c r="G25" i="14" s="1"/>
  <c r="E24" i="14"/>
  <c r="G24" i="14" s="1"/>
  <c r="I39" i="5"/>
  <c r="H39" i="5"/>
  <c r="G39" i="5"/>
  <c r="F39" i="5"/>
  <c r="I38" i="5"/>
  <c r="H38" i="5"/>
  <c r="G38" i="5"/>
  <c r="F38" i="5"/>
  <c r="I83" i="5"/>
  <c r="H83" i="5"/>
  <c r="G83" i="5"/>
  <c r="F83" i="5"/>
  <c r="I82" i="5"/>
  <c r="H82" i="5"/>
  <c r="G82" i="5"/>
  <c r="F82" i="5"/>
  <c r="I115" i="2"/>
  <c r="H115" i="2"/>
  <c r="G115" i="2"/>
  <c r="F115" i="2"/>
  <c r="I114" i="2"/>
  <c r="H114" i="2"/>
  <c r="G114" i="2"/>
  <c r="F114" i="2"/>
  <c r="I55" i="2"/>
  <c r="H55" i="2"/>
  <c r="G55" i="2"/>
  <c r="F55" i="2"/>
  <c r="I54" i="2"/>
  <c r="H54" i="2"/>
  <c r="G54" i="2"/>
  <c r="F54" i="2"/>
  <c r="K303" i="14"/>
  <c r="I303" i="14"/>
  <c r="H303" i="14"/>
  <c r="K302" i="14"/>
  <c r="I302" i="14"/>
  <c r="H302" i="14"/>
  <c r="K301" i="14"/>
  <c r="K289" i="14"/>
  <c r="I289" i="14"/>
  <c r="H289" i="14"/>
  <c r="K288" i="14"/>
  <c r="I288" i="14"/>
  <c r="H288" i="14"/>
  <c r="K287" i="14"/>
  <c r="E303" i="14"/>
  <c r="G303" i="14" s="1"/>
  <c r="E302" i="14"/>
  <c r="G302" i="14" s="1"/>
  <c r="E289" i="14"/>
  <c r="G289" i="14" s="1"/>
  <c r="E288" i="14"/>
  <c r="G288" i="14" s="1"/>
  <c r="E301" i="14"/>
  <c r="G301" i="14" s="1"/>
  <c r="E287" i="14"/>
  <c r="G287" i="14" s="1"/>
  <c r="K275" i="14"/>
  <c r="I275" i="14"/>
  <c r="H275" i="14"/>
  <c r="E275" i="14"/>
  <c r="G275" i="14" s="1"/>
  <c r="K274" i="14"/>
  <c r="I274" i="14"/>
  <c r="H274" i="14"/>
  <c r="E274" i="14"/>
  <c r="G274" i="14" s="1"/>
  <c r="K273" i="14"/>
  <c r="E273" i="14"/>
  <c r="G273" i="14" s="1"/>
  <c r="K261" i="14"/>
  <c r="I261" i="14"/>
  <c r="H261" i="14"/>
  <c r="K260" i="14"/>
  <c r="I260" i="14"/>
  <c r="H260" i="14"/>
  <c r="K259" i="14"/>
  <c r="E261" i="14"/>
  <c r="G261" i="14" s="1"/>
  <c r="E260" i="14"/>
  <c r="G260" i="14" s="1"/>
  <c r="E259" i="14"/>
  <c r="G259" i="14" s="1"/>
  <c r="L89" i="14" l="1"/>
  <c r="M89" i="14"/>
  <c r="L206" i="14"/>
  <c r="M206" i="14"/>
  <c r="L189" i="14"/>
  <c r="L47" i="14"/>
  <c r="M205" i="14"/>
  <c r="M189" i="14"/>
  <c r="L205" i="14"/>
  <c r="L169" i="14"/>
  <c r="M169" i="14"/>
  <c r="M68" i="14"/>
  <c r="L188" i="14"/>
  <c r="M188" i="14"/>
  <c r="L68" i="14"/>
  <c r="L152" i="14"/>
  <c r="M152" i="14"/>
  <c r="M47" i="14"/>
  <c r="L168" i="14"/>
  <c r="M168" i="14"/>
  <c r="M151" i="14"/>
  <c r="L151" i="14"/>
  <c r="M88" i="14"/>
  <c r="L88" i="14"/>
  <c r="L67" i="14"/>
  <c r="M67" i="14"/>
  <c r="L46" i="14"/>
  <c r="M46" i="14"/>
  <c r="M25" i="14"/>
  <c r="M26" i="14"/>
  <c r="L25" i="14"/>
  <c r="L26" i="14"/>
  <c r="L289" i="14"/>
  <c r="M289" i="14"/>
  <c r="L288" i="14"/>
  <c r="L302" i="14"/>
  <c r="L303" i="14"/>
  <c r="M303" i="14"/>
  <c r="M288" i="14"/>
  <c r="M302" i="14"/>
  <c r="L261" i="14"/>
  <c r="L260" i="14"/>
  <c r="M260" i="14"/>
  <c r="M261" i="14"/>
  <c r="L275" i="14"/>
  <c r="M275" i="14"/>
  <c r="L274" i="14"/>
  <c r="M274" i="14"/>
  <c r="I289" i="2"/>
  <c r="H289" i="2"/>
  <c r="G289" i="2"/>
  <c r="F289" i="2"/>
  <c r="I288" i="2"/>
  <c r="H288" i="2"/>
  <c r="G288" i="2"/>
  <c r="F288" i="2"/>
  <c r="I343" i="2"/>
  <c r="H343" i="2"/>
  <c r="G343" i="2"/>
  <c r="F343" i="2"/>
  <c r="I342" i="2"/>
  <c r="H342" i="2"/>
  <c r="G342" i="2"/>
  <c r="F342" i="2"/>
  <c r="X58" i="61" l="1"/>
  <c r="X63" i="61"/>
  <c r="X54" i="61"/>
  <c r="X59" i="61"/>
  <c r="X64" i="61"/>
  <c r="X55" i="61"/>
  <c r="X60" i="61"/>
  <c r="X65" i="61"/>
  <c r="X56" i="61"/>
  <c r="X61" i="61"/>
  <c r="X66" i="61"/>
  <c r="X53" i="61"/>
  <c r="H40" i="61"/>
  <c r="G40" i="61"/>
  <c r="H39" i="61"/>
  <c r="G39" i="61"/>
  <c r="H38" i="61"/>
  <c r="G38" i="61"/>
  <c r="H37" i="61"/>
  <c r="G37" i="61"/>
  <c r="H36" i="61"/>
  <c r="G36" i="61"/>
  <c r="H35" i="61"/>
  <c r="G35" i="61"/>
  <c r="H34" i="61"/>
  <c r="G34" i="61"/>
  <c r="H33" i="61"/>
  <c r="G33" i="61"/>
  <c r="H32" i="61"/>
  <c r="G32" i="61"/>
  <c r="H30" i="61"/>
  <c r="G30" i="61"/>
  <c r="H29" i="61"/>
  <c r="G29" i="61"/>
  <c r="H28" i="61"/>
  <c r="G28" i="61"/>
  <c r="H27" i="61"/>
  <c r="G27" i="61"/>
  <c r="H26" i="61"/>
  <c r="G26" i="61"/>
  <c r="H25" i="61"/>
  <c r="G25" i="61"/>
  <c r="H24" i="61"/>
  <c r="G24" i="61"/>
  <c r="H23" i="61"/>
  <c r="G23" i="61"/>
  <c r="H22" i="61"/>
  <c r="G22" i="61"/>
  <c r="H20" i="61"/>
  <c r="G20" i="61"/>
  <c r="H19" i="61"/>
  <c r="G19" i="61"/>
  <c r="H18" i="61"/>
  <c r="G18" i="61"/>
  <c r="H17" i="61"/>
  <c r="G17" i="61"/>
  <c r="H16" i="61"/>
  <c r="G16" i="61"/>
  <c r="H15" i="61"/>
  <c r="G15" i="61"/>
  <c r="H14" i="61"/>
  <c r="G14" i="61"/>
  <c r="H13" i="61"/>
  <c r="G13" i="61"/>
  <c r="H12" i="61"/>
  <c r="G12" i="61"/>
  <c r="G3" i="61"/>
  <c r="H3" i="61"/>
  <c r="G4" i="61"/>
  <c r="H4" i="61"/>
  <c r="G5" i="61"/>
  <c r="H5" i="61"/>
  <c r="G6" i="61"/>
  <c r="H6" i="61"/>
  <c r="G7" i="61"/>
  <c r="H7" i="61"/>
  <c r="G8" i="61"/>
  <c r="H8" i="61"/>
  <c r="G9" i="61"/>
  <c r="H9" i="61"/>
  <c r="G10" i="61"/>
  <c r="H10" i="61"/>
  <c r="H2" i="61"/>
  <c r="G2" i="61"/>
  <c r="F40" i="61"/>
  <c r="E40" i="61"/>
  <c r="F39" i="61"/>
  <c r="E39" i="61"/>
  <c r="F38" i="61"/>
  <c r="E38" i="61"/>
  <c r="F37" i="61"/>
  <c r="E37" i="61"/>
  <c r="F36" i="61"/>
  <c r="E36" i="61"/>
  <c r="F35" i="61"/>
  <c r="E35" i="61"/>
  <c r="F34" i="61"/>
  <c r="E34" i="61"/>
  <c r="F33" i="61"/>
  <c r="E33" i="61"/>
  <c r="F32" i="61"/>
  <c r="E32" i="61"/>
  <c r="F30" i="61"/>
  <c r="E30" i="61"/>
  <c r="F29" i="61"/>
  <c r="E29" i="61"/>
  <c r="F28" i="61"/>
  <c r="E28" i="61"/>
  <c r="F27" i="61"/>
  <c r="E27" i="61"/>
  <c r="F26" i="61"/>
  <c r="E26" i="61"/>
  <c r="F25" i="61"/>
  <c r="E25" i="61"/>
  <c r="F24" i="61"/>
  <c r="E24" i="61"/>
  <c r="F23" i="61"/>
  <c r="E23" i="61"/>
  <c r="F22" i="61"/>
  <c r="E22" i="61"/>
  <c r="F20" i="61"/>
  <c r="E20" i="61"/>
  <c r="F19" i="61"/>
  <c r="E19" i="61"/>
  <c r="F18" i="61"/>
  <c r="E18" i="61"/>
  <c r="F17" i="61"/>
  <c r="E17" i="61"/>
  <c r="F16" i="61"/>
  <c r="E16" i="61"/>
  <c r="F15" i="61"/>
  <c r="E15" i="61"/>
  <c r="F14" i="61"/>
  <c r="E14" i="61"/>
  <c r="F13" i="61"/>
  <c r="E13" i="61"/>
  <c r="F12" i="61"/>
  <c r="E12" i="61"/>
  <c r="E3" i="61"/>
  <c r="F3" i="61"/>
  <c r="E4" i="61"/>
  <c r="F4" i="61"/>
  <c r="E5" i="61"/>
  <c r="F5" i="61"/>
  <c r="E6" i="61"/>
  <c r="F6" i="61"/>
  <c r="E7" i="61"/>
  <c r="F7" i="61"/>
  <c r="E8" i="61"/>
  <c r="F8" i="61"/>
  <c r="E9" i="61"/>
  <c r="F9" i="61"/>
  <c r="E10" i="61"/>
  <c r="F10" i="61"/>
  <c r="F2" i="61"/>
  <c r="E2" i="61"/>
  <c r="R40" i="61"/>
  <c r="R30" i="61"/>
  <c r="J10" i="61"/>
  <c r="R10" i="61" s="1"/>
  <c r="J9" i="61"/>
  <c r="J8" i="61"/>
  <c r="J7" i="61"/>
  <c r="J6" i="61"/>
  <c r="J5" i="61"/>
  <c r="J4" i="61"/>
  <c r="J3" i="61"/>
  <c r="J2" i="61"/>
  <c r="H300" i="14"/>
  <c r="H299" i="14"/>
  <c r="H297" i="14"/>
  <c r="H296" i="14"/>
  <c r="H294" i="14"/>
  <c r="H293" i="14"/>
  <c r="H286" i="14"/>
  <c r="H285" i="14"/>
  <c r="H283" i="14"/>
  <c r="H282" i="14"/>
  <c r="H280" i="14"/>
  <c r="H279" i="14"/>
  <c r="H272" i="14"/>
  <c r="H271" i="14"/>
  <c r="H269" i="14"/>
  <c r="H268" i="14"/>
  <c r="H266" i="14"/>
  <c r="H265" i="14"/>
  <c r="H258" i="14"/>
  <c r="H257" i="14"/>
  <c r="H255" i="14"/>
  <c r="H254" i="14"/>
  <c r="H252" i="14"/>
  <c r="H251" i="14"/>
  <c r="H203" i="14"/>
  <c r="H202" i="14"/>
  <c r="H199" i="14"/>
  <c r="H198" i="14"/>
  <c r="H195" i="14"/>
  <c r="H194" i="14"/>
  <c r="H186" i="14"/>
  <c r="H185" i="14"/>
  <c r="H182" i="14"/>
  <c r="H181" i="14"/>
  <c r="H178" i="14"/>
  <c r="H177" i="14"/>
  <c r="H166" i="14"/>
  <c r="H165" i="14"/>
  <c r="H162" i="14"/>
  <c r="H161" i="14"/>
  <c r="H158" i="14"/>
  <c r="H157" i="14"/>
  <c r="H149" i="14"/>
  <c r="H148" i="14"/>
  <c r="H145" i="14"/>
  <c r="H144" i="14"/>
  <c r="H141" i="14"/>
  <c r="H140" i="14"/>
  <c r="H86" i="14"/>
  <c r="H85" i="14"/>
  <c r="H82" i="14"/>
  <c r="H81" i="14"/>
  <c r="H78" i="14"/>
  <c r="H77" i="14"/>
  <c r="H65" i="14"/>
  <c r="H64" i="14"/>
  <c r="H61" i="14"/>
  <c r="H60" i="14"/>
  <c r="H57" i="14"/>
  <c r="H56" i="14"/>
  <c r="H44" i="14"/>
  <c r="H43" i="14"/>
  <c r="H40" i="14"/>
  <c r="H39" i="14"/>
  <c r="H36" i="14"/>
  <c r="H35" i="14"/>
  <c r="H23" i="14"/>
  <c r="H22" i="14"/>
  <c r="H19" i="14"/>
  <c r="H18" i="14"/>
  <c r="H15" i="14"/>
  <c r="H14" i="14"/>
  <c r="K300" i="14"/>
  <c r="K299" i="14"/>
  <c r="K298" i="14"/>
  <c r="K297" i="14"/>
  <c r="K296" i="14"/>
  <c r="K295" i="14"/>
  <c r="K294" i="14"/>
  <c r="K293" i="14"/>
  <c r="K292" i="14"/>
  <c r="K286" i="14"/>
  <c r="K285" i="14"/>
  <c r="K284" i="14"/>
  <c r="K283" i="14"/>
  <c r="K282" i="14"/>
  <c r="K281" i="14"/>
  <c r="K280" i="14"/>
  <c r="K279" i="14"/>
  <c r="K278" i="14"/>
  <c r="K272" i="14"/>
  <c r="K271" i="14"/>
  <c r="K270" i="14"/>
  <c r="K269" i="14"/>
  <c r="K268" i="14"/>
  <c r="K267" i="14"/>
  <c r="K266" i="14"/>
  <c r="K265" i="14"/>
  <c r="K264" i="14"/>
  <c r="K258" i="14"/>
  <c r="K257" i="14"/>
  <c r="K256" i="14"/>
  <c r="K255" i="14"/>
  <c r="K254" i="14"/>
  <c r="K253" i="14"/>
  <c r="K252" i="14"/>
  <c r="K251" i="14"/>
  <c r="K250" i="14"/>
  <c r="K203" i="14"/>
  <c r="K202" i="14"/>
  <c r="K201" i="14"/>
  <c r="K200" i="14"/>
  <c r="K199" i="14"/>
  <c r="K198" i="14"/>
  <c r="K197" i="14"/>
  <c r="K196" i="14"/>
  <c r="K195" i="14"/>
  <c r="K194" i="14"/>
  <c r="K193" i="14"/>
  <c r="K186" i="14"/>
  <c r="K185" i="14"/>
  <c r="K184" i="14"/>
  <c r="K183" i="14"/>
  <c r="K182" i="14"/>
  <c r="K181" i="14"/>
  <c r="K180" i="14"/>
  <c r="K179" i="14"/>
  <c r="K178" i="14"/>
  <c r="K177" i="14"/>
  <c r="K176" i="14"/>
  <c r="K166" i="14"/>
  <c r="K165" i="14"/>
  <c r="K164" i="14"/>
  <c r="K163" i="14"/>
  <c r="K162" i="14"/>
  <c r="K161" i="14"/>
  <c r="K160" i="14"/>
  <c r="K159" i="14"/>
  <c r="K158" i="14"/>
  <c r="K157" i="14"/>
  <c r="K156" i="14"/>
  <c r="K149" i="14"/>
  <c r="K148" i="14"/>
  <c r="K147" i="14"/>
  <c r="K146" i="14"/>
  <c r="K145" i="14"/>
  <c r="K144" i="14"/>
  <c r="K143" i="14"/>
  <c r="K142" i="14"/>
  <c r="K141" i="14"/>
  <c r="K140" i="14"/>
  <c r="K139" i="14"/>
  <c r="K86" i="14"/>
  <c r="K85" i="14"/>
  <c r="K84" i="14"/>
  <c r="K83" i="14"/>
  <c r="K82" i="14"/>
  <c r="K81" i="14"/>
  <c r="K80" i="14"/>
  <c r="K79" i="14"/>
  <c r="K78" i="14"/>
  <c r="K77" i="14"/>
  <c r="K76" i="14"/>
  <c r="K65" i="14"/>
  <c r="K64" i="14"/>
  <c r="K63" i="14"/>
  <c r="K62" i="14"/>
  <c r="K61" i="14"/>
  <c r="K60" i="14"/>
  <c r="K59" i="14"/>
  <c r="K58" i="14"/>
  <c r="K57" i="14"/>
  <c r="K56" i="14"/>
  <c r="K55" i="14"/>
  <c r="K44" i="14"/>
  <c r="K43" i="14"/>
  <c r="K42" i="14"/>
  <c r="K41" i="14"/>
  <c r="K40" i="14"/>
  <c r="K39" i="14"/>
  <c r="K38" i="14"/>
  <c r="K37" i="14"/>
  <c r="K36" i="14"/>
  <c r="K35" i="14"/>
  <c r="K34" i="14"/>
  <c r="K23" i="14"/>
  <c r="K22" i="14"/>
  <c r="K21" i="14"/>
  <c r="K20" i="14"/>
  <c r="K19" i="14"/>
  <c r="K18" i="14"/>
  <c r="K17" i="14"/>
  <c r="K16" i="14"/>
  <c r="K15" i="14"/>
  <c r="K14" i="14"/>
  <c r="K13" i="14"/>
  <c r="AB97" i="61" l="1"/>
  <c r="AB91" i="61"/>
  <c r="AB85" i="61"/>
  <c r="AB93" i="61"/>
  <c r="AB95" i="61"/>
  <c r="AB88" i="61"/>
  <c r="AB96" i="61"/>
  <c r="AB92" i="61"/>
  <c r="AB87" i="61"/>
  <c r="AB83" i="61"/>
  <c r="AB94" i="61"/>
  <c r="AB90" i="61"/>
  <c r="AB84" i="61"/>
  <c r="AB86" i="61"/>
  <c r="AB89" i="61"/>
  <c r="AB54" i="61"/>
  <c r="AB55" i="61"/>
  <c r="AB56" i="61"/>
  <c r="AB57" i="61"/>
  <c r="AB58" i="61"/>
  <c r="AB59" i="61"/>
  <c r="AB60" i="61"/>
  <c r="AB61" i="61"/>
  <c r="AB62" i="61"/>
  <c r="AB63" i="61"/>
  <c r="AB64" i="61"/>
  <c r="AB65" i="61"/>
  <c r="AB66" i="61"/>
  <c r="AB67" i="61"/>
  <c r="AB53" i="61"/>
  <c r="Q10" i="61"/>
  <c r="Q30" i="61"/>
  <c r="Q20" i="61"/>
  <c r="R20" i="61" s="1"/>
  <c r="Q40" i="61"/>
  <c r="L35" i="14"/>
  <c r="L39" i="14"/>
  <c r="L43" i="14"/>
  <c r="L57" i="14"/>
  <c r="L61" i="14"/>
  <c r="L65" i="14"/>
  <c r="L157" i="14"/>
  <c r="L161" i="14"/>
  <c r="L165" i="14"/>
  <c r="L178" i="14"/>
  <c r="L182" i="14"/>
  <c r="L186" i="14"/>
  <c r="L254" i="14"/>
  <c r="L258" i="14"/>
  <c r="L271" i="14"/>
  <c r="L280" i="14"/>
  <c r="L293" i="14"/>
  <c r="L297" i="14"/>
  <c r="L14" i="14"/>
  <c r="L18" i="14"/>
  <c r="L22" i="14"/>
  <c r="L36" i="14"/>
  <c r="L40" i="14"/>
  <c r="L44" i="14"/>
  <c r="L140" i="14"/>
  <c r="L144" i="14"/>
  <c r="L148" i="14"/>
  <c r="L158" i="14"/>
  <c r="L162" i="14"/>
  <c r="L166" i="14"/>
  <c r="L251" i="14"/>
  <c r="L255" i="14"/>
  <c r="L268" i="14"/>
  <c r="L272" i="14"/>
  <c r="L285" i="14"/>
  <c r="L294" i="14"/>
  <c r="L15" i="14"/>
  <c r="L19" i="14"/>
  <c r="L23" i="14"/>
  <c r="L77" i="14"/>
  <c r="L81" i="14"/>
  <c r="L85" i="14"/>
  <c r="L141" i="14"/>
  <c r="L145" i="14"/>
  <c r="L149" i="14"/>
  <c r="L194" i="14"/>
  <c r="L198" i="14"/>
  <c r="L202" i="14"/>
  <c r="L252" i="14"/>
  <c r="L265" i="14"/>
  <c r="L269" i="14"/>
  <c r="L282" i="14"/>
  <c r="L286" i="14"/>
  <c r="L299" i="14"/>
  <c r="L56" i="14"/>
  <c r="L60" i="14"/>
  <c r="L64" i="14"/>
  <c r="L78" i="14"/>
  <c r="L82" i="14"/>
  <c r="L86" i="14"/>
  <c r="L177" i="14"/>
  <c r="L181" i="14"/>
  <c r="L185" i="14"/>
  <c r="L195" i="14"/>
  <c r="L199" i="14"/>
  <c r="L203" i="14"/>
  <c r="L257" i="14"/>
  <c r="L266" i="14"/>
  <c r="L279" i="14"/>
  <c r="L283" i="14"/>
  <c r="L296" i="14"/>
  <c r="L300" i="14"/>
  <c r="O113" i="59"/>
  <c r="O114" i="59" s="1"/>
  <c r="M113" i="59"/>
  <c r="M114" i="59" s="1"/>
  <c r="F113" i="59"/>
  <c r="F114" i="59" s="1"/>
  <c r="O81" i="59"/>
  <c r="O82" i="59" s="1"/>
  <c r="N81" i="59"/>
  <c r="N82" i="59" s="1"/>
  <c r="M81" i="59"/>
  <c r="M82" i="59" s="1"/>
  <c r="L81" i="59"/>
  <c r="L82" i="59" s="1"/>
  <c r="K81" i="59"/>
  <c r="K82" i="59" s="1"/>
  <c r="G81" i="59"/>
  <c r="G82" i="59" s="1"/>
  <c r="F81" i="59"/>
  <c r="F82" i="59" s="1"/>
  <c r="E81" i="59"/>
  <c r="E82" i="59" s="1"/>
  <c r="H81" i="59"/>
  <c r="H82" i="59" s="1"/>
  <c r="D81" i="59"/>
  <c r="D82" i="59" s="1"/>
  <c r="M51" i="59"/>
  <c r="M52" i="59" s="1"/>
  <c r="L51" i="59"/>
  <c r="L52" i="59" s="1"/>
  <c r="O51" i="59"/>
  <c r="O52" i="59" s="1"/>
  <c r="N51" i="59"/>
  <c r="N52" i="59" s="1"/>
  <c r="K51" i="59"/>
  <c r="K52" i="59" s="1"/>
  <c r="F51" i="59"/>
  <c r="F52" i="59" s="1"/>
  <c r="H51" i="59"/>
  <c r="H52" i="59" s="1"/>
  <c r="G51" i="59"/>
  <c r="G52" i="59" s="1"/>
  <c r="E51" i="59"/>
  <c r="E52" i="59" s="1"/>
  <c r="D51" i="59"/>
  <c r="D52" i="59" s="1"/>
  <c r="N21" i="59"/>
  <c r="N22" i="59" s="1"/>
  <c r="O21" i="59"/>
  <c r="O22" i="59" s="1"/>
  <c r="M21" i="59"/>
  <c r="M22" i="59" s="1"/>
  <c r="L21" i="59"/>
  <c r="L22" i="59" s="1"/>
  <c r="K21" i="59"/>
  <c r="K22" i="59" s="1"/>
  <c r="F21" i="59"/>
  <c r="F22" i="59" s="1"/>
  <c r="H21" i="59"/>
  <c r="H22" i="59" s="1"/>
  <c r="G21" i="59"/>
  <c r="G22" i="59" s="1"/>
  <c r="E21" i="59"/>
  <c r="E22" i="59" s="1"/>
  <c r="D21" i="59"/>
  <c r="D22" i="59" s="1"/>
  <c r="B177" i="59"/>
  <c r="O172" i="59"/>
  <c r="O173" i="59" s="1"/>
  <c r="N172" i="59"/>
  <c r="N173" i="59" s="1"/>
  <c r="M172" i="59"/>
  <c r="M173" i="59" s="1"/>
  <c r="L172" i="59"/>
  <c r="L173" i="59" s="1"/>
  <c r="K172" i="59"/>
  <c r="K173" i="59" s="1"/>
  <c r="H172" i="59"/>
  <c r="H173" i="59" s="1"/>
  <c r="G172" i="59"/>
  <c r="G173" i="59" s="1"/>
  <c r="F172" i="59"/>
  <c r="F173" i="59" s="1"/>
  <c r="E172" i="59"/>
  <c r="E173" i="59" s="1"/>
  <c r="D172" i="59"/>
  <c r="D173" i="59" s="1"/>
  <c r="B146" i="59"/>
  <c r="O141" i="59"/>
  <c r="O142" i="59" s="1"/>
  <c r="N141" i="59"/>
  <c r="N142" i="59" s="1"/>
  <c r="M141" i="59"/>
  <c r="M142" i="59" s="1"/>
  <c r="L141" i="59"/>
  <c r="L142" i="59" s="1"/>
  <c r="K141" i="59"/>
  <c r="K142" i="59" s="1"/>
  <c r="H141" i="59"/>
  <c r="H142" i="59" s="1"/>
  <c r="G141" i="59"/>
  <c r="G142" i="59" s="1"/>
  <c r="F141" i="59"/>
  <c r="F142" i="59" s="1"/>
  <c r="E141" i="59"/>
  <c r="E142" i="59" s="1"/>
  <c r="D141" i="59"/>
  <c r="D142" i="59" s="1"/>
  <c r="B118" i="59"/>
  <c r="N113" i="59"/>
  <c r="N114" i="59" s="1"/>
  <c r="L113" i="59"/>
  <c r="L114" i="59" s="1"/>
  <c r="K113" i="59"/>
  <c r="K114" i="59" s="1"/>
  <c r="H113" i="59"/>
  <c r="H114" i="59" s="1"/>
  <c r="G113" i="59"/>
  <c r="G114" i="59" s="1"/>
  <c r="E113" i="59"/>
  <c r="E114" i="59" s="1"/>
  <c r="D113" i="59"/>
  <c r="D114" i="59" s="1"/>
  <c r="B86" i="59"/>
  <c r="B56" i="59"/>
  <c r="B26" i="59"/>
  <c r="M70" i="58"/>
  <c r="M71" i="58" s="1"/>
  <c r="N70" i="58"/>
  <c r="N71" i="58" s="1"/>
  <c r="L70" i="58"/>
  <c r="L71" i="58" s="1"/>
  <c r="K70" i="58"/>
  <c r="K71" i="58" s="1"/>
  <c r="J70" i="58"/>
  <c r="J71" i="58" s="1"/>
  <c r="H70" i="58"/>
  <c r="H71" i="58" s="1"/>
  <c r="G70" i="58"/>
  <c r="G71" i="58" s="1"/>
  <c r="F70" i="58"/>
  <c r="F71" i="58" s="1"/>
  <c r="E70" i="58"/>
  <c r="E71" i="58" s="1"/>
  <c r="D70" i="58"/>
  <c r="D71" i="58" s="1"/>
  <c r="E26" i="60" l="1"/>
  <c r="E32" i="60"/>
  <c r="E33" i="60"/>
  <c r="E27" i="60"/>
  <c r="E28" i="60"/>
  <c r="E34" i="60"/>
  <c r="J22" i="59"/>
  <c r="B52" i="59"/>
  <c r="C52" i="59"/>
  <c r="C142" i="59"/>
  <c r="B142" i="59"/>
  <c r="J52" i="59"/>
  <c r="C82" i="59"/>
  <c r="B82" i="59"/>
  <c r="J142" i="59"/>
  <c r="J173" i="59"/>
  <c r="J114" i="59"/>
  <c r="B173" i="59"/>
  <c r="B28" i="60" s="1"/>
  <c r="C173" i="59"/>
  <c r="B22" i="59"/>
  <c r="C22" i="59"/>
  <c r="C114" i="59"/>
  <c r="B114" i="59"/>
  <c r="J82" i="59"/>
  <c r="N32" i="58"/>
  <c r="N33" i="58" s="1"/>
  <c r="K32" i="58"/>
  <c r="K33" i="58" s="1"/>
  <c r="M32" i="58"/>
  <c r="M33" i="58" s="1"/>
  <c r="L32" i="58"/>
  <c r="L33" i="58" s="1"/>
  <c r="J32" i="58"/>
  <c r="J33" i="58" s="1"/>
  <c r="H32" i="58"/>
  <c r="H33" i="58" s="1"/>
  <c r="G32" i="58"/>
  <c r="G33" i="58" s="1"/>
  <c r="F32" i="58"/>
  <c r="F33" i="58" s="1"/>
  <c r="E32" i="58"/>
  <c r="E33" i="58" s="1"/>
  <c r="D32" i="58"/>
  <c r="D33" i="58" s="1"/>
  <c r="B105" i="58"/>
  <c r="N100" i="58"/>
  <c r="N101" i="58" s="1"/>
  <c r="M100" i="58"/>
  <c r="M101" i="58" s="1"/>
  <c r="L100" i="58"/>
  <c r="L101" i="58" s="1"/>
  <c r="K100" i="58"/>
  <c r="K101" i="58" s="1"/>
  <c r="J100" i="58"/>
  <c r="J101" i="58" s="1"/>
  <c r="H100" i="58"/>
  <c r="H101" i="58" s="1"/>
  <c r="G100" i="58"/>
  <c r="G101" i="58" s="1"/>
  <c r="F100" i="58"/>
  <c r="F101" i="58" s="1"/>
  <c r="E100" i="58"/>
  <c r="E101" i="58" s="1"/>
  <c r="D100" i="58"/>
  <c r="D101" i="58" s="1"/>
  <c r="B75" i="58"/>
  <c r="B37" i="58"/>
  <c r="C176" i="59" l="1"/>
  <c r="C19" i="60" s="1"/>
  <c r="C54" i="59"/>
  <c r="C9" i="60" s="1"/>
  <c r="B26" i="60"/>
  <c r="C144" i="59"/>
  <c r="D11" i="60" s="1"/>
  <c r="B34" i="60"/>
  <c r="C116" i="59"/>
  <c r="C10" i="60" s="1"/>
  <c r="B27" i="60"/>
  <c r="C24" i="59"/>
  <c r="D9" i="60" s="1"/>
  <c r="B32" i="60"/>
  <c r="C175" i="59"/>
  <c r="C84" i="59"/>
  <c r="D10" i="60" s="1"/>
  <c r="B33" i="60"/>
  <c r="C117" i="59"/>
  <c r="C25" i="59"/>
  <c r="C85" i="59"/>
  <c r="C145" i="59"/>
  <c r="C55" i="59"/>
  <c r="I33" i="58"/>
  <c r="I101" i="58"/>
  <c r="I71" i="58"/>
  <c r="B101" i="58"/>
  <c r="C103" i="58" s="1"/>
  <c r="B11" i="60" s="1"/>
  <c r="C101" i="58"/>
  <c r="C33" i="58"/>
  <c r="B33" i="58"/>
  <c r="C35" i="58" s="1"/>
  <c r="B9" i="60" s="1"/>
  <c r="B71" i="58"/>
  <c r="C73" i="58" s="1"/>
  <c r="B10" i="60" s="1"/>
  <c r="C71" i="58"/>
  <c r="B13" i="60" l="1"/>
  <c r="B12" i="60"/>
  <c r="C177" i="59"/>
  <c r="C11" i="60"/>
  <c r="C13" i="60" s="1"/>
  <c r="C56" i="59"/>
  <c r="C17" i="60"/>
  <c r="C146" i="59"/>
  <c r="D19" i="60"/>
  <c r="C86" i="59"/>
  <c r="D18" i="60"/>
  <c r="C26" i="59"/>
  <c r="D17" i="60"/>
  <c r="C118" i="59"/>
  <c r="C18" i="60"/>
  <c r="C104" i="58"/>
  <c r="C36" i="58"/>
  <c r="C74" i="58"/>
  <c r="C12" i="60" l="1"/>
  <c r="C75" i="58"/>
  <c r="B18" i="60"/>
  <c r="C20" i="60"/>
  <c r="C21" i="60"/>
  <c r="C105" i="58"/>
  <c r="B19" i="60"/>
  <c r="C37" i="58"/>
  <c r="B17" i="60"/>
  <c r="B20" i="60" s="1"/>
  <c r="F82" i="52"/>
  <c r="F83" i="52" s="1"/>
  <c r="G82" i="52"/>
  <c r="G83" i="52" s="1"/>
  <c r="H82" i="52"/>
  <c r="H83" i="52" s="1"/>
  <c r="I82" i="52"/>
  <c r="I83" i="52" s="1"/>
  <c r="E82" i="52"/>
  <c r="E83" i="52" s="1"/>
  <c r="F60" i="52"/>
  <c r="F61" i="52" s="1"/>
  <c r="G60" i="52"/>
  <c r="G61" i="52" s="1"/>
  <c r="H60" i="52"/>
  <c r="H61" i="52" s="1"/>
  <c r="I60" i="52"/>
  <c r="I61" i="52" s="1"/>
  <c r="E60" i="52"/>
  <c r="E61" i="52" s="1"/>
  <c r="F37" i="52"/>
  <c r="F38" i="52" s="1"/>
  <c r="G37" i="52"/>
  <c r="G38" i="52" s="1"/>
  <c r="H37" i="52"/>
  <c r="H38" i="52" s="1"/>
  <c r="I37" i="52"/>
  <c r="I38" i="52" s="1"/>
  <c r="E37" i="52"/>
  <c r="E38" i="52" s="1"/>
  <c r="I15" i="52"/>
  <c r="I16" i="52" s="1"/>
  <c r="H15" i="52"/>
  <c r="H16" i="52" s="1"/>
  <c r="G15" i="52"/>
  <c r="G16" i="52" s="1"/>
  <c r="F15" i="52"/>
  <c r="F16" i="52" s="1"/>
  <c r="E15" i="52"/>
  <c r="E16" i="52" s="1"/>
  <c r="C61" i="52" l="1"/>
  <c r="B38" i="52"/>
  <c r="D32" i="60" s="1"/>
  <c r="B21" i="60"/>
  <c r="B16" i="52"/>
  <c r="D26" i="60" s="1"/>
  <c r="C16" i="52"/>
  <c r="B83" i="52"/>
  <c r="D33" i="60" s="1"/>
  <c r="C83" i="52"/>
  <c r="B61" i="52"/>
  <c r="D27" i="60" s="1"/>
  <c r="C38" i="52"/>
  <c r="N60" i="19"/>
  <c r="N61" i="19" s="1"/>
  <c r="E129" i="19"/>
  <c r="E130" i="19" s="1"/>
  <c r="H194" i="19"/>
  <c r="H195" i="19" s="1"/>
  <c r="E194" i="19"/>
  <c r="E195" i="19" s="1"/>
  <c r="D194" i="19"/>
  <c r="D195" i="19" s="1"/>
  <c r="F194" i="19"/>
  <c r="F195" i="19" s="1"/>
  <c r="G194" i="19" l="1"/>
  <c r="G195" i="19" s="1"/>
  <c r="H162" i="19"/>
  <c r="H163" i="19" s="1"/>
  <c r="G162" i="19"/>
  <c r="G163" i="19" s="1"/>
  <c r="E162" i="19"/>
  <c r="E163" i="19" s="1"/>
  <c r="F162" i="19"/>
  <c r="F163" i="19" s="1"/>
  <c r="D162" i="19"/>
  <c r="D163" i="19" s="1"/>
  <c r="G129" i="19"/>
  <c r="G130" i="19" s="1"/>
  <c r="H129" i="19"/>
  <c r="H130" i="19" s="1"/>
  <c r="F129" i="19"/>
  <c r="F130" i="19" s="1"/>
  <c r="D129" i="19"/>
  <c r="D130" i="19" s="1"/>
  <c r="H97" i="19"/>
  <c r="H98" i="19" s="1"/>
  <c r="G97" i="19"/>
  <c r="G98" i="19" s="1"/>
  <c r="F97" i="19"/>
  <c r="F98" i="19" s="1"/>
  <c r="E97" i="19"/>
  <c r="E98" i="19" s="1"/>
  <c r="D97" i="19"/>
  <c r="D98" i="19" s="1"/>
  <c r="H60" i="19"/>
  <c r="H61" i="19" s="1"/>
  <c r="G60" i="19"/>
  <c r="G61" i="19" s="1"/>
  <c r="F60" i="19"/>
  <c r="F61" i="19" s="1"/>
  <c r="E60" i="19"/>
  <c r="E61" i="19" s="1"/>
  <c r="D60" i="19"/>
  <c r="D61" i="19" s="1"/>
  <c r="H26" i="19"/>
  <c r="H27" i="19" s="1"/>
  <c r="F26" i="19"/>
  <c r="F27" i="19" s="1"/>
  <c r="G26" i="19"/>
  <c r="G27" i="19" s="1"/>
  <c r="E26" i="19"/>
  <c r="E27" i="19" s="1"/>
  <c r="D26" i="19"/>
  <c r="D27" i="19" s="1"/>
  <c r="B130" i="19" l="1"/>
  <c r="C33" i="60" s="1"/>
  <c r="H33" i="60" s="1"/>
  <c r="C163" i="19"/>
  <c r="C27" i="19"/>
  <c r="B27" i="19"/>
  <c r="C26" i="60" s="1"/>
  <c r="H26" i="60" s="1"/>
  <c r="C61" i="19"/>
  <c r="B61" i="19"/>
  <c r="C32" i="60" s="1"/>
  <c r="H32" i="60" s="1"/>
  <c r="B98" i="19"/>
  <c r="C27" i="60" s="1"/>
  <c r="H27" i="60" s="1"/>
  <c r="C98" i="19"/>
  <c r="B163" i="19"/>
  <c r="C28" i="60" s="1"/>
  <c r="C130" i="19"/>
  <c r="C195" i="19"/>
  <c r="B195" i="19"/>
  <c r="C34" i="60" s="1"/>
  <c r="H238" i="56" l="1"/>
  <c r="H239" i="56" s="1"/>
  <c r="E238" i="56"/>
  <c r="E239" i="56" s="1"/>
  <c r="H179" i="56"/>
  <c r="E179" i="56"/>
  <c r="H178" i="56"/>
  <c r="E178" i="56"/>
  <c r="E107" i="56"/>
  <c r="E108" i="56"/>
  <c r="H70" i="56"/>
  <c r="H69" i="56"/>
  <c r="E70" i="56"/>
  <c r="E69" i="56"/>
  <c r="E180" i="56" l="1"/>
  <c r="H180" i="56"/>
  <c r="H71" i="56"/>
  <c r="E109" i="56"/>
  <c r="E71" i="56"/>
  <c r="P82" i="52" l="1"/>
  <c r="P83" i="52" s="1"/>
  <c r="N82" i="52"/>
  <c r="N83" i="52" s="1"/>
  <c r="B87" i="52"/>
  <c r="T82" i="52"/>
  <c r="T83" i="52" s="1"/>
  <c r="R82" i="52"/>
  <c r="R83" i="52" s="1"/>
  <c r="L82" i="52"/>
  <c r="L83" i="52" s="1"/>
  <c r="B65" i="52"/>
  <c r="T60" i="52"/>
  <c r="T61" i="52" s="1"/>
  <c r="R60" i="52"/>
  <c r="R61" i="52" s="1"/>
  <c r="P60" i="52"/>
  <c r="P61" i="52" s="1"/>
  <c r="N60" i="52"/>
  <c r="N61" i="52" s="1"/>
  <c r="L60" i="52"/>
  <c r="L61" i="52" s="1"/>
  <c r="N37" i="52"/>
  <c r="N38" i="52" s="1"/>
  <c r="B42" i="52"/>
  <c r="T37" i="52"/>
  <c r="T38" i="52" s="1"/>
  <c r="R37" i="52"/>
  <c r="R38" i="52" s="1"/>
  <c r="P37" i="52"/>
  <c r="P38" i="52" s="1"/>
  <c r="L37" i="52"/>
  <c r="L38" i="52" s="1"/>
  <c r="N15" i="52"/>
  <c r="N16" i="52" s="1"/>
  <c r="T15" i="52"/>
  <c r="T16" i="52" s="1"/>
  <c r="R15" i="52"/>
  <c r="R16" i="52" s="1"/>
  <c r="P15" i="52"/>
  <c r="P16" i="52" s="1"/>
  <c r="L15" i="52"/>
  <c r="L16" i="52" s="1"/>
  <c r="B20" i="52"/>
  <c r="G33" i="60" l="1"/>
  <c r="G27" i="60"/>
  <c r="G26" i="60"/>
  <c r="G32" i="60"/>
  <c r="K16" i="52"/>
  <c r="C19" i="52" s="1"/>
  <c r="G17" i="60" s="1"/>
  <c r="K61" i="52"/>
  <c r="C64" i="52" s="1"/>
  <c r="G18" i="60" s="1"/>
  <c r="C63" i="52"/>
  <c r="G10" i="60" s="1"/>
  <c r="K83" i="52"/>
  <c r="C86" i="52" s="1"/>
  <c r="H18" i="60" s="1"/>
  <c r="C85" i="52"/>
  <c r="H10" i="60" s="1"/>
  <c r="K38" i="52"/>
  <c r="C41" i="52" s="1"/>
  <c r="H17" i="60" s="1"/>
  <c r="C40" i="52"/>
  <c r="H9" i="60" s="1"/>
  <c r="C18" i="52"/>
  <c r="G9" i="60" s="1"/>
  <c r="O194" i="19"/>
  <c r="O195" i="19" s="1"/>
  <c r="N194" i="19"/>
  <c r="N195" i="19" s="1"/>
  <c r="M194" i="19"/>
  <c r="M195" i="19" s="1"/>
  <c r="L194" i="19"/>
  <c r="L195" i="19" s="1"/>
  <c r="B199" i="19"/>
  <c r="K194" i="19"/>
  <c r="K195" i="19" s="1"/>
  <c r="K162" i="19"/>
  <c r="K163" i="19" s="1"/>
  <c r="O162" i="19"/>
  <c r="O163" i="19" s="1"/>
  <c r="M162" i="19"/>
  <c r="M163" i="19" s="1"/>
  <c r="L162" i="19"/>
  <c r="L163" i="19" s="1"/>
  <c r="B167" i="19"/>
  <c r="N162" i="19"/>
  <c r="N163" i="19" s="1"/>
  <c r="I300" i="14"/>
  <c r="E300" i="14"/>
  <c r="G300" i="14" s="1"/>
  <c r="I299" i="14"/>
  <c r="M299" i="14" s="1"/>
  <c r="E299" i="14"/>
  <c r="G299" i="14" s="1"/>
  <c r="E298" i="14"/>
  <c r="G298" i="14" s="1"/>
  <c r="I297" i="14"/>
  <c r="E297" i="14"/>
  <c r="G297" i="14" s="1"/>
  <c r="I296" i="14"/>
  <c r="E296" i="14"/>
  <c r="G296" i="14" s="1"/>
  <c r="E295" i="14"/>
  <c r="G295" i="14" s="1"/>
  <c r="I294" i="14"/>
  <c r="E294" i="14"/>
  <c r="G294" i="14" s="1"/>
  <c r="I293" i="14"/>
  <c r="E293" i="14"/>
  <c r="G293" i="14" s="1"/>
  <c r="E292" i="14"/>
  <c r="G292" i="14" s="1"/>
  <c r="I286" i="14"/>
  <c r="E286" i="14"/>
  <c r="G286" i="14" s="1"/>
  <c r="I285" i="14"/>
  <c r="E285" i="14"/>
  <c r="G285" i="14" s="1"/>
  <c r="E284" i="14"/>
  <c r="G284" i="14" s="1"/>
  <c r="I283" i="14"/>
  <c r="E283" i="14"/>
  <c r="G283" i="14" s="1"/>
  <c r="I282" i="14"/>
  <c r="E282" i="14"/>
  <c r="G282" i="14" s="1"/>
  <c r="E281" i="14"/>
  <c r="G281" i="14" s="1"/>
  <c r="I280" i="14"/>
  <c r="E280" i="14"/>
  <c r="G280" i="14" s="1"/>
  <c r="I279" i="14"/>
  <c r="E279" i="14"/>
  <c r="G279" i="14" s="1"/>
  <c r="E278" i="14"/>
  <c r="G278" i="14" s="1"/>
  <c r="I272" i="14"/>
  <c r="E272" i="14"/>
  <c r="G272" i="14" s="1"/>
  <c r="I271" i="14"/>
  <c r="E271" i="14"/>
  <c r="G271" i="14" s="1"/>
  <c r="E270" i="14"/>
  <c r="G270" i="14" s="1"/>
  <c r="I269" i="14"/>
  <c r="E269" i="14"/>
  <c r="G269" i="14" s="1"/>
  <c r="I268" i="14"/>
  <c r="E268" i="14"/>
  <c r="G268" i="14" s="1"/>
  <c r="E267" i="14"/>
  <c r="G267" i="14" s="1"/>
  <c r="I266" i="14"/>
  <c r="E266" i="14"/>
  <c r="G266" i="14" s="1"/>
  <c r="I265" i="14"/>
  <c r="E265" i="14"/>
  <c r="G265" i="14" s="1"/>
  <c r="E264" i="14"/>
  <c r="G264" i="14" s="1"/>
  <c r="I258" i="14"/>
  <c r="E258" i="14"/>
  <c r="G258" i="14" s="1"/>
  <c r="I257" i="14"/>
  <c r="E257" i="14"/>
  <c r="G257" i="14" s="1"/>
  <c r="E256" i="14"/>
  <c r="G256" i="14" s="1"/>
  <c r="I255" i="14"/>
  <c r="M255" i="14" s="1"/>
  <c r="E255" i="14"/>
  <c r="G255" i="14" s="1"/>
  <c r="I254" i="14"/>
  <c r="M254" i="14" s="1"/>
  <c r="E254" i="14"/>
  <c r="G254" i="14" s="1"/>
  <c r="E253" i="14"/>
  <c r="G253" i="14" s="1"/>
  <c r="I252" i="14"/>
  <c r="E252" i="14"/>
  <c r="G252" i="14" s="1"/>
  <c r="I251" i="14"/>
  <c r="E251" i="14"/>
  <c r="G251" i="14" s="1"/>
  <c r="E250" i="14"/>
  <c r="G250" i="14" s="1"/>
  <c r="I337" i="2"/>
  <c r="H337" i="2"/>
  <c r="G337" i="2"/>
  <c r="F337" i="2"/>
  <c r="I336" i="2"/>
  <c r="H336" i="2"/>
  <c r="G336" i="2"/>
  <c r="F336" i="2"/>
  <c r="I335" i="2"/>
  <c r="H335" i="2"/>
  <c r="G335" i="2"/>
  <c r="F335" i="2"/>
  <c r="I334" i="2"/>
  <c r="H334" i="2"/>
  <c r="G334" i="2"/>
  <c r="F334" i="2"/>
  <c r="I333" i="2"/>
  <c r="H333" i="2"/>
  <c r="G333" i="2"/>
  <c r="F333" i="2"/>
  <c r="I332" i="2"/>
  <c r="H332" i="2"/>
  <c r="G332" i="2"/>
  <c r="F332" i="2"/>
  <c r="I331" i="2"/>
  <c r="H331" i="2"/>
  <c r="G331" i="2"/>
  <c r="F331" i="2"/>
  <c r="I321" i="2"/>
  <c r="H321" i="2"/>
  <c r="G321" i="2"/>
  <c r="F321" i="2"/>
  <c r="I320" i="2"/>
  <c r="H320" i="2"/>
  <c r="G320" i="2"/>
  <c r="F320" i="2"/>
  <c r="I319" i="2"/>
  <c r="H319" i="2"/>
  <c r="G319" i="2"/>
  <c r="F319" i="2"/>
  <c r="I318" i="2"/>
  <c r="H318" i="2"/>
  <c r="G318" i="2"/>
  <c r="F318" i="2"/>
  <c r="I317" i="2"/>
  <c r="H317" i="2"/>
  <c r="G317" i="2"/>
  <c r="F317" i="2"/>
  <c r="I316" i="2"/>
  <c r="H316" i="2"/>
  <c r="G316" i="2"/>
  <c r="F316" i="2"/>
  <c r="I315" i="2"/>
  <c r="H315" i="2"/>
  <c r="G315" i="2"/>
  <c r="F315" i="2"/>
  <c r="I305" i="2"/>
  <c r="H305" i="2"/>
  <c r="G305" i="2"/>
  <c r="F305" i="2"/>
  <c r="I304" i="2"/>
  <c r="H304" i="2"/>
  <c r="G304" i="2"/>
  <c r="F304" i="2"/>
  <c r="I303" i="2"/>
  <c r="H303" i="2"/>
  <c r="G303" i="2"/>
  <c r="F303" i="2"/>
  <c r="I302" i="2"/>
  <c r="H302" i="2"/>
  <c r="G302" i="2"/>
  <c r="F302" i="2"/>
  <c r="I301" i="2"/>
  <c r="H301" i="2"/>
  <c r="G301" i="2"/>
  <c r="F301" i="2"/>
  <c r="I300" i="2"/>
  <c r="H300" i="2"/>
  <c r="G300" i="2"/>
  <c r="F300" i="2"/>
  <c r="I299" i="2"/>
  <c r="H299" i="2"/>
  <c r="G299" i="2"/>
  <c r="F299" i="2"/>
  <c r="I283" i="2"/>
  <c r="H283" i="2"/>
  <c r="G283" i="2"/>
  <c r="F283" i="2"/>
  <c r="I282" i="2"/>
  <c r="H282" i="2"/>
  <c r="G282" i="2"/>
  <c r="F282" i="2"/>
  <c r="I281" i="2"/>
  <c r="H281" i="2"/>
  <c r="G281" i="2"/>
  <c r="F281" i="2"/>
  <c r="I280" i="2"/>
  <c r="H280" i="2"/>
  <c r="G280" i="2"/>
  <c r="F280" i="2"/>
  <c r="I279" i="2"/>
  <c r="H279" i="2"/>
  <c r="G279" i="2"/>
  <c r="F279" i="2"/>
  <c r="I278" i="2"/>
  <c r="H278" i="2"/>
  <c r="G278" i="2"/>
  <c r="F278" i="2"/>
  <c r="I277" i="2"/>
  <c r="H277" i="2"/>
  <c r="G277" i="2"/>
  <c r="F277" i="2"/>
  <c r="I267" i="2"/>
  <c r="H267" i="2"/>
  <c r="G267" i="2"/>
  <c r="F267" i="2"/>
  <c r="I266" i="2"/>
  <c r="H266" i="2"/>
  <c r="G266" i="2"/>
  <c r="F266" i="2"/>
  <c r="I265" i="2"/>
  <c r="H265" i="2"/>
  <c r="G265" i="2"/>
  <c r="F265" i="2"/>
  <c r="I264" i="2"/>
  <c r="H264" i="2"/>
  <c r="G264" i="2"/>
  <c r="F264" i="2"/>
  <c r="I263" i="2"/>
  <c r="H263" i="2"/>
  <c r="G263" i="2"/>
  <c r="F263" i="2"/>
  <c r="I262" i="2"/>
  <c r="H262" i="2"/>
  <c r="G262" i="2"/>
  <c r="F262" i="2"/>
  <c r="I261" i="2"/>
  <c r="H261" i="2"/>
  <c r="G261" i="2"/>
  <c r="F261" i="2"/>
  <c r="I251" i="2"/>
  <c r="H251" i="2"/>
  <c r="G251" i="2"/>
  <c r="F251" i="2"/>
  <c r="I250" i="2"/>
  <c r="H250" i="2"/>
  <c r="G250" i="2"/>
  <c r="F250" i="2"/>
  <c r="I249" i="2"/>
  <c r="H249" i="2"/>
  <c r="G249" i="2"/>
  <c r="F249" i="2"/>
  <c r="I248" i="2"/>
  <c r="H248" i="2"/>
  <c r="G248" i="2"/>
  <c r="F248" i="2"/>
  <c r="I247" i="2"/>
  <c r="H247" i="2"/>
  <c r="G247" i="2"/>
  <c r="F247" i="2"/>
  <c r="I246" i="2"/>
  <c r="H246" i="2"/>
  <c r="G246" i="2"/>
  <c r="F246" i="2"/>
  <c r="I245" i="2"/>
  <c r="H245" i="2"/>
  <c r="G245" i="2"/>
  <c r="F245" i="2"/>
  <c r="F34" i="60" l="1"/>
  <c r="F28" i="60"/>
  <c r="G13" i="60"/>
  <c r="G12" i="60"/>
  <c r="G21" i="60"/>
  <c r="G20" i="60"/>
  <c r="J163" i="19"/>
  <c r="C166" i="19" s="1"/>
  <c r="E19" i="60" s="1"/>
  <c r="C165" i="19"/>
  <c r="E11" i="60" s="1"/>
  <c r="J195" i="19"/>
  <c r="C198" i="19" s="1"/>
  <c r="F19" i="60" s="1"/>
  <c r="C197" i="19"/>
  <c r="F11" i="60" s="1"/>
  <c r="C42" i="52"/>
  <c r="M268" i="14"/>
  <c r="M286" i="14"/>
  <c r="M294" i="14"/>
  <c r="M293" i="14"/>
  <c r="M283" i="14"/>
  <c r="M296" i="14"/>
  <c r="M297" i="14"/>
  <c r="M257" i="14"/>
  <c r="C65" i="52"/>
  <c r="C87" i="52"/>
  <c r="C20" i="52"/>
  <c r="M280" i="14"/>
  <c r="M300" i="14"/>
  <c r="M269" i="14"/>
  <c r="M271" i="14"/>
  <c r="M285" i="14"/>
  <c r="M258" i="14"/>
  <c r="M272" i="14"/>
  <c r="M252" i="14"/>
  <c r="M266" i="14"/>
  <c r="M265" i="14"/>
  <c r="M282" i="14"/>
  <c r="M279" i="14"/>
  <c r="M251" i="14"/>
  <c r="I158" i="5"/>
  <c r="H158" i="5"/>
  <c r="G158" i="5"/>
  <c r="F158" i="5"/>
  <c r="I157" i="5"/>
  <c r="H157" i="5"/>
  <c r="G157" i="5"/>
  <c r="F157" i="5"/>
  <c r="I156" i="5"/>
  <c r="H156" i="5"/>
  <c r="G156" i="5"/>
  <c r="F156" i="5"/>
  <c r="I155" i="5"/>
  <c r="H155" i="5"/>
  <c r="G155" i="5"/>
  <c r="F155" i="5"/>
  <c r="I142" i="5"/>
  <c r="H142" i="5"/>
  <c r="G142" i="5"/>
  <c r="F142" i="5"/>
  <c r="I141" i="5"/>
  <c r="H141" i="5"/>
  <c r="G141" i="5"/>
  <c r="F141" i="5"/>
  <c r="I140" i="5"/>
  <c r="H140" i="5"/>
  <c r="G140" i="5"/>
  <c r="F140" i="5"/>
  <c r="I139" i="5"/>
  <c r="H139" i="5"/>
  <c r="G139" i="5"/>
  <c r="F139" i="5"/>
  <c r="I120" i="5"/>
  <c r="H120" i="5"/>
  <c r="G120" i="5"/>
  <c r="F120" i="5"/>
  <c r="I119" i="5"/>
  <c r="H119" i="5"/>
  <c r="G119" i="5"/>
  <c r="F119" i="5"/>
  <c r="I118" i="5"/>
  <c r="H118" i="5"/>
  <c r="G118" i="5"/>
  <c r="F118" i="5"/>
  <c r="I117" i="5"/>
  <c r="H117" i="5"/>
  <c r="G117" i="5"/>
  <c r="F117" i="5"/>
  <c r="I104" i="5"/>
  <c r="H104" i="5"/>
  <c r="G104" i="5"/>
  <c r="F104" i="5"/>
  <c r="I103" i="5"/>
  <c r="H103" i="5"/>
  <c r="G103" i="5"/>
  <c r="F103" i="5"/>
  <c r="I102" i="5"/>
  <c r="H102" i="5"/>
  <c r="G102" i="5"/>
  <c r="F102" i="5"/>
  <c r="I101" i="5"/>
  <c r="H101" i="5"/>
  <c r="G101" i="5"/>
  <c r="F101" i="5"/>
  <c r="I76" i="5"/>
  <c r="H76" i="5"/>
  <c r="G76" i="5"/>
  <c r="F76" i="5"/>
  <c r="I75" i="5"/>
  <c r="H75" i="5"/>
  <c r="G75" i="5"/>
  <c r="F75" i="5"/>
  <c r="I74" i="5"/>
  <c r="H74" i="5"/>
  <c r="G74" i="5"/>
  <c r="F74" i="5"/>
  <c r="I73" i="5"/>
  <c r="H73" i="5"/>
  <c r="G73" i="5"/>
  <c r="F73" i="5"/>
  <c r="I60" i="5"/>
  <c r="H60" i="5"/>
  <c r="G60" i="5"/>
  <c r="F60" i="5"/>
  <c r="I59" i="5"/>
  <c r="H59" i="5"/>
  <c r="G59" i="5"/>
  <c r="F59" i="5"/>
  <c r="I58" i="5"/>
  <c r="H58" i="5"/>
  <c r="G58" i="5"/>
  <c r="F58" i="5"/>
  <c r="I57" i="5"/>
  <c r="H57" i="5"/>
  <c r="G57" i="5"/>
  <c r="F57" i="5"/>
  <c r="I32" i="5"/>
  <c r="H32" i="5"/>
  <c r="G32" i="5"/>
  <c r="F32" i="5"/>
  <c r="I31" i="5"/>
  <c r="H31" i="5"/>
  <c r="G31" i="5"/>
  <c r="F31" i="5"/>
  <c r="I30" i="5"/>
  <c r="H30" i="5"/>
  <c r="G30" i="5"/>
  <c r="F30" i="5"/>
  <c r="I29" i="5"/>
  <c r="H29" i="5"/>
  <c r="G29" i="5"/>
  <c r="F29" i="5"/>
  <c r="I16" i="5"/>
  <c r="H16" i="5"/>
  <c r="G16" i="5"/>
  <c r="F16" i="5"/>
  <c r="I15" i="5"/>
  <c r="H15" i="5"/>
  <c r="G15" i="5"/>
  <c r="F15" i="5"/>
  <c r="I14" i="5"/>
  <c r="H14" i="5"/>
  <c r="G14" i="5"/>
  <c r="F14" i="5"/>
  <c r="I13" i="5"/>
  <c r="H13" i="5"/>
  <c r="G13" i="5"/>
  <c r="F13" i="5"/>
  <c r="I228" i="2"/>
  <c r="H228" i="2"/>
  <c r="G228" i="2"/>
  <c r="F228" i="2"/>
  <c r="I227" i="2"/>
  <c r="H227" i="2"/>
  <c r="G227" i="2"/>
  <c r="F227" i="2"/>
  <c r="I226" i="2"/>
  <c r="H226" i="2"/>
  <c r="G226" i="2"/>
  <c r="F226" i="2"/>
  <c r="I225" i="2"/>
  <c r="H225" i="2"/>
  <c r="G225" i="2"/>
  <c r="F225" i="2"/>
  <c r="I212" i="2"/>
  <c r="H212" i="2"/>
  <c r="G212" i="2"/>
  <c r="F212" i="2"/>
  <c r="I211" i="2"/>
  <c r="H211" i="2"/>
  <c r="G211" i="2"/>
  <c r="F211" i="2"/>
  <c r="I210" i="2"/>
  <c r="H210" i="2"/>
  <c r="G210" i="2"/>
  <c r="F210" i="2"/>
  <c r="I209" i="2"/>
  <c r="H209" i="2"/>
  <c r="G209" i="2"/>
  <c r="F209" i="2"/>
  <c r="I196" i="2"/>
  <c r="H196" i="2"/>
  <c r="G196" i="2"/>
  <c r="F196" i="2"/>
  <c r="I195" i="2"/>
  <c r="H195" i="2"/>
  <c r="G195" i="2"/>
  <c r="F195" i="2"/>
  <c r="I194" i="2"/>
  <c r="H194" i="2"/>
  <c r="G194" i="2"/>
  <c r="F194" i="2"/>
  <c r="I193" i="2"/>
  <c r="H193" i="2"/>
  <c r="G193" i="2"/>
  <c r="F193" i="2"/>
  <c r="I168" i="2"/>
  <c r="H168" i="2"/>
  <c r="G168" i="2"/>
  <c r="F168" i="2"/>
  <c r="I167" i="2"/>
  <c r="H167" i="2"/>
  <c r="G167" i="2"/>
  <c r="F167" i="2"/>
  <c r="I166" i="2"/>
  <c r="H166" i="2"/>
  <c r="G166" i="2"/>
  <c r="F166" i="2"/>
  <c r="I165" i="2"/>
  <c r="H165" i="2"/>
  <c r="G165" i="2"/>
  <c r="F165" i="2"/>
  <c r="I152" i="2"/>
  <c r="H152" i="2"/>
  <c r="G152" i="2"/>
  <c r="F152" i="2"/>
  <c r="I151" i="2"/>
  <c r="H151" i="2"/>
  <c r="G151" i="2"/>
  <c r="F151" i="2"/>
  <c r="I150" i="2"/>
  <c r="H150" i="2"/>
  <c r="G150" i="2"/>
  <c r="F150" i="2"/>
  <c r="I149" i="2"/>
  <c r="H149" i="2"/>
  <c r="G149" i="2"/>
  <c r="F149" i="2"/>
  <c r="I136" i="2"/>
  <c r="H136" i="2"/>
  <c r="G136" i="2"/>
  <c r="F136" i="2"/>
  <c r="I135" i="2"/>
  <c r="H135" i="2"/>
  <c r="G135" i="2"/>
  <c r="F135" i="2"/>
  <c r="I134" i="2"/>
  <c r="H134" i="2"/>
  <c r="G134" i="2"/>
  <c r="F134" i="2"/>
  <c r="I133" i="2"/>
  <c r="H133" i="2"/>
  <c r="G133" i="2"/>
  <c r="F133" i="2"/>
  <c r="I108" i="2"/>
  <c r="H108" i="2"/>
  <c r="G108" i="2"/>
  <c r="F108" i="2"/>
  <c r="I107" i="2"/>
  <c r="H107" i="2"/>
  <c r="G107" i="2"/>
  <c r="F107" i="2"/>
  <c r="I106" i="2"/>
  <c r="H106" i="2"/>
  <c r="G106" i="2"/>
  <c r="F106" i="2"/>
  <c r="I105" i="2"/>
  <c r="H105" i="2"/>
  <c r="G105" i="2"/>
  <c r="F105" i="2"/>
  <c r="I92" i="2"/>
  <c r="H92" i="2"/>
  <c r="G92" i="2"/>
  <c r="F92" i="2"/>
  <c r="I91" i="2"/>
  <c r="H91" i="2"/>
  <c r="G91" i="2"/>
  <c r="F91" i="2"/>
  <c r="I90" i="2"/>
  <c r="H90" i="2"/>
  <c r="G90" i="2"/>
  <c r="F90" i="2"/>
  <c r="I89" i="2"/>
  <c r="H89" i="2"/>
  <c r="G89" i="2"/>
  <c r="F89" i="2"/>
  <c r="I76" i="2"/>
  <c r="H76" i="2"/>
  <c r="G76" i="2"/>
  <c r="F76" i="2"/>
  <c r="I75" i="2"/>
  <c r="H75" i="2"/>
  <c r="G75" i="2"/>
  <c r="F75" i="2"/>
  <c r="I74" i="2"/>
  <c r="H74" i="2"/>
  <c r="G74" i="2"/>
  <c r="F74" i="2"/>
  <c r="I73" i="2"/>
  <c r="H73" i="2"/>
  <c r="G73" i="2"/>
  <c r="F73" i="2"/>
  <c r="I48" i="2"/>
  <c r="H48" i="2"/>
  <c r="G48" i="2"/>
  <c r="F48" i="2"/>
  <c r="I47" i="2"/>
  <c r="H47" i="2"/>
  <c r="G47" i="2"/>
  <c r="F47" i="2"/>
  <c r="I46" i="2"/>
  <c r="H46" i="2"/>
  <c r="G46" i="2"/>
  <c r="F46" i="2"/>
  <c r="I45" i="2"/>
  <c r="H45" i="2"/>
  <c r="G45" i="2"/>
  <c r="F45" i="2"/>
  <c r="I32" i="2"/>
  <c r="H32" i="2"/>
  <c r="G32" i="2"/>
  <c r="F32" i="2"/>
  <c r="I31" i="2"/>
  <c r="H31" i="2"/>
  <c r="G31" i="2"/>
  <c r="F31" i="2"/>
  <c r="I30" i="2"/>
  <c r="H30" i="2"/>
  <c r="G30" i="2"/>
  <c r="F30" i="2"/>
  <c r="I29" i="2"/>
  <c r="H29" i="2"/>
  <c r="G29" i="2"/>
  <c r="F29" i="2"/>
  <c r="I16" i="2"/>
  <c r="I15" i="2"/>
  <c r="I14" i="2"/>
  <c r="I13" i="2"/>
  <c r="H16" i="2"/>
  <c r="H15" i="2"/>
  <c r="H14" i="2"/>
  <c r="H13" i="2"/>
  <c r="G16" i="2"/>
  <c r="G15" i="2"/>
  <c r="G14" i="2"/>
  <c r="G13" i="2"/>
  <c r="F16" i="2"/>
  <c r="F15" i="2"/>
  <c r="F14" i="2"/>
  <c r="F13" i="2"/>
  <c r="F11" i="2"/>
  <c r="C199" i="19" l="1"/>
  <c r="C167" i="19"/>
  <c r="I159" i="5" l="1"/>
  <c r="H159" i="5"/>
  <c r="I154" i="5"/>
  <c r="H154" i="5"/>
  <c r="I153" i="5"/>
  <c r="H153" i="5"/>
  <c r="I143" i="5"/>
  <c r="H143" i="5"/>
  <c r="I138" i="5"/>
  <c r="H138" i="5"/>
  <c r="I137" i="5"/>
  <c r="H137" i="5"/>
  <c r="I121" i="5"/>
  <c r="H121" i="5"/>
  <c r="I116" i="5"/>
  <c r="H116" i="5"/>
  <c r="I115" i="5"/>
  <c r="H115" i="5"/>
  <c r="I105" i="5"/>
  <c r="H105" i="5"/>
  <c r="I100" i="5"/>
  <c r="H100" i="5"/>
  <c r="I99" i="5"/>
  <c r="H99" i="5"/>
  <c r="I77" i="5"/>
  <c r="H77" i="5"/>
  <c r="I72" i="5"/>
  <c r="H72" i="5"/>
  <c r="I71" i="5"/>
  <c r="H71" i="5"/>
  <c r="I61" i="5"/>
  <c r="H61" i="5"/>
  <c r="I56" i="5"/>
  <c r="H56" i="5"/>
  <c r="I55" i="5"/>
  <c r="H55" i="5"/>
  <c r="I33" i="5"/>
  <c r="H33" i="5"/>
  <c r="I28" i="5"/>
  <c r="H28" i="5"/>
  <c r="I27" i="5"/>
  <c r="H27" i="5"/>
  <c r="I17" i="5"/>
  <c r="H17" i="5"/>
  <c r="I12" i="5"/>
  <c r="H12" i="5"/>
  <c r="I11" i="5"/>
  <c r="H11" i="5"/>
  <c r="I137" i="2"/>
  <c r="H137" i="2"/>
  <c r="I132" i="2"/>
  <c r="H132" i="2"/>
  <c r="I131" i="2"/>
  <c r="H131" i="2"/>
  <c r="I229" i="2"/>
  <c r="H229" i="2"/>
  <c r="I224" i="2"/>
  <c r="H224" i="2"/>
  <c r="I223" i="2"/>
  <c r="H223" i="2"/>
  <c r="I213" i="2"/>
  <c r="H213" i="2"/>
  <c r="I208" i="2"/>
  <c r="H208" i="2"/>
  <c r="I207" i="2"/>
  <c r="H207" i="2"/>
  <c r="I197" i="2"/>
  <c r="H197" i="2"/>
  <c r="I192" i="2"/>
  <c r="H192" i="2"/>
  <c r="I191" i="2"/>
  <c r="H191" i="2"/>
  <c r="I169" i="2"/>
  <c r="H169" i="2"/>
  <c r="I164" i="2"/>
  <c r="H164" i="2"/>
  <c r="I163" i="2"/>
  <c r="H163" i="2"/>
  <c r="I153" i="2"/>
  <c r="H153" i="2"/>
  <c r="I148" i="2"/>
  <c r="H148" i="2"/>
  <c r="I147" i="2"/>
  <c r="H147" i="2"/>
  <c r="I109" i="2"/>
  <c r="H109" i="2"/>
  <c r="I104" i="2"/>
  <c r="H104" i="2"/>
  <c r="I103" i="2"/>
  <c r="H103" i="2"/>
  <c r="I93" i="2"/>
  <c r="H93" i="2"/>
  <c r="I88" i="2"/>
  <c r="H88" i="2"/>
  <c r="I87" i="2"/>
  <c r="H87" i="2"/>
  <c r="I77" i="2"/>
  <c r="H77" i="2"/>
  <c r="I72" i="2"/>
  <c r="H72" i="2"/>
  <c r="I71" i="2"/>
  <c r="H71" i="2"/>
  <c r="I49" i="2"/>
  <c r="H49" i="2"/>
  <c r="I44" i="2"/>
  <c r="H44" i="2"/>
  <c r="I43" i="2"/>
  <c r="H43" i="2"/>
  <c r="I33" i="2"/>
  <c r="H33" i="2"/>
  <c r="I28" i="2"/>
  <c r="H28" i="2"/>
  <c r="I27" i="2"/>
  <c r="H27" i="2"/>
  <c r="I17" i="2"/>
  <c r="H17" i="2"/>
  <c r="I12" i="2"/>
  <c r="I11" i="2"/>
  <c r="H12" i="2"/>
  <c r="H11" i="2"/>
  <c r="I49" i="66" l="1"/>
  <c r="M49" i="66" s="1"/>
  <c r="I87" i="64"/>
  <c r="M87" i="64" s="1"/>
  <c r="I112" i="64"/>
  <c r="M112" i="64" s="1"/>
  <c r="I106" i="64"/>
  <c r="M106" i="64" s="1"/>
  <c r="O107" i="64" s="1"/>
  <c r="I98" i="64"/>
  <c r="M98" i="64" s="1"/>
  <c r="I92" i="64"/>
  <c r="M92" i="64" s="1"/>
  <c r="I83" i="64"/>
  <c r="M83" i="64" s="1"/>
  <c r="I63" i="64"/>
  <c r="M63" i="64" s="1"/>
  <c r="O64" i="64" s="1"/>
  <c r="I59" i="64"/>
  <c r="M59" i="64" s="1"/>
  <c r="I55" i="64"/>
  <c r="M55" i="64" s="1"/>
  <c r="I45" i="64"/>
  <c r="M45" i="64" s="1"/>
  <c r="I21" i="64"/>
  <c r="M21" i="64" s="1"/>
  <c r="O22" i="64" s="1"/>
  <c r="I17" i="64"/>
  <c r="M17" i="64" s="1"/>
  <c r="I13" i="64"/>
  <c r="M13" i="64" s="1"/>
  <c r="I60" i="66"/>
  <c r="M60" i="66" s="1"/>
  <c r="I54" i="66"/>
  <c r="M54" i="66" s="1"/>
  <c r="O55" i="66" s="1"/>
  <c r="I45" i="66"/>
  <c r="M45" i="66" s="1"/>
  <c r="I21" i="66"/>
  <c r="M21" i="66" s="1"/>
  <c r="I17" i="66"/>
  <c r="M17" i="66" s="1"/>
  <c r="I13" i="66"/>
  <c r="M13" i="66" s="1"/>
  <c r="I115" i="64"/>
  <c r="M115" i="64" s="1"/>
  <c r="I109" i="64"/>
  <c r="M109" i="64" s="1"/>
  <c r="I101" i="64"/>
  <c r="M101" i="64" s="1"/>
  <c r="I95" i="64"/>
  <c r="M95" i="64" s="1"/>
  <c r="I80" i="64"/>
  <c r="M80" i="64" s="1"/>
  <c r="I76" i="64"/>
  <c r="M76" i="64" s="1"/>
  <c r="I72" i="64"/>
  <c r="M72" i="64" s="1"/>
  <c r="I66" i="64"/>
  <c r="M66" i="64" s="1"/>
  <c r="I42" i="64"/>
  <c r="M42" i="64" s="1"/>
  <c r="I38" i="64"/>
  <c r="M38" i="64" s="1"/>
  <c r="I34" i="64"/>
  <c r="M34" i="64" s="1"/>
  <c r="I24" i="64"/>
  <c r="M24" i="64" s="1"/>
  <c r="I63" i="66"/>
  <c r="M63" i="66" s="1"/>
  <c r="I57" i="66"/>
  <c r="M57" i="66" s="1"/>
  <c r="I42" i="66"/>
  <c r="M42" i="66" s="1"/>
  <c r="I38" i="66"/>
  <c r="M38" i="66" s="1"/>
  <c r="I34" i="66"/>
  <c r="M34" i="66" s="1"/>
  <c r="I24" i="66"/>
  <c r="M24" i="66" s="1"/>
  <c r="H49" i="66"/>
  <c r="L49" i="66" s="1"/>
  <c r="H87" i="64"/>
  <c r="L87" i="64" s="1"/>
  <c r="H63" i="66"/>
  <c r="L63" i="66" s="1"/>
  <c r="H57" i="66"/>
  <c r="L57" i="66" s="1"/>
  <c r="H42" i="66"/>
  <c r="L42" i="66" s="1"/>
  <c r="H38" i="66"/>
  <c r="L38" i="66" s="1"/>
  <c r="H34" i="66"/>
  <c r="L34" i="66" s="1"/>
  <c r="H24" i="66"/>
  <c r="L24" i="66" s="1"/>
  <c r="H112" i="64"/>
  <c r="L112" i="64" s="1"/>
  <c r="H106" i="64"/>
  <c r="L106" i="64" s="1"/>
  <c r="H98" i="64"/>
  <c r="L98" i="64" s="1"/>
  <c r="H92" i="64"/>
  <c r="L92" i="64" s="1"/>
  <c r="H83" i="64"/>
  <c r="L83" i="64" s="1"/>
  <c r="H63" i="64"/>
  <c r="L63" i="64" s="1"/>
  <c r="H59" i="64"/>
  <c r="L59" i="64" s="1"/>
  <c r="H55" i="64"/>
  <c r="L55" i="64" s="1"/>
  <c r="H45" i="64"/>
  <c r="L45" i="64" s="1"/>
  <c r="H21" i="64"/>
  <c r="L21" i="64" s="1"/>
  <c r="H17" i="64"/>
  <c r="L17" i="64" s="1"/>
  <c r="H13" i="64"/>
  <c r="L13" i="64" s="1"/>
  <c r="H60" i="66"/>
  <c r="L60" i="66" s="1"/>
  <c r="H54" i="66"/>
  <c r="L54" i="66" s="1"/>
  <c r="H45" i="66"/>
  <c r="L45" i="66" s="1"/>
  <c r="H21" i="66"/>
  <c r="L21" i="66" s="1"/>
  <c r="H17" i="66"/>
  <c r="L17" i="66" s="1"/>
  <c r="H13" i="66"/>
  <c r="L13" i="66" s="1"/>
  <c r="H115" i="64"/>
  <c r="L115" i="64" s="1"/>
  <c r="H109" i="64"/>
  <c r="L109" i="64" s="1"/>
  <c r="H101" i="64"/>
  <c r="L101" i="64" s="1"/>
  <c r="H95" i="64"/>
  <c r="L95" i="64" s="1"/>
  <c r="H80" i="64"/>
  <c r="L80" i="64" s="1"/>
  <c r="H76" i="64"/>
  <c r="L76" i="64" s="1"/>
  <c r="H72" i="64"/>
  <c r="L72" i="64" s="1"/>
  <c r="H66" i="64"/>
  <c r="L66" i="64" s="1"/>
  <c r="H42" i="64"/>
  <c r="L42" i="64" s="1"/>
  <c r="H38" i="64"/>
  <c r="L38" i="64" s="1"/>
  <c r="H34" i="64"/>
  <c r="L34" i="64" s="1"/>
  <c r="H24" i="64"/>
  <c r="L24" i="64" s="1"/>
  <c r="G154" i="5"/>
  <c r="F154" i="5"/>
  <c r="G138" i="5"/>
  <c r="F138" i="5"/>
  <c r="G116" i="5"/>
  <c r="F116" i="5"/>
  <c r="G100" i="5"/>
  <c r="F100" i="5"/>
  <c r="G72" i="5"/>
  <c r="F72" i="5"/>
  <c r="G56" i="5"/>
  <c r="F56" i="5"/>
  <c r="G28" i="5"/>
  <c r="F28" i="5"/>
  <c r="G12" i="5"/>
  <c r="F12" i="5"/>
  <c r="G224" i="2"/>
  <c r="F224" i="2"/>
  <c r="G208" i="2"/>
  <c r="F208" i="2"/>
  <c r="G192" i="2"/>
  <c r="F192" i="2"/>
  <c r="G164" i="2"/>
  <c r="F164" i="2"/>
  <c r="G148" i="2"/>
  <c r="F148" i="2"/>
  <c r="G132" i="2"/>
  <c r="F132" i="2"/>
  <c r="G104" i="2"/>
  <c r="F104" i="2"/>
  <c r="G88" i="2"/>
  <c r="F88" i="2"/>
  <c r="G72" i="2"/>
  <c r="F72" i="2"/>
  <c r="G44" i="2"/>
  <c r="F44" i="2"/>
  <c r="G28" i="2"/>
  <c r="F28" i="2"/>
  <c r="G12" i="2"/>
  <c r="F12" i="2"/>
  <c r="G159" i="5"/>
  <c r="F159" i="5"/>
  <c r="G153" i="5"/>
  <c r="F153" i="5"/>
  <c r="G143" i="5"/>
  <c r="F143" i="5"/>
  <c r="G137" i="5"/>
  <c r="F137" i="5"/>
  <c r="G121" i="5"/>
  <c r="F121" i="5"/>
  <c r="G115" i="5"/>
  <c r="F115" i="5"/>
  <c r="G105" i="5"/>
  <c r="F105" i="5"/>
  <c r="G99" i="5"/>
  <c r="F99" i="5"/>
  <c r="G77" i="5"/>
  <c r="F77" i="5"/>
  <c r="G71" i="5"/>
  <c r="F71" i="5"/>
  <c r="G61" i="5"/>
  <c r="F61" i="5"/>
  <c r="G55" i="5"/>
  <c r="F55" i="5"/>
  <c r="G33" i="5"/>
  <c r="F33" i="5"/>
  <c r="G27" i="5"/>
  <c r="F27" i="5"/>
  <c r="G17" i="5"/>
  <c r="F17" i="5"/>
  <c r="G11" i="5"/>
  <c r="F11" i="5"/>
  <c r="Q48" i="64" l="1"/>
  <c r="Q46" i="64"/>
  <c r="Q47" i="64"/>
  <c r="Q26" i="66"/>
  <c r="Q25" i="66"/>
  <c r="Q27" i="66"/>
  <c r="P25" i="64"/>
  <c r="P26" i="64"/>
  <c r="P68" i="64"/>
  <c r="P67" i="64"/>
  <c r="N97" i="64"/>
  <c r="N96" i="64"/>
  <c r="N15" i="66"/>
  <c r="N14" i="66"/>
  <c r="N55" i="66"/>
  <c r="N56" i="66"/>
  <c r="N22" i="64"/>
  <c r="N23" i="64"/>
  <c r="N64" i="64"/>
  <c r="N65" i="64"/>
  <c r="N107" i="64"/>
  <c r="N108" i="64"/>
  <c r="N39" i="66"/>
  <c r="N40" i="66"/>
  <c r="P89" i="64"/>
  <c r="P88" i="64"/>
  <c r="O39" i="66"/>
  <c r="O40" i="66"/>
  <c r="Q25" i="64"/>
  <c r="Q26" i="64"/>
  <c r="Q68" i="64"/>
  <c r="Q67" i="64"/>
  <c r="O96" i="64"/>
  <c r="O97" i="64"/>
  <c r="O14" i="66"/>
  <c r="O15" i="66"/>
  <c r="H48" i="66"/>
  <c r="L48" i="66" s="1"/>
  <c r="P48" i="66" s="1"/>
  <c r="H20" i="66"/>
  <c r="L20" i="66" s="1"/>
  <c r="N20" i="66" s="1"/>
  <c r="H16" i="66"/>
  <c r="L16" i="66" s="1"/>
  <c r="N16" i="66" s="1"/>
  <c r="H37" i="63"/>
  <c r="L37" i="63" s="1"/>
  <c r="H41" i="63"/>
  <c r="L41" i="63" s="1"/>
  <c r="H48" i="63"/>
  <c r="L48" i="63" s="1"/>
  <c r="H20" i="62"/>
  <c r="L20" i="62" s="1"/>
  <c r="H16" i="62"/>
  <c r="L16" i="62" s="1"/>
  <c r="H79" i="64"/>
  <c r="L79" i="64" s="1"/>
  <c r="N79" i="64" s="1"/>
  <c r="H75" i="64"/>
  <c r="L75" i="64" s="1"/>
  <c r="N75" i="64" s="1"/>
  <c r="H69" i="64"/>
  <c r="L69" i="64" s="1"/>
  <c r="P69" i="64" s="1"/>
  <c r="H41" i="64"/>
  <c r="L41" i="64" s="1"/>
  <c r="N41" i="64" s="1"/>
  <c r="H37" i="64"/>
  <c r="L37" i="64" s="1"/>
  <c r="N37" i="64" s="1"/>
  <c r="H27" i="64"/>
  <c r="L27" i="64" s="1"/>
  <c r="P27" i="64" s="1"/>
  <c r="H62" i="63"/>
  <c r="L62" i="63" s="1"/>
  <c r="H58" i="63"/>
  <c r="L58" i="63" s="1"/>
  <c r="H27" i="63"/>
  <c r="L27" i="63" s="1"/>
  <c r="H41" i="66"/>
  <c r="L41" i="66" s="1"/>
  <c r="N41" i="66" s="1"/>
  <c r="H37" i="66"/>
  <c r="L37" i="66" s="1"/>
  <c r="N37" i="66" s="1"/>
  <c r="H27" i="66"/>
  <c r="L27" i="66" s="1"/>
  <c r="P27" i="66" s="1"/>
  <c r="H41" i="62"/>
  <c r="L41" i="62" s="1"/>
  <c r="H37" i="62"/>
  <c r="L37" i="62" s="1"/>
  <c r="H27" i="62"/>
  <c r="L27" i="62" s="1"/>
  <c r="H79" i="63"/>
  <c r="L79" i="63" s="1"/>
  <c r="H75" i="63"/>
  <c r="L75" i="63" s="1"/>
  <c r="H69" i="63"/>
  <c r="L69" i="63" s="1"/>
  <c r="H86" i="63"/>
  <c r="L86" i="63" s="1"/>
  <c r="H48" i="62"/>
  <c r="L48" i="62" s="1"/>
  <c r="H86" i="64"/>
  <c r="L86" i="64" s="1"/>
  <c r="P86" i="64" s="1"/>
  <c r="H62" i="64"/>
  <c r="L62" i="64" s="1"/>
  <c r="N62" i="64" s="1"/>
  <c r="H58" i="64"/>
  <c r="L58" i="64" s="1"/>
  <c r="N58" i="64" s="1"/>
  <c r="H48" i="64"/>
  <c r="L48" i="64" s="1"/>
  <c r="P48" i="64" s="1"/>
  <c r="H20" i="64"/>
  <c r="L20" i="64" s="1"/>
  <c r="N20" i="64" s="1"/>
  <c r="H16" i="64"/>
  <c r="L16" i="64" s="1"/>
  <c r="N16" i="64" s="1"/>
  <c r="H20" i="63"/>
  <c r="L20" i="63" s="1"/>
  <c r="H16" i="63"/>
  <c r="L16" i="63" s="1"/>
  <c r="N73" i="64"/>
  <c r="N74" i="64"/>
  <c r="P103" i="64"/>
  <c r="P102" i="64"/>
  <c r="N18" i="66"/>
  <c r="N19" i="66"/>
  <c r="N62" i="66"/>
  <c r="N61" i="66"/>
  <c r="P46" i="64"/>
  <c r="P47" i="64"/>
  <c r="P84" i="64"/>
  <c r="P85" i="64"/>
  <c r="N114" i="64"/>
  <c r="N113" i="64"/>
  <c r="N43" i="66"/>
  <c r="N44" i="66"/>
  <c r="P50" i="66"/>
  <c r="P51" i="66"/>
  <c r="O43" i="66"/>
  <c r="O44" i="66"/>
  <c r="O35" i="64"/>
  <c r="O36" i="64"/>
  <c r="O73" i="64"/>
  <c r="O74" i="64"/>
  <c r="Q103" i="64"/>
  <c r="Q102" i="64"/>
  <c r="O19" i="66"/>
  <c r="O18" i="66"/>
  <c r="O62" i="66"/>
  <c r="O61" i="66"/>
  <c r="Q85" i="64"/>
  <c r="Q84" i="64"/>
  <c r="O113" i="64"/>
  <c r="O114" i="64"/>
  <c r="N36" i="64"/>
  <c r="N35" i="64"/>
  <c r="N39" i="64"/>
  <c r="N40" i="64"/>
  <c r="N77" i="64"/>
  <c r="N78" i="64"/>
  <c r="N111" i="64"/>
  <c r="N110" i="64"/>
  <c r="N22" i="66"/>
  <c r="N23" i="66"/>
  <c r="N15" i="64"/>
  <c r="N14" i="64"/>
  <c r="N57" i="64"/>
  <c r="N56" i="64"/>
  <c r="N93" i="64"/>
  <c r="N94" i="64"/>
  <c r="P25" i="66"/>
  <c r="P26" i="66"/>
  <c r="N59" i="66"/>
  <c r="N58" i="66"/>
  <c r="O58" i="66"/>
  <c r="O59" i="66"/>
  <c r="O40" i="64"/>
  <c r="O39" i="64"/>
  <c r="O78" i="64"/>
  <c r="O77" i="64"/>
  <c r="O110" i="64"/>
  <c r="O111" i="64"/>
  <c r="O22" i="66"/>
  <c r="O23" i="66"/>
  <c r="O15" i="64"/>
  <c r="O14" i="64"/>
  <c r="O57" i="64"/>
  <c r="O56" i="64"/>
  <c r="O94" i="64"/>
  <c r="O93" i="64"/>
  <c r="Q88" i="64"/>
  <c r="Q89" i="64"/>
  <c r="I20" i="62"/>
  <c r="M20" i="62" s="1"/>
  <c r="I16" i="62"/>
  <c r="M16" i="62" s="1"/>
  <c r="I79" i="64"/>
  <c r="M79" i="64" s="1"/>
  <c r="O79" i="64" s="1"/>
  <c r="I75" i="64"/>
  <c r="M75" i="64" s="1"/>
  <c r="O75" i="64" s="1"/>
  <c r="I69" i="64"/>
  <c r="M69" i="64" s="1"/>
  <c r="I41" i="64"/>
  <c r="M41" i="64" s="1"/>
  <c r="O41" i="64" s="1"/>
  <c r="I37" i="64"/>
  <c r="M37" i="64" s="1"/>
  <c r="O37" i="64" s="1"/>
  <c r="I27" i="64"/>
  <c r="M27" i="64" s="1"/>
  <c r="Q27" i="64" s="1"/>
  <c r="I62" i="63"/>
  <c r="M62" i="63" s="1"/>
  <c r="I58" i="63"/>
  <c r="M58" i="63" s="1"/>
  <c r="I41" i="66"/>
  <c r="M41" i="66" s="1"/>
  <c r="O41" i="66" s="1"/>
  <c r="I37" i="66"/>
  <c r="M37" i="66" s="1"/>
  <c r="O37" i="66" s="1"/>
  <c r="I27" i="66"/>
  <c r="M27" i="66" s="1"/>
  <c r="I41" i="62"/>
  <c r="M41" i="62" s="1"/>
  <c r="I37" i="62"/>
  <c r="M37" i="62" s="1"/>
  <c r="I27" i="62"/>
  <c r="M27" i="62" s="1"/>
  <c r="I37" i="63"/>
  <c r="M37" i="63" s="1"/>
  <c r="I41" i="63"/>
  <c r="M41" i="63" s="1"/>
  <c r="I48" i="63"/>
  <c r="M48" i="63" s="1"/>
  <c r="I79" i="63"/>
  <c r="M79" i="63" s="1"/>
  <c r="I75" i="63"/>
  <c r="M75" i="63" s="1"/>
  <c r="I69" i="63"/>
  <c r="M69" i="63" s="1"/>
  <c r="I48" i="62"/>
  <c r="M48" i="62" s="1"/>
  <c r="I86" i="64"/>
  <c r="M86" i="64" s="1"/>
  <c r="I62" i="64"/>
  <c r="M62" i="64" s="1"/>
  <c r="O62" i="64" s="1"/>
  <c r="I58" i="64"/>
  <c r="M58" i="64" s="1"/>
  <c r="O58" i="64" s="1"/>
  <c r="I48" i="64"/>
  <c r="M48" i="64" s="1"/>
  <c r="I20" i="64"/>
  <c r="M20" i="64" s="1"/>
  <c r="O20" i="64" s="1"/>
  <c r="I16" i="64"/>
  <c r="M16" i="64" s="1"/>
  <c r="O16" i="64" s="1"/>
  <c r="I86" i="63"/>
  <c r="M86" i="63" s="1"/>
  <c r="I27" i="63"/>
  <c r="M27" i="63" s="1"/>
  <c r="I48" i="66"/>
  <c r="M48" i="66" s="1"/>
  <c r="I20" i="66"/>
  <c r="M20" i="66" s="1"/>
  <c r="O20" i="66" s="1"/>
  <c r="I16" i="66"/>
  <c r="M16" i="66" s="1"/>
  <c r="O16" i="66" s="1"/>
  <c r="I20" i="63"/>
  <c r="M20" i="63" s="1"/>
  <c r="I16" i="63"/>
  <c r="M16" i="63" s="1"/>
  <c r="N44" i="64"/>
  <c r="N43" i="64"/>
  <c r="N81" i="64"/>
  <c r="N82" i="64"/>
  <c r="P116" i="64"/>
  <c r="P117" i="64"/>
  <c r="P46" i="66"/>
  <c r="P47" i="66"/>
  <c r="N18" i="64"/>
  <c r="N19" i="64"/>
  <c r="N61" i="64"/>
  <c r="N60" i="64"/>
  <c r="N100" i="64"/>
  <c r="N99" i="64"/>
  <c r="N36" i="66"/>
  <c r="N35" i="66"/>
  <c r="P64" i="66"/>
  <c r="P65" i="66"/>
  <c r="O36" i="66"/>
  <c r="O35" i="66"/>
  <c r="Q64" i="66"/>
  <c r="Q65" i="66"/>
  <c r="O43" i="64"/>
  <c r="O44" i="64"/>
  <c r="O81" i="64"/>
  <c r="O82" i="64"/>
  <c r="Q117" i="64"/>
  <c r="Q116" i="64"/>
  <c r="Q46" i="66"/>
  <c r="Q47" i="66"/>
  <c r="O19" i="64"/>
  <c r="O18" i="64"/>
  <c r="O61" i="64"/>
  <c r="O60" i="64"/>
  <c r="O100" i="64"/>
  <c r="O99" i="64"/>
  <c r="Q51" i="66"/>
  <c r="Q50" i="66"/>
  <c r="H237" i="14"/>
  <c r="L237" i="14" s="1"/>
  <c r="H233" i="14"/>
  <c r="L233" i="14" s="1"/>
  <c r="H227" i="14"/>
  <c r="L227" i="14" s="1"/>
  <c r="H244" i="14"/>
  <c r="L244" i="14" s="1"/>
  <c r="H220" i="14"/>
  <c r="L220" i="14" s="1"/>
  <c r="H121" i="14"/>
  <c r="L121" i="14" s="1"/>
  <c r="H104" i="14"/>
  <c r="L104" i="14" s="1"/>
  <c r="H100" i="14"/>
  <c r="L100" i="14" s="1"/>
  <c r="H132" i="14"/>
  <c r="L132" i="14" s="1"/>
  <c r="H125" i="14"/>
  <c r="L125" i="14" s="1"/>
  <c r="H111" i="14"/>
  <c r="L111" i="14" s="1"/>
  <c r="H216" i="14"/>
  <c r="L216" i="14" s="1"/>
  <c r="I244" i="14"/>
  <c r="M244" i="14" s="1"/>
  <c r="I125" i="14"/>
  <c r="M125" i="14" s="1"/>
  <c r="I121" i="14"/>
  <c r="M121" i="14" s="1"/>
  <c r="I111" i="14"/>
  <c r="M111" i="14" s="1"/>
  <c r="I237" i="14"/>
  <c r="M237" i="14" s="1"/>
  <c r="I233" i="14"/>
  <c r="M233" i="14" s="1"/>
  <c r="I227" i="14"/>
  <c r="M227" i="14" s="1"/>
  <c r="I220" i="14"/>
  <c r="M220" i="14" s="1"/>
  <c r="I100" i="14"/>
  <c r="M100" i="14" s="1"/>
  <c r="I132" i="14"/>
  <c r="M132" i="14" s="1"/>
  <c r="I216" i="14"/>
  <c r="M216" i="14" s="1"/>
  <c r="I104" i="14"/>
  <c r="M104" i="14" s="1"/>
  <c r="I207" i="14"/>
  <c r="M207" i="14" s="1"/>
  <c r="I170" i="14"/>
  <c r="M170" i="14" s="1"/>
  <c r="I27" i="14"/>
  <c r="M27" i="14" s="1"/>
  <c r="I69" i="14"/>
  <c r="M69" i="14" s="1"/>
  <c r="I153" i="14"/>
  <c r="M153" i="14" s="1"/>
  <c r="I190" i="14"/>
  <c r="M190" i="14" s="1"/>
  <c r="I48" i="14"/>
  <c r="M48" i="14" s="1"/>
  <c r="I90" i="14"/>
  <c r="M90" i="14" s="1"/>
  <c r="H90" i="14"/>
  <c r="L90" i="14" s="1"/>
  <c r="H207" i="14"/>
  <c r="L207" i="14" s="1"/>
  <c r="H170" i="14"/>
  <c r="L170" i="14" s="1"/>
  <c r="H69" i="14"/>
  <c r="L69" i="14" s="1"/>
  <c r="H27" i="14"/>
  <c r="L27" i="14" s="1"/>
  <c r="H153" i="14"/>
  <c r="L153" i="14" s="1"/>
  <c r="H190" i="14"/>
  <c r="L190" i="14" s="1"/>
  <c r="H48" i="14"/>
  <c r="L48" i="14" s="1"/>
  <c r="H159" i="14"/>
  <c r="L159" i="14" s="1"/>
  <c r="H37" i="14"/>
  <c r="L37" i="14" s="1"/>
  <c r="H146" i="14"/>
  <c r="L146" i="14" s="1"/>
  <c r="H20" i="14"/>
  <c r="L20" i="14" s="1"/>
  <c r="H142" i="14"/>
  <c r="L142" i="14" s="1"/>
  <c r="H16" i="14"/>
  <c r="L16" i="14" s="1"/>
  <c r="H200" i="14"/>
  <c r="L200" i="14" s="1"/>
  <c r="H83" i="14"/>
  <c r="L83" i="14" s="1"/>
  <c r="H196" i="14"/>
  <c r="L196" i="14" s="1"/>
  <c r="H79" i="14"/>
  <c r="L79" i="14" s="1"/>
  <c r="H183" i="14"/>
  <c r="L183" i="14" s="1"/>
  <c r="H62" i="14"/>
  <c r="L62" i="14" s="1"/>
  <c r="H179" i="14"/>
  <c r="L179" i="14" s="1"/>
  <c r="H58" i="14"/>
  <c r="L58" i="14" s="1"/>
  <c r="H163" i="14"/>
  <c r="L163" i="14" s="1"/>
  <c r="H41" i="14"/>
  <c r="L41" i="14" s="1"/>
  <c r="B134" i="19"/>
  <c r="B102" i="19"/>
  <c r="B65" i="19"/>
  <c r="B31" i="19"/>
  <c r="K25" i="61" l="1" a="1"/>
  <c r="K25" i="61" s="1"/>
  <c r="K22" i="61" a="1"/>
  <c r="K22" i="61" s="1"/>
  <c r="K24" i="61" a="1"/>
  <c r="K24" i="61" s="1"/>
  <c r="K26" i="61" a="1"/>
  <c r="K26" i="61" s="1"/>
  <c r="K30" i="61" a="1"/>
  <c r="K30" i="61" s="1"/>
  <c r="K28" i="61" a="1"/>
  <c r="K28" i="61" s="1"/>
  <c r="K27" i="61" a="1"/>
  <c r="K27" i="61" s="1"/>
  <c r="K23" i="61" a="1"/>
  <c r="K23" i="61" s="1"/>
  <c r="K29" i="61" a="1"/>
  <c r="K29" i="61" s="1"/>
  <c r="L49" i="61" a="1"/>
  <c r="L49" i="61" s="1"/>
  <c r="L43" i="61" a="1"/>
  <c r="L43" i="61" s="1"/>
  <c r="L42" i="61" a="1"/>
  <c r="L42" i="61" s="1"/>
  <c r="L47" i="61" a="1"/>
  <c r="L47" i="61" s="1"/>
  <c r="L50" i="61" a="1"/>
  <c r="L50" i="61" s="1"/>
  <c r="L48" i="61" a="1"/>
  <c r="L48" i="61" s="1"/>
  <c r="L45" i="61" a="1"/>
  <c r="L45" i="61" s="1"/>
  <c r="L44" i="61" a="1"/>
  <c r="L44" i="61" s="1"/>
  <c r="L46" i="61" a="1"/>
  <c r="L46" i="61" s="1"/>
  <c r="N44" i="61" a="1"/>
  <c r="N44" i="61" s="1"/>
  <c r="N47" i="61" a="1"/>
  <c r="N47" i="61" s="1"/>
  <c r="N42" i="61" a="1"/>
  <c r="N42" i="61" s="1"/>
  <c r="N43" i="61" a="1"/>
  <c r="N43" i="61" s="1"/>
  <c r="N45" i="61" a="1"/>
  <c r="N45" i="61" s="1"/>
  <c r="N46" i="61" a="1"/>
  <c r="N46" i="61" s="1"/>
  <c r="N49" i="61" a="1"/>
  <c r="N49" i="61" s="1"/>
  <c r="P49" i="61" s="1"/>
  <c r="N48" i="61" a="1"/>
  <c r="N48" i="61" s="1"/>
  <c r="N50" i="61" a="1"/>
  <c r="N50" i="61" s="1"/>
  <c r="P50" i="61" s="1"/>
  <c r="K50" i="61" a="1"/>
  <c r="K50" i="61" s="1"/>
  <c r="K43" i="61" a="1"/>
  <c r="K43" i="61" s="1"/>
  <c r="K44" i="61" a="1"/>
  <c r="K44" i="61" s="1"/>
  <c r="K45" i="61" a="1"/>
  <c r="K45" i="61" s="1"/>
  <c r="K46" i="61" a="1"/>
  <c r="K46" i="61" s="1"/>
  <c r="K49" i="61" a="1"/>
  <c r="K49" i="61" s="1"/>
  <c r="K48" i="61" a="1"/>
  <c r="K48" i="61" s="1"/>
  <c r="K47" i="61" a="1"/>
  <c r="K47" i="61" s="1"/>
  <c r="K42" i="61" a="1"/>
  <c r="K42" i="61" s="1"/>
  <c r="M26" i="61" a="1"/>
  <c r="M26" i="61" s="1"/>
  <c r="M30" i="61" a="1"/>
  <c r="M30" i="61" s="1"/>
  <c r="M24" i="61" a="1"/>
  <c r="M24" i="61" s="1"/>
  <c r="M22" i="61" a="1"/>
  <c r="M22" i="61" s="1"/>
  <c r="M28" i="61" a="1"/>
  <c r="M28" i="61" s="1"/>
  <c r="M27" i="61" a="1"/>
  <c r="M27" i="61" s="1"/>
  <c r="M29" i="61" a="1"/>
  <c r="M29" i="61" s="1"/>
  <c r="M23" i="61" a="1"/>
  <c r="M23" i="61" s="1"/>
  <c r="M25" i="61" a="1"/>
  <c r="M25" i="61" s="1"/>
  <c r="L24" i="61" a="1"/>
  <c r="L24" i="61" s="1"/>
  <c r="L25" i="61" a="1"/>
  <c r="L25" i="61" s="1"/>
  <c r="L27" i="61" a="1"/>
  <c r="L27" i="61" s="1"/>
  <c r="L23" i="61" a="1"/>
  <c r="L23" i="61" s="1"/>
  <c r="L22" i="61" a="1"/>
  <c r="L22" i="61" s="1"/>
  <c r="L28" i="61" a="1"/>
  <c r="L28" i="61" s="1"/>
  <c r="L29" i="61" a="1"/>
  <c r="L29" i="61" s="1"/>
  <c r="L26" i="61" a="1"/>
  <c r="L26" i="61" s="1"/>
  <c r="L30" i="61" a="1"/>
  <c r="L30" i="61" s="1"/>
  <c r="M48" i="61" a="1"/>
  <c r="M48" i="61" s="1"/>
  <c r="O48" i="61" s="1"/>
  <c r="Q48" i="61" s="1"/>
  <c r="M44" i="61" a="1"/>
  <c r="M44" i="61" s="1"/>
  <c r="M49" i="61" a="1"/>
  <c r="M49" i="61" s="1"/>
  <c r="O49" i="61" s="1"/>
  <c r="Q49" i="61" s="1"/>
  <c r="M43" i="61" a="1"/>
  <c r="M43" i="61" s="1"/>
  <c r="M45" i="61" a="1"/>
  <c r="M45" i="61" s="1"/>
  <c r="M47" i="61" a="1"/>
  <c r="M47" i="61" s="1"/>
  <c r="M46" i="61" a="1"/>
  <c r="M46" i="61" s="1"/>
  <c r="M42" i="61" a="1"/>
  <c r="M42" i="61" s="1"/>
  <c r="M50" i="61" a="1"/>
  <c r="M50" i="61" s="1"/>
  <c r="N26" i="61" a="1"/>
  <c r="N26" i="61" s="1"/>
  <c r="N22" i="61" a="1"/>
  <c r="N22" i="61" s="1"/>
  <c r="N23" i="61" a="1"/>
  <c r="N23" i="61" s="1"/>
  <c r="N29" i="61" a="1"/>
  <c r="N29" i="61" s="1"/>
  <c r="N28" i="61" a="1"/>
  <c r="N28" i="61" s="1"/>
  <c r="N25" i="61" a="1"/>
  <c r="N25" i="61" s="1"/>
  <c r="N30" i="61" a="1"/>
  <c r="N30" i="61" s="1"/>
  <c r="N24" i="61" a="1"/>
  <c r="N24" i="61" s="1"/>
  <c r="N27" i="61" a="1"/>
  <c r="N27" i="61" s="1"/>
  <c r="O129" i="19"/>
  <c r="O130" i="19" s="1"/>
  <c r="M129" i="19"/>
  <c r="M130" i="19" s="1"/>
  <c r="L129" i="19"/>
  <c r="L130" i="19" s="1"/>
  <c r="K129" i="19"/>
  <c r="K130" i="19" s="1"/>
  <c r="N129" i="19"/>
  <c r="N130" i="19" s="1"/>
  <c r="O97" i="19"/>
  <c r="O98" i="19" s="1"/>
  <c r="N97" i="19"/>
  <c r="N98" i="19" s="1"/>
  <c r="M97" i="19"/>
  <c r="M98" i="19" s="1"/>
  <c r="L97" i="19"/>
  <c r="L98" i="19" s="1"/>
  <c r="K97" i="19"/>
  <c r="K98" i="19" s="1"/>
  <c r="O60" i="19"/>
  <c r="O61" i="19" s="1"/>
  <c r="M60" i="19"/>
  <c r="M61" i="19" s="1"/>
  <c r="L60" i="19"/>
  <c r="L61" i="19" s="1"/>
  <c r="K60" i="19"/>
  <c r="K61" i="19" s="1"/>
  <c r="O44" i="61" l="1"/>
  <c r="Q44" i="61" s="1"/>
  <c r="O45" i="61"/>
  <c r="Q45" i="61" s="1"/>
  <c r="O47" i="61"/>
  <c r="Q47" i="61" s="1"/>
  <c r="P48" i="61"/>
  <c r="R48" i="61" s="1"/>
  <c r="P43" i="61"/>
  <c r="P46" i="61"/>
  <c r="O50" i="61"/>
  <c r="O42" i="61"/>
  <c r="Q42" i="61" s="1"/>
  <c r="O46" i="61"/>
  <c r="Q46" i="61" s="1"/>
  <c r="P42" i="61"/>
  <c r="P47" i="61"/>
  <c r="P45" i="61"/>
  <c r="P44" i="61"/>
  <c r="O43" i="61"/>
  <c r="Q43" i="61" s="1"/>
  <c r="R49" i="61"/>
  <c r="F27" i="60"/>
  <c r="I27" i="60" s="1"/>
  <c r="J61" i="19"/>
  <c r="C64" i="19" s="1"/>
  <c r="F17" i="60" s="1"/>
  <c r="F32" i="60"/>
  <c r="I32" i="60" s="1"/>
  <c r="F33" i="60"/>
  <c r="I33" i="60" s="1"/>
  <c r="J98" i="19"/>
  <c r="C101" i="19" s="1"/>
  <c r="E18" i="60" s="1"/>
  <c r="C100" i="19"/>
  <c r="E10" i="60" s="1"/>
  <c r="J130" i="19"/>
  <c r="C133" i="19" s="1"/>
  <c r="F18" i="60" s="1"/>
  <c r="C132" i="19"/>
  <c r="F10" i="60" s="1"/>
  <c r="C63" i="19"/>
  <c r="F9" i="60" s="1"/>
  <c r="O26" i="19"/>
  <c r="O27" i="19" s="1"/>
  <c r="N26" i="19"/>
  <c r="N27" i="19" s="1"/>
  <c r="M26" i="19"/>
  <c r="M27" i="19" s="1"/>
  <c r="L26" i="19"/>
  <c r="L27" i="19" s="1"/>
  <c r="K26" i="19"/>
  <c r="K27" i="19" s="1"/>
  <c r="R44" i="61" l="1"/>
  <c r="R45" i="61"/>
  <c r="R43" i="61"/>
  <c r="R46" i="61"/>
  <c r="R42" i="61"/>
  <c r="R47" i="61"/>
  <c r="J27" i="19"/>
  <c r="C30" i="19" s="1"/>
  <c r="E17" i="60" s="1"/>
  <c r="F26" i="60"/>
  <c r="I26" i="60" s="1"/>
  <c r="C65" i="19"/>
  <c r="C134" i="19"/>
  <c r="C29" i="19"/>
  <c r="E9" i="60" s="1"/>
  <c r="C102" i="19"/>
  <c r="I203" i="14"/>
  <c r="E203" i="14"/>
  <c r="G203" i="14" s="1"/>
  <c r="I202" i="14"/>
  <c r="E202" i="14"/>
  <c r="G202" i="14" s="1"/>
  <c r="E201" i="14"/>
  <c r="G201" i="14" s="1"/>
  <c r="I200" i="14"/>
  <c r="E200" i="14"/>
  <c r="G200" i="14" s="1"/>
  <c r="I199" i="14"/>
  <c r="E199" i="14"/>
  <c r="G199" i="14" s="1"/>
  <c r="I198" i="14"/>
  <c r="E198" i="14"/>
  <c r="G198" i="14" s="1"/>
  <c r="E197" i="14"/>
  <c r="G197" i="14" s="1"/>
  <c r="I196" i="14"/>
  <c r="E196" i="14"/>
  <c r="G196" i="14" s="1"/>
  <c r="I195" i="14"/>
  <c r="E195" i="14"/>
  <c r="G195" i="14" s="1"/>
  <c r="I194" i="14"/>
  <c r="E194" i="14"/>
  <c r="G194" i="14" s="1"/>
  <c r="E193" i="14"/>
  <c r="G193" i="14" s="1"/>
  <c r="I186" i="14"/>
  <c r="E186" i="14"/>
  <c r="G186" i="14" s="1"/>
  <c r="I185" i="14"/>
  <c r="E185" i="14"/>
  <c r="G185" i="14" s="1"/>
  <c r="E184" i="14"/>
  <c r="G184" i="14" s="1"/>
  <c r="I183" i="14"/>
  <c r="E183" i="14"/>
  <c r="G183" i="14" s="1"/>
  <c r="I182" i="14"/>
  <c r="E182" i="14"/>
  <c r="G182" i="14" s="1"/>
  <c r="I181" i="14"/>
  <c r="E181" i="14"/>
  <c r="G181" i="14" s="1"/>
  <c r="E180" i="14"/>
  <c r="G180" i="14" s="1"/>
  <c r="I179" i="14"/>
  <c r="E179" i="14"/>
  <c r="G179" i="14" s="1"/>
  <c r="I178" i="14"/>
  <c r="E178" i="14"/>
  <c r="G178" i="14" s="1"/>
  <c r="I177" i="14"/>
  <c r="E177" i="14"/>
  <c r="G177" i="14" s="1"/>
  <c r="E176" i="14"/>
  <c r="G176" i="14" s="1"/>
  <c r="I166" i="14"/>
  <c r="E166" i="14"/>
  <c r="G166" i="14" s="1"/>
  <c r="I165" i="14"/>
  <c r="E165" i="14"/>
  <c r="G165" i="14" s="1"/>
  <c r="E164" i="14"/>
  <c r="G164" i="14" s="1"/>
  <c r="I163" i="14"/>
  <c r="E163" i="14"/>
  <c r="G163" i="14" s="1"/>
  <c r="I162" i="14"/>
  <c r="E162" i="14"/>
  <c r="G162" i="14" s="1"/>
  <c r="I161" i="14"/>
  <c r="E161" i="14"/>
  <c r="G161" i="14" s="1"/>
  <c r="E160" i="14"/>
  <c r="G160" i="14" s="1"/>
  <c r="I159" i="14"/>
  <c r="E159" i="14"/>
  <c r="G159" i="14" s="1"/>
  <c r="I158" i="14"/>
  <c r="E158" i="14"/>
  <c r="G158" i="14" s="1"/>
  <c r="I157" i="14"/>
  <c r="E157" i="14"/>
  <c r="G157" i="14" s="1"/>
  <c r="E156" i="14"/>
  <c r="G156" i="14" s="1"/>
  <c r="I86" i="14"/>
  <c r="E86" i="14"/>
  <c r="G86" i="14" s="1"/>
  <c r="I85" i="14"/>
  <c r="E85" i="14"/>
  <c r="G85" i="14" s="1"/>
  <c r="E84" i="14"/>
  <c r="G84" i="14" s="1"/>
  <c r="I83" i="14"/>
  <c r="E83" i="14"/>
  <c r="G83" i="14" s="1"/>
  <c r="I82" i="14"/>
  <c r="E82" i="14"/>
  <c r="G82" i="14" s="1"/>
  <c r="I81" i="14"/>
  <c r="E81" i="14"/>
  <c r="G81" i="14" s="1"/>
  <c r="E80" i="14"/>
  <c r="G80" i="14" s="1"/>
  <c r="I79" i="14"/>
  <c r="E79" i="14"/>
  <c r="G79" i="14" s="1"/>
  <c r="I78" i="14"/>
  <c r="E78" i="14"/>
  <c r="G78" i="14" s="1"/>
  <c r="I77" i="14"/>
  <c r="E77" i="14"/>
  <c r="G77" i="14" s="1"/>
  <c r="E76" i="14"/>
  <c r="G76" i="14" s="1"/>
  <c r="I65" i="14"/>
  <c r="E65" i="14"/>
  <c r="G65" i="14" s="1"/>
  <c r="I64" i="14"/>
  <c r="E64" i="14"/>
  <c r="G64" i="14" s="1"/>
  <c r="E63" i="14"/>
  <c r="G63" i="14" s="1"/>
  <c r="I62" i="14"/>
  <c r="E62" i="14"/>
  <c r="G62" i="14" s="1"/>
  <c r="I61" i="14"/>
  <c r="E61" i="14"/>
  <c r="G61" i="14" s="1"/>
  <c r="I60" i="14"/>
  <c r="E60" i="14"/>
  <c r="G60" i="14" s="1"/>
  <c r="E59" i="14"/>
  <c r="G59" i="14" s="1"/>
  <c r="I58" i="14"/>
  <c r="E58" i="14"/>
  <c r="G58" i="14" s="1"/>
  <c r="I57" i="14"/>
  <c r="E57" i="14"/>
  <c r="G57" i="14" s="1"/>
  <c r="I56" i="14"/>
  <c r="E56" i="14"/>
  <c r="G56" i="14" s="1"/>
  <c r="E55" i="14"/>
  <c r="G55" i="14" s="1"/>
  <c r="I44" i="14"/>
  <c r="E44" i="14"/>
  <c r="G44" i="14" s="1"/>
  <c r="I43" i="14"/>
  <c r="E43" i="14"/>
  <c r="G43" i="14" s="1"/>
  <c r="E42" i="14"/>
  <c r="G42" i="14" s="1"/>
  <c r="I41" i="14"/>
  <c r="E41" i="14"/>
  <c r="G41" i="14" s="1"/>
  <c r="I40" i="14"/>
  <c r="E40" i="14"/>
  <c r="G40" i="14" s="1"/>
  <c r="I39" i="14"/>
  <c r="E39" i="14"/>
  <c r="G39" i="14" s="1"/>
  <c r="E38" i="14"/>
  <c r="G38" i="14" s="1"/>
  <c r="I37" i="14"/>
  <c r="E37" i="14"/>
  <c r="G37" i="14" s="1"/>
  <c r="I36" i="14"/>
  <c r="E36" i="14"/>
  <c r="G36" i="14" s="1"/>
  <c r="I35" i="14"/>
  <c r="E35" i="14"/>
  <c r="G35" i="14" s="1"/>
  <c r="E34" i="14"/>
  <c r="G34" i="14" s="1"/>
  <c r="I149" i="14"/>
  <c r="E149" i="14"/>
  <c r="G149" i="14" s="1"/>
  <c r="I148" i="14"/>
  <c r="E148" i="14"/>
  <c r="G148" i="14" s="1"/>
  <c r="E147" i="14"/>
  <c r="G147" i="14" s="1"/>
  <c r="I146" i="14"/>
  <c r="E146" i="14"/>
  <c r="G146" i="14" s="1"/>
  <c r="I145" i="14"/>
  <c r="E145" i="14"/>
  <c r="G145" i="14" s="1"/>
  <c r="I144" i="14"/>
  <c r="E144" i="14"/>
  <c r="G144" i="14" s="1"/>
  <c r="E143" i="14"/>
  <c r="G143" i="14" s="1"/>
  <c r="I142" i="14"/>
  <c r="E142" i="14"/>
  <c r="G142" i="14" s="1"/>
  <c r="I141" i="14"/>
  <c r="E141" i="14"/>
  <c r="G141" i="14" s="1"/>
  <c r="I140" i="14"/>
  <c r="E140" i="14"/>
  <c r="G140" i="14" s="1"/>
  <c r="E139" i="14"/>
  <c r="G139" i="14" s="1"/>
  <c r="I22" i="14"/>
  <c r="E22" i="14"/>
  <c r="G22" i="14" s="1"/>
  <c r="I18" i="14"/>
  <c r="E18" i="14"/>
  <c r="G18" i="14" s="1"/>
  <c r="I14" i="14"/>
  <c r="E14" i="14"/>
  <c r="G14" i="14" s="1"/>
  <c r="I23" i="14"/>
  <c r="E23" i="14"/>
  <c r="G23" i="14" s="1"/>
  <c r="E21" i="14"/>
  <c r="G21" i="14" s="1"/>
  <c r="I20" i="14"/>
  <c r="E20" i="14"/>
  <c r="G20" i="14" s="1"/>
  <c r="I19" i="14"/>
  <c r="E19" i="14"/>
  <c r="G19" i="14" s="1"/>
  <c r="E17" i="14"/>
  <c r="G17" i="14" s="1"/>
  <c r="I16" i="14"/>
  <c r="E16" i="14"/>
  <c r="G16" i="14" s="1"/>
  <c r="I15" i="14"/>
  <c r="E15" i="14"/>
  <c r="G15" i="14" s="1"/>
  <c r="E13" i="14"/>
  <c r="G13" i="14" s="1"/>
  <c r="E12" i="60" l="1"/>
  <c r="E13" i="60"/>
  <c r="E20" i="60"/>
  <c r="E21" i="60"/>
  <c r="M146" i="14"/>
  <c r="M157" i="14"/>
  <c r="M16" i="14"/>
  <c r="M14" i="14"/>
  <c r="M185" i="14"/>
  <c r="M178" i="14"/>
  <c r="C31" i="19"/>
  <c r="M200" i="14"/>
  <c r="M163" i="14"/>
  <c r="M37" i="14"/>
  <c r="M58" i="14"/>
  <c r="M159" i="14"/>
  <c r="M20" i="14"/>
  <c r="M141" i="14"/>
  <c r="M149" i="14"/>
  <c r="M144" i="14"/>
  <c r="M64" i="14"/>
  <c r="M196" i="14"/>
  <c r="M142" i="14"/>
  <c r="M179" i="14"/>
  <c r="M41" i="14"/>
  <c r="M194" i="14"/>
  <c r="M18" i="14"/>
  <c r="M22" i="14"/>
  <c r="M39" i="14"/>
  <c r="M186" i="14"/>
  <c r="M177" i="14"/>
  <c r="M183" i="14"/>
  <c r="M44" i="14"/>
  <c r="M62" i="14"/>
  <c r="M203" i="14"/>
  <c r="M195" i="14"/>
  <c r="M202" i="14"/>
  <c r="M158" i="14"/>
  <c r="M79" i="14"/>
  <c r="M83" i="14"/>
  <c r="M56" i="14"/>
  <c r="M36" i="14"/>
  <c r="M161" i="14"/>
  <c r="M198" i="14"/>
  <c r="M199" i="14"/>
  <c r="M181" i="14"/>
  <c r="M182" i="14"/>
  <c r="M77" i="14"/>
  <c r="M165" i="14"/>
  <c r="M166" i="14"/>
  <c r="M85" i="14"/>
  <c r="M61" i="14"/>
  <c r="M78" i="14"/>
  <c r="M19" i="14"/>
  <c r="M15" i="14"/>
  <c r="M82" i="14"/>
  <c r="M23" i="14"/>
  <c r="M57" i="14"/>
  <c r="M65" i="14"/>
  <c r="M162" i="14"/>
  <c r="M140" i="14"/>
  <c r="M148" i="14"/>
  <c r="M145" i="14"/>
  <c r="M86" i="14"/>
  <c r="M81" i="14"/>
  <c r="M60" i="14"/>
  <c r="M40" i="14"/>
  <c r="M35" i="14"/>
  <c r="M43" i="14"/>
  <c r="G229" i="2" l="1"/>
  <c r="F229" i="2"/>
  <c r="G223" i="2"/>
  <c r="F223" i="2"/>
  <c r="G213" i="2"/>
  <c r="F213" i="2"/>
  <c r="G207" i="2"/>
  <c r="F207" i="2"/>
  <c r="G197" i="2"/>
  <c r="F197" i="2"/>
  <c r="G191" i="2"/>
  <c r="F191" i="2"/>
  <c r="G169" i="2"/>
  <c r="F169" i="2"/>
  <c r="G163" i="2"/>
  <c r="F163" i="2"/>
  <c r="G153" i="2"/>
  <c r="F153" i="2"/>
  <c r="G147" i="2"/>
  <c r="F147" i="2"/>
  <c r="G137" i="2"/>
  <c r="F137" i="2"/>
  <c r="G131" i="2"/>
  <c r="F131" i="2"/>
  <c r="G109" i="2" l="1"/>
  <c r="F109" i="2"/>
  <c r="G103" i="2"/>
  <c r="F103" i="2"/>
  <c r="G93" i="2"/>
  <c r="F93" i="2"/>
  <c r="G87" i="2"/>
  <c r="F87" i="2"/>
  <c r="G77" i="2"/>
  <c r="F77" i="2"/>
  <c r="G71" i="2"/>
  <c r="F71" i="2"/>
  <c r="G49" i="2"/>
  <c r="F49" i="2"/>
  <c r="G43" i="2"/>
  <c r="F43" i="2"/>
  <c r="G33" i="2"/>
  <c r="F33" i="2"/>
  <c r="G17" i="2"/>
  <c r="F17" i="2"/>
  <c r="G27" i="2"/>
  <c r="F27" i="2"/>
  <c r="G11" i="2"/>
  <c r="I208" i="14" l="1"/>
  <c r="M208" i="14" s="1"/>
  <c r="I92" i="63"/>
  <c r="M92" i="63" s="1"/>
  <c r="I21" i="62"/>
  <c r="M21" i="62" s="1"/>
  <c r="I87" i="63"/>
  <c r="M87" i="63" s="1"/>
  <c r="I45" i="62"/>
  <c r="M45" i="62" s="1"/>
  <c r="I59" i="63"/>
  <c r="M59" i="63" s="1"/>
  <c r="I101" i="63"/>
  <c r="M101" i="63" s="1"/>
  <c r="I42" i="62"/>
  <c r="M42" i="62" s="1"/>
  <c r="I21" i="63"/>
  <c r="M21" i="63" s="1"/>
  <c r="I49" i="62"/>
  <c r="M49" i="62" s="1"/>
  <c r="I34" i="62"/>
  <c r="M34" i="62" s="1"/>
  <c r="I13" i="63"/>
  <c r="M13" i="63" s="1"/>
  <c r="I55" i="63"/>
  <c r="M55" i="63" s="1"/>
  <c r="I63" i="62"/>
  <c r="M63" i="62" s="1"/>
  <c r="I83" i="63"/>
  <c r="M83" i="63" s="1"/>
  <c r="I17" i="62"/>
  <c r="M17" i="62" s="1"/>
  <c r="I106" i="63"/>
  <c r="M106" i="63" s="1"/>
  <c r="I115" i="63"/>
  <c r="M115" i="63" s="1"/>
  <c r="I63" i="63"/>
  <c r="M63" i="63" s="1"/>
  <c r="I66" i="63"/>
  <c r="M66" i="63" s="1"/>
  <c r="I80" i="63"/>
  <c r="M80" i="63" s="1"/>
  <c r="I34" i="63"/>
  <c r="M34" i="63" s="1"/>
  <c r="I17" i="63"/>
  <c r="M17" i="63" s="1"/>
  <c r="I24" i="62"/>
  <c r="M24" i="62" s="1"/>
  <c r="I98" i="63"/>
  <c r="M98" i="63" s="1"/>
  <c r="I13" i="62"/>
  <c r="M13" i="62" s="1"/>
  <c r="I109" i="63"/>
  <c r="M109" i="63" s="1"/>
  <c r="I72" i="63"/>
  <c r="M72" i="63" s="1"/>
  <c r="I42" i="63"/>
  <c r="M42" i="63" s="1"/>
  <c r="I57" i="62"/>
  <c r="M57" i="62" s="1"/>
  <c r="I245" i="14"/>
  <c r="M245" i="14" s="1"/>
  <c r="I54" i="62"/>
  <c r="M54" i="62" s="1"/>
  <c r="O55" i="62" s="1"/>
  <c r="I95" i="63"/>
  <c r="M95" i="63" s="1"/>
  <c r="I60" i="62"/>
  <c r="M60" i="62" s="1"/>
  <c r="I76" i="63"/>
  <c r="M76" i="63" s="1"/>
  <c r="I38" i="63"/>
  <c r="M38" i="63" s="1"/>
  <c r="I38" i="62"/>
  <c r="M38" i="62" s="1"/>
  <c r="I171" i="14"/>
  <c r="M171" i="14" s="1"/>
  <c r="I45" i="63"/>
  <c r="M45" i="63" s="1"/>
  <c r="I24" i="63"/>
  <c r="M24" i="63" s="1"/>
  <c r="I112" i="63"/>
  <c r="M112" i="63" s="1"/>
  <c r="H49" i="62"/>
  <c r="L49" i="62" s="1"/>
  <c r="H208" i="14"/>
  <c r="L208" i="14" s="1"/>
  <c r="H245" i="14"/>
  <c r="L245" i="14" s="1"/>
  <c r="H87" i="63"/>
  <c r="L87" i="63" s="1"/>
  <c r="H171" i="14"/>
  <c r="L171" i="14" s="1"/>
  <c r="H60" i="62"/>
  <c r="L60" i="62" s="1"/>
  <c r="H21" i="62"/>
  <c r="L21" i="62" s="1"/>
  <c r="H17" i="62"/>
  <c r="L17" i="62" s="1"/>
  <c r="H13" i="62"/>
  <c r="L13" i="62" s="1"/>
  <c r="H45" i="63"/>
  <c r="L45" i="63" s="1"/>
  <c r="H112" i="63"/>
  <c r="L112" i="63" s="1"/>
  <c r="H98" i="63"/>
  <c r="L98" i="63" s="1"/>
  <c r="H63" i="63"/>
  <c r="L63" i="63" s="1"/>
  <c r="H59" i="63"/>
  <c r="L59" i="63" s="1"/>
  <c r="H63" i="62"/>
  <c r="L63" i="62" s="1"/>
  <c r="H42" i="62"/>
  <c r="L42" i="62" s="1"/>
  <c r="H38" i="62"/>
  <c r="L38" i="62" s="1"/>
  <c r="H34" i="62"/>
  <c r="L34" i="62" s="1"/>
  <c r="H24" i="62"/>
  <c r="L24" i="62" s="1"/>
  <c r="H34" i="63"/>
  <c r="L34" i="63" s="1"/>
  <c r="H38" i="63"/>
  <c r="L38" i="63" s="1"/>
  <c r="H42" i="63"/>
  <c r="L42" i="63" s="1"/>
  <c r="H115" i="63"/>
  <c r="L115" i="63" s="1"/>
  <c r="H101" i="63"/>
  <c r="L101" i="63" s="1"/>
  <c r="H80" i="63"/>
  <c r="L80" i="63" s="1"/>
  <c r="H76" i="63"/>
  <c r="L76" i="63" s="1"/>
  <c r="H72" i="63"/>
  <c r="L72" i="63" s="1"/>
  <c r="H66" i="63"/>
  <c r="L66" i="63" s="1"/>
  <c r="H17" i="63"/>
  <c r="L17" i="63" s="1"/>
  <c r="H13" i="63"/>
  <c r="L13" i="63" s="1"/>
  <c r="H54" i="62"/>
  <c r="L54" i="62" s="1"/>
  <c r="H45" i="62"/>
  <c r="L45" i="62" s="1"/>
  <c r="H106" i="63"/>
  <c r="L106" i="63" s="1"/>
  <c r="H92" i="63"/>
  <c r="L92" i="63" s="1"/>
  <c r="H83" i="63"/>
  <c r="L83" i="63" s="1"/>
  <c r="H21" i="63"/>
  <c r="L21" i="63" s="1"/>
  <c r="H24" i="63"/>
  <c r="L24" i="63" s="1"/>
  <c r="H57" i="62"/>
  <c r="L57" i="62" s="1"/>
  <c r="H109" i="63"/>
  <c r="L109" i="63" s="1"/>
  <c r="H95" i="63"/>
  <c r="L95" i="63" s="1"/>
  <c r="H55" i="63"/>
  <c r="L55" i="63" s="1"/>
  <c r="I326" i="14"/>
  <c r="M326" i="14" s="1"/>
  <c r="I320" i="14"/>
  <c r="M320" i="14" s="1"/>
  <c r="I108" i="14"/>
  <c r="M108" i="14" s="1"/>
  <c r="I329" i="14"/>
  <c r="M329" i="14" s="1"/>
  <c r="I126" i="14"/>
  <c r="M126" i="14" s="1"/>
  <c r="I306" i="14"/>
  <c r="M306" i="14" s="1"/>
  <c r="I312" i="14"/>
  <c r="M312" i="14" s="1"/>
  <c r="I238" i="14"/>
  <c r="M238" i="14" s="1"/>
  <c r="I234" i="14"/>
  <c r="M234" i="14" s="1"/>
  <c r="I217" i="14"/>
  <c r="M217" i="14" s="1"/>
  <c r="I101" i="14"/>
  <c r="M101" i="14" s="1"/>
  <c r="I230" i="14"/>
  <c r="M230" i="14" s="1"/>
  <c r="I129" i="14"/>
  <c r="M129" i="14" s="1"/>
  <c r="I309" i="14"/>
  <c r="M309" i="14" s="1"/>
  <c r="I224" i="14"/>
  <c r="M224" i="14" s="1"/>
  <c r="I323" i="14"/>
  <c r="M323" i="14" s="1"/>
  <c r="I315" i="14"/>
  <c r="M315" i="14" s="1"/>
  <c r="I118" i="14"/>
  <c r="M118" i="14" s="1"/>
  <c r="I241" i="14"/>
  <c r="M241" i="14" s="1"/>
  <c r="I221" i="14"/>
  <c r="M221" i="14" s="1"/>
  <c r="I105" i="14"/>
  <c r="M105" i="14" s="1"/>
  <c r="I122" i="14"/>
  <c r="M122" i="14" s="1"/>
  <c r="I213" i="14"/>
  <c r="M213" i="14" s="1"/>
  <c r="I97" i="14"/>
  <c r="M97" i="14" s="1"/>
  <c r="H323" i="14"/>
  <c r="L323" i="14" s="1"/>
  <c r="H306" i="14"/>
  <c r="L306" i="14" s="1"/>
  <c r="H241" i="14"/>
  <c r="L241" i="14" s="1"/>
  <c r="H326" i="14"/>
  <c r="L326" i="14" s="1"/>
  <c r="H309" i="14"/>
  <c r="L309" i="14" s="1"/>
  <c r="H126" i="14"/>
  <c r="L126" i="14" s="1"/>
  <c r="H122" i="14"/>
  <c r="L122" i="14" s="1"/>
  <c r="H118" i="14"/>
  <c r="L118" i="14" s="1"/>
  <c r="H105" i="14"/>
  <c r="L105" i="14" s="1"/>
  <c r="H329" i="14"/>
  <c r="L329" i="14" s="1"/>
  <c r="H320" i="14"/>
  <c r="L320" i="14" s="1"/>
  <c r="H238" i="14"/>
  <c r="L238" i="14" s="1"/>
  <c r="H234" i="14"/>
  <c r="L234" i="14" s="1"/>
  <c r="H230" i="14"/>
  <c r="L230" i="14" s="1"/>
  <c r="H224" i="14"/>
  <c r="L224" i="14" s="1"/>
  <c r="H315" i="14"/>
  <c r="L315" i="14" s="1"/>
  <c r="H221" i="14"/>
  <c r="L221" i="14" s="1"/>
  <c r="H129" i="14"/>
  <c r="L129" i="14" s="1"/>
  <c r="H101" i="14"/>
  <c r="L101" i="14" s="1"/>
  <c r="H213" i="14"/>
  <c r="L213" i="14" s="1"/>
  <c r="H108" i="14"/>
  <c r="L108" i="14" s="1"/>
  <c r="H217" i="14"/>
  <c r="L217" i="14" s="1"/>
  <c r="H312" i="14"/>
  <c r="L312" i="14" s="1"/>
  <c r="H97" i="14"/>
  <c r="L97" i="14" s="1"/>
  <c r="I204" i="14"/>
  <c r="M204" i="14" s="1"/>
  <c r="I187" i="14"/>
  <c r="M187" i="14" s="1"/>
  <c r="H187" i="14"/>
  <c r="L187" i="14" s="1"/>
  <c r="H204" i="14"/>
  <c r="L204" i="14" s="1"/>
  <c r="H259" i="14"/>
  <c r="L259" i="14" s="1"/>
  <c r="H287" i="14"/>
  <c r="L287" i="14" s="1"/>
  <c r="H24" i="14"/>
  <c r="L24" i="14" s="1"/>
  <c r="P25" i="14" s="1"/>
  <c r="H66" i="14"/>
  <c r="L66" i="14" s="1"/>
  <c r="H167" i="14"/>
  <c r="L167" i="14" s="1"/>
  <c r="H150" i="14"/>
  <c r="L150" i="14" s="1"/>
  <c r="H45" i="14"/>
  <c r="L45" i="14" s="1"/>
  <c r="H87" i="14"/>
  <c r="L87" i="14" s="1"/>
  <c r="H301" i="14"/>
  <c r="L301" i="14" s="1"/>
  <c r="H273" i="14"/>
  <c r="L273" i="14" s="1"/>
  <c r="I259" i="14"/>
  <c r="M259" i="14" s="1"/>
  <c r="I287" i="14"/>
  <c r="M287" i="14" s="1"/>
  <c r="I24" i="14"/>
  <c r="M24" i="14" s="1"/>
  <c r="I66" i="14"/>
  <c r="M66" i="14" s="1"/>
  <c r="I301" i="14"/>
  <c r="M301" i="14" s="1"/>
  <c r="I150" i="14"/>
  <c r="M150" i="14" s="1"/>
  <c r="I167" i="14"/>
  <c r="M167" i="14" s="1"/>
  <c r="I87" i="14"/>
  <c r="M87" i="14" s="1"/>
  <c r="I273" i="14"/>
  <c r="M273" i="14" s="1"/>
  <c r="I45" i="14"/>
  <c r="M45" i="14" s="1"/>
  <c r="H176" i="14"/>
  <c r="L176" i="14" s="1"/>
  <c r="H264" i="14"/>
  <c r="L264" i="14" s="1"/>
  <c r="H13" i="14"/>
  <c r="L13" i="14" s="1"/>
  <c r="H250" i="14"/>
  <c r="L250" i="14" s="1"/>
  <c r="H164" i="14"/>
  <c r="L164" i="14" s="1"/>
  <c r="H160" i="14"/>
  <c r="L160" i="14" s="1"/>
  <c r="H298" i="14"/>
  <c r="L298" i="14" s="1"/>
  <c r="H256" i="14"/>
  <c r="L256" i="14" s="1"/>
  <c r="H63" i="14"/>
  <c r="L63" i="14" s="1"/>
  <c r="H253" i="14"/>
  <c r="L253" i="14" s="1"/>
  <c r="H59" i="14"/>
  <c r="L59" i="14" s="1"/>
  <c r="H295" i="14"/>
  <c r="L295" i="14" s="1"/>
  <c r="H55" i="14"/>
  <c r="L55" i="14" s="1"/>
  <c r="H147" i="14"/>
  <c r="L147" i="14" s="1"/>
  <c r="H201" i="14"/>
  <c r="L201" i="14" s="1"/>
  <c r="H42" i="14"/>
  <c r="L42" i="14" s="1"/>
  <c r="H143" i="14"/>
  <c r="L143" i="14" s="1"/>
  <c r="H292" i="14"/>
  <c r="L292" i="14" s="1"/>
  <c r="H197" i="14"/>
  <c r="L197" i="14" s="1"/>
  <c r="H156" i="14"/>
  <c r="L156" i="14" s="1"/>
  <c r="H284" i="14"/>
  <c r="L284" i="14" s="1"/>
  <c r="H38" i="14"/>
  <c r="L38" i="14" s="1"/>
  <c r="H139" i="14"/>
  <c r="L139" i="14" s="1"/>
  <c r="H34" i="14"/>
  <c r="L34" i="14" s="1"/>
  <c r="H281" i="14"/>
  <c r="L281" i="14" s="1"/>
  <c r="H193" i="14"/>
  <c r="L193" i="14" s="1"/>
  <c r="H84" i="14"/>
  <c r="L84" i="14" s="1"/>
  <c r="H17" i="14"/>
  <c r="L17" i="14" s="1"/>
  <c r="H21" i="14"/>
  <c r="L21" i="14" s="1"/>
  <c r="H278" i="14"/>
  <c r="L278" i="14" s="1"/>
  <c r="H184" i="14"/>
  <c r="L184" i="14" s="1"/>
  <c r="H76" i="14"/>
  <c r="L76" i="14" s="1"/>
  <c r="H270" i="14"/>
  <c r="L270" i="14" s="1"/>
  <c r="H80" i="14"/>
  <c r="L80" i="14" s="1"/>
  <c r="H180" i="14"/>
  <c r="L180" i="14" s="1"/>
  <c r="H267" i="14"/>
  <c r="L267" i="14" s="1"/>
  <c r="I292" i="14"/>
  <c r="M292" i="14" s="1"/>
  <c r="I281" i="14"/>
  <c r="M281" i="14" s="1"/>
  <c r="I270" i="14"/>
  <c r="M270" i="14" s="1"/>
  <c r="I295" i="14"/>
  <c r="M295" i="14" s="1"/>
  <c r="I267" i="14"/>
  <c r="M267" i="14" s="1"/>
  <c r="I256" i="14"/>
  <c r="M256" i="14" s="1"/>
  <c r="I298" i="14"/>
  <c r="M298" i="14" s="1"/>
  <c r="I284" i="14"/>
  <c r="M284" i="14" s="1"/>
  <c r="I253" i="14"/>
  <c r="M253" i="14" s="1"/>
  <c r="I264" i="14"/>
  <c r="M264" i="14" s="1"/>
  <c r="I278" i="14"/>
  <c r="M278" i="14" s="1"/>
  <c r="I250" i="14"/>
  <c r="M250" i="14" s="1"/>
  <c r="I184" i="14"/>
  <c r="M184" i="14" s="1"/>
  <c r="I180" i="14"/>
  <c r="M180" i="14" s="1"/>
  <c r="I176" i="14"/>
  <c r="M176" i="14" s="1"/>
  <c r="I42" i="14"/>
  <c r="M42" i="14" s="1"/>
  <c r="I38" i="14"/>
  <c r="M38" i="14" s="1"/>
  <c r="I34" i="14"/>
  <c r="M34" i="14" s="1"/>
  <c r="I147" i="14"/>
  <c r="M147" i="14" s="1"/>
  <c r="I143" i="14"/>
  <c r="M143" i="14" s="1"/>
  <c r="I139" i="14"/>
  <c r="M139" i="14" s="1"/>
  <c r="I84" i="14"/>
  <c r="M84" i="14" s="1"/>
  <c r="I80" i="14"/>
  <c r="M80" i="14" s="1"/>
  <c r="I76" i="14"/>
  <c r="M76" i="14" s="1"/>
  <c r="I13" i="14"/>
  <c r="M13" i="14" s="1"/>
  <c r="I201" i="14"/>
  <c r="M201" i="14" s="1"/>
  <c r="I197" i="14"/>
  <c r="M197" i="14" s="1"/>
  <c r="I193" i="14"/>
  <c r="M193" i="14" s="1"/>
  <c r="I164" i="14"/>
  <c r="M164" i="14" s="1"/>
  <c r="I160" i="14"/>
  <c r="M160" i="14" s="1"/>
  <c r="I156" i="14"/>
  <c r="M156" i="14" s="1"/>
  <c r="I63" i="14"/>
  <c r="M63" i="14" s="1"/>
  <c r="I59" i="14"/>
  <c r="M59" i="14" s="1"/>
  <c r="I55" i="14"/>
  <c r="M55" i="14" s="1"/>
  <c r="I21" i="14"/>
  <c r="M21" i="14" s="1"/>
  <c r="I17" i="14"/>
  <c r="M17" i="14" s="1"/>
  <c r="Q89" i="14" l="1"/>
  <c r="Q88" i="14"/>
  <c r="Q90" i="14"/>
  <c r="Q25" i="62"/>
  <c r="Q26" i="62"/>
  <c r="Q27" i="62"/>
  <c r="Q131" i="14"/>
  <c r="Q132" i="14"/>
  <c r="Q130" i="14"/>
  <c r="Q46" i="63"/>
  <c r="Q48" i="63"/>
  <c r="Q47" i="63"/>
  <c r="O22" i="14"/>
  <c r="S22" i="14"/>
  <c r="S56" i="14"/>
  <c r="S58" i="14"/>
  <c r="S57" i="14"/>
  <c r="S203" i="14"/>
  <c r="S202" i="14"/>
  <c r="S86" i="14"/>
  <c r="S85" i="14"/>
  <c r="S35" i="14"/>
  <c r="S37" i="14"/>
  <c r="S36" i="14"/>
  <c r="S182" i="14"/>
  <c r="S183" i="14"/>
  <c r="S181" i="14"/>
  <c r="O265" i="14"/>
  <c r="S265" i="14"/>
  <c r="S257" i="14"/>
  <c r="S258" i="14"/>
  <c r="S282" i="14"/>
  <c r="S283" i="14"/>
  <c r="S124" i="14"/>
  <c r="S123" i="14"/>
  <c r="S125" i="14"/>
  <c r="S119" i="14"/>
  <c r="S120" i="14"/>
  <c r="S121" i="14"/>
  <c r="S310" i="14"/>
  <c r="S311" i="14"/>
  <c r="S219" i="14"/>
  <c r="S218" i="14"/>
  <c r="S220" i="14"/>
  <c r="S307" i="14"/>
  <c r="S308" i="14"/>
  <c r="O321" i="14"/>
  <c r="S321" i="14"/>
  <c r="S39" i="63"/>
  <c r="S40" i="63"/>
  <c r="S41" i="63"/>
  <c r="S74" i="63"/>
  <c r="S73" i="63"/>
  <c r="S75" i="63"/>
  <c r="S15" i="63"/>
  <c r="S14" i="63"/>
  <c r="S16" i="63"/>
  <c r="S161" i="14"/>
  <c r="S163" i="14"/>
  <c r="S162" i="14"/>
  <c r="S61" i="14"/>
  <c r="S60" i="14"/>
  <c r="S62" i="14"/>
  <c r="S165" i="14"/>
  <c r="S166" i="14"/>
  <c r="S16" i="14"/>
  <c r="S15" i="14"/>
  <c r="S14" i="14"/>
  <c r="S141" i="14"/>
  <c r="S142" i="14"/>
  <c r="S140" i="14"/>
  <c r="S40" i="14"/>
  <c r="S39" i="14"/>
  <c r="S41" i="14"/>
  <c r="O185" i="14"/>
  <c r="S185" i="14"/>
  <c r="S255" i="14"/>
  <c r="S254" i="14"/>
  <c r="S268" i="14"/>
  <c r="S269" i="14"/>
  <c r="O293" i="14"/>
  <c r="S293" i="14"/>
  <c r="O106" i="14"/>
  <c r="S106" i="14"/>
  <c r="S236" i="14"/>
  <c r="S235" i="14"/>
  <c r="S237" i="14"/>
  <c r="S128" i="14"/>
  <c r="S127" i="14"/>
  <c r="S327" i="14"/>
  <c r="S328" i="14"/>
  <c r="S77" i="63"/>
  <c r="S78" i="63"/>
  <c r="S79" i="63"/>
  <c r="S110" i="63"/>
  <c r="S111" i="63"/>
  <c r="S19" i="63"/>
  <c r="S18" i="63"/>
  <c r="S20" i="63"/>
  <c r="O64" i="63"/>
  <c r="S64" i="63"/>
  <c r="S199" i="14"/>
  <c r="S198" i="14"/>
  <c r="S200" i="14"/>
  <c r="S19" i="14"/>
  <c r="S20" i="14"/>
  <c r="S18" i="14"/>
  <c r="O64" i="14"/>
  <c r="S64" i="14"/>
  <c r="S195" i="14"/>
  <c r="S194" i="14"/>
  <c r="S196" i="14"/>
  <c r="S77" i="14"/>
  <c r="S79" i="14"/>
  <c r="S78" i="14"/>
  <c r="S144" i="14"/>
  <c r="S145" i="14"/>
  <c r="S146" i="14"/>
  <c r="S43" i="14"/>
  <c r="S44" i="14"/>
  <c r="S252" i="14"/>
  <c r="S251" i="14"/>
  <c r="S286" i="14"/>
  <c r="S285" i="14"/>
  <c r="S296" i="14"/>
  <c r="S297" i="14"/>
  <c r="S98" i="14"/>
  <c r="S99" i="14"/>
  <c r="S100" i="14"/>
  <c r="O222" i="14"/>
  <c r="S222" i="14"/>
  <c r="S325" i="14"/>
  <c r="S324" i="14"/>
  <c r="S232" i="14"/>
  <c r="S231" i="14"/>
  <c r="S233" i="14"/>
  <c r="S240" i="14"/>
  <c r="S239" i="14"/>
  <c r="S35" i="63"/>
  <c r="S36" i="63"/>
  <c r="S37" i="63"/>
  <c r="S61" i="63"/>
  <c r="S60" i="63"/>
  <c r="S62" i="63"/>
  <c r="S94" i="63"/>
  <c r="S93" i="63"/>
  <c r="S158" i="14"/>
  <c r="S159" i="14"/>
  <c r="S157" i="14"/>
  <c r="S81" i="14"/>
  <c r="S82" i="14"/>
  <c r="S83" i="14"/>
  <c r="O148" i="14"/>
  <c r="S148" i="14"/>
  <c r="S177" i="14"/>
  <c r="S178" i="14"/>
  <c r="S179" i="14"/>
  <c r="S280" i="14"/>
  <c r="S279" i="14"/>
  <c r="S299" i="14"/>
  <c r="S300" i="14"/>
  <c r="S271" i="14"/>
  <c r="S272" i="14"/>
  <c r="S215" i="14"/>
  <c r="S214" i="14"/>
  <c r="S216" i="14"/>
  <c r="S102" i="14"/>
  <c r="S103" i="14"/>
  <c r="S104" i="14"/>
  <c r="S313" i="14"/>
  <c r="S314" i="14"/>
  <c r="S113" i="63"/>
  <c r="S114" i="63"/>
  <c r="S96" i="63"/>
  <c r="S97" i="63"/>
  <c r="S44" i="63"/>
  <c r="S43" i="63"/>
  <c r="S99" i="63"/>
  <c r="S100" i="63"/>
  <c r="S82" i="63"/>
  <c r="S81" i="63"/>
  <c r="O107" i="63"/>
  <c r="S107" i="63"/>
  <c r="S57" i="63"/>
  <c r="S56" i="63"/>
  <c r="S58" i="63"/>
  <c r="O22" i="63"/>
  <c r="S22" i="63"/>
  <c r="R110" i="63"/>
  <c r="R111" i="63"/>
  <c r="R74" i="63"/>
  <c r="R73" i="63"/>
  <c r="R75" i="63"/>
  <c r="R114" i="63"/>
  <c r="R113" i="63"/>
  <c r="R94" i="63"/>
  <c r="R93" i="63"/>
  <c r="R15" i="63"/>
  <c r="R14" i="63"/>
  <c r="R16" i="63"/>
  <c r="R77" i="63"/>
  <c r="R78" i="63"/>
  <c r="R79" i="63"/>
  <c r="R44" i="63"/>
  <c r="R43" i="63"/>
  <c r="R60" i="63"/>
  <c r="R61" i="63"/>
  <c r="R62" i="63"/>
  <c r="R57" i="63"/>
  <c r="R56" i="63"/>
  <c r="R58" i="63"/>
  <c r="R108" i="63"/>
  <c r="R107" i="63"/>
  <c r="R18" i="63"/>
  <c r="R19" i="63"/>
  <c r="R20" i="63"/>
  <c r="R82" i="63"/>
  <c r="R81" i="63"/>
  <c r="R40" i="63"/>
  <c r="R39" i="63"/>
  <c r="R41" i="63"/>
  <c r="R64" i="63"/>
  <c r="R65" i="63"/>
  <c r="R96" i="63"/>
  <c r="R97" i="63"/>
  <c r="R22" i="63"/>
  <c r="R23" i="63"/>
  <c r="R36" i="63"/>
  <c r="R35" i="63"/>
  <c r="R37" i="63"/>
  <c r="R100" i="63"/>
  <c r="R99" i="63"/>
  <c r="R81" i="14"/>
  <c r="R82" i="14"/>
  <c r="R83" i="14"/>
  <c r="R279" i="14"/>
  <c r="R280" i="14"/>
  <c r="R195" i="14"/>
  <c r="R194" i="14"/>
  <c r="R196" i="14"/>
  <c r="R40" i="14"/>
  <c r="R39" i="14"/>
  <c r="R41" i="14"/>
  <c r="R293" i="14"/>
  <c r="R294" i="14"/>
  <c r="R149" i="14"/>
  <c r="R148" i="14"/>
  <c r="R255" i="14"/>
  <c r="R254" i="14"/>
  <c r="R162" i="14"/>
  <c r="R161" i="14"/>
  <c r="R163" i="14"/>
  <c r="R266" i="14"/>
  <c r="R265" i="14"/>
  <c r="R218" i="14"/>
  <c r="R219" i="14"/>
  <c r="R220" i="14"/>
  <c r="R232" i="14"/>
  <c r="R231" i="14"/>
  <c r="R233" i="14"/>
  <c r="R128" i="14"/>
  <c r="R127" i="14"/>
  <c r="R308" i="14"/>
  <c r="R307" i="14"/>
  <c r="R271" i="14"/>
  <c r="R272" i="14"/>
  <c r="R22" i="14"/>
  <c r="R23" i="14"/>
  <c r="R283" i="14"/>
  <c r="R282" i="14"/>
  <c r="R286" i="14"/>
  <c r="R285" i="14"/>
  <c r="R145" i="14"/>
  <c r="R144" i="14"/>
  <c r="R146" i="14"/>
  <c r="R56" i="14"/>
  <c r="R57" i="14"/>
  <c r="R58" i="14"/>
  <c r="R65" i="14"/>
  <c r="R64" i="14"/>
  <c r="R166" i="14"/>
  <c r="R165" i="14"/>
  <c r="R178" i="14"/>
  <c r="R177" i="14"/>
  <c r="R179" i="14"/>
  <c r="R223" i="14"/>
  <c r="R222" i="14"/>
  <c r="R236" i="14"/>
  <c r="R235" i="14"/>
  <c r="R237" i="14"/>
  <c r="R106" i="14"/>
  <c r="R107" i="14"/>
  <c r="R310" i="14"/>
  <c r="R311" i="14"/>
  <c r="R325" i="14"/>
  <c r="R324" i="14"/>
  <c r="R268" i="14"/>
  <c r="R269" i="14"/>
  <c r="R78" i="14"/>
  <c r="R77" i="14"/>
  <c r="R79" i="14"/>
  <c r="R19" i="14"/>
  <c r="R18" i="14"/>
  <c r="R20" i="14"/>
  <c r="R35" i="14"/>
  <c r="R36" i="14"/>
  <c r="R37" i="14"/>
  <c r="R157" i="14"/>
  <c r="R158" i="14"/>
  <c r="R159" i="14"/>
  <c r="R43" i="14"/>
  <c r="R44" i="14"/>
  <c r="R296" i="14"/>
  <c r="R297" i="14"/>
  <c r="R258" i="14"/>
  <c r="R257" i="14"/>
  <c r="R252" i="14"/>
  <c r="R251" i="14"/>
  <c r="R98" i="14"/>
  <c r="R99" i="14"/>
  <c r="R100" i="14"/>
  <c r="R214" i="14"/>
  <c r="R215" i="14"/>
  <c r="R216" i="14"/>
  <c r="R239" i="14"/>
  <c r="R240" i="14"/>
  <c r="R120" i="14"/>
  <c r="R119" i="14"/>
  <c r="R121" i="14"/>
  <c r="R327" i="14"/>
  <c r="R328" i="14"/>
  <c r="R181" i="14"/>
  <c r="R182" i="14"/>
  <c r="R183" i="14"/>
  <c r="R186" i="14"/>
  <c r="R185" i="14"/>
  <c r="R86" i="14"/>
  <c r="R85" i="14"/>
  <c r="R140" i="14"/>
  <c r="R141" i="14"/>
  <c r="R142" i="14"/>
  <c r="R199" i="14"/>
  <c r="R198" i="14"/>
  <c r="R200" i="14"/>
  <c r="R202" i="14"/>
  <c r="R203" i="14"/>
  <c r="R61" i="14"/>
  <c r="R60" i="14"/>
  <c r="R62" i="14"/>
  <c r="R300" i="14"/>
  <c r="R299" i="14"/>
  <c r="R15" i="14"/>
  <c r="R14" i="14"/>
  <c r="R16" i="14"/>
  <c r="R314" i="14"/>
  <c r="R313" i="14"/>
  <c r="R103" i="14"/>
  <c r="R102" i="14"/>
  <c r="R104" i="14"/>
  <c r="R322" i="14"/>
  <c r="R321" i="14"/>
  <c r="R123" i="14"/>
  <c r="R124" i="14"/>
  <c r="R125" i="14"/>
  <c r="N111" i="63"/>
  <c r="N110" i="63"/>
  <c r="P86" i="63"/>
  <c r="P84" i="63"/>
  <c r="P85" i="63"/>
  <c r="N55" i="62"/>
  <c r="N56" i="62"/>
  <c r="N74" i="63"/>
  <c r="N73" i="63"/>
  <c r="N75" i="63"/>
  <c r="P117" i="63"/>
  <c r="P116" i="63"/>
  <c r="P27" i="62"/>
  <c r="P26" i="62"/>
  <c r="P25" i="62"/>
  <c r="P64" i="62"/>
  <c r="P65" i="62"/>
  <c r="N114" i="63"/>
  <c r="N113" i="63"/>
  <c r="N22" i="62"/>
  <c r="N23" i="62"/>
  <c r="P247" i="14"/>
  <c r="P246" i="14"/>
  <c r="Q25" i="63"/>
  <c r="Q26" i="63"/>
  <c r="Q27" i="63"/>
  <c r="O39" i="63"/>
  <c r="O40" i="63"/>
  <c r="O41" i="63"/>
  <c r="O74" i="63"/>
  <c r="O73" i="63"/>
  <c r="O75" i="63"/>
  <c r="Q67" i="63"/>
  <c r="Q68" i="63"/>
  <c r="O18" i="62"/>
  <c r="O19" i="62"/>
  <c r="O20" i="62"/>
  <c r="O14" i="63"/>
  <c r="O15" i="63"/>
  <c r="O16" i="63"/>
  <c r="O43" i="62"/>
  <c r="O44" i="62"/>
  <c r="Q89" i="63"/>
  <c r="Q88" i="63"/>
  <c r="N59" i="62"/>
  <c r="N58" i="62"/>
  <c r="N94" i="63"/>
  <c r="N93" i="63"/>
  <c r="N15" i="63"/>
  <c r="N14" i="63"/>
  <c r="N16" i="63"/>
  <c r="N78" i="63"/>
  <c r="N77" i="63"/>
  <c r="N79" i="63"/>
  <c r="N43" i="63"/>
  <c r="N44" i="63"/>
  <c r="N35" i="62"/>
  <c r="N36" i="62"/>
  <c r="N37" i="62"/>
  <c r="N60" i="63"/>
  <c r="N61" i="63"/>
  <c r="N62" i="63"/>
  <c r="P48" i="63"/>
  <c r="P46" i="63"/>
  <c r="P47" i="63"/>
  <c r="N61" i="62"/>
  <c r="N62" i="62"/>
  <c r="P210" i="14"/>
  <c r="P209" i="14"/>
  <c r="O78" i="63"/>
  <c r="O77" i="63"/>
  <c r="O79" i="63"/>
  <c r="Q247" i="14"/>
  <c r="Q246" i="14"/>
  <c r="O110" i="63"/>
  <c r="O111" i="63"/>
  <c r="O18" i="63"/>
  <c r="O19" i="63"/>
  <c r="O20" i="63"/>
  <c r="Q85" i="63"/>
  <c r="Q84" i="63"/>
  <c r="O35" i="62"/>
  <c r="O36" i="62"/>
  <c r="O37" i="62"/>
  <c r="Q102" i="63"/>
  <c r="Q103" i="63"/>
  <c r="O22" i="62"/>
  <c r="O23" i="62"/>
  <c r="N57" i="63"/>
  <c r="N56" i="63"/>
  <c r="N58" i="63"/>
  <c r="P27" i="63"/>
  <c r="P26" i="63"/>
  <c r="P25" i="63"/>
  <c r="N107" i="63"/>
  <c r="N108" i="63"/>
  <c r="N19" i="63"/>
  <c r="N18" i="63"/>
  <c r="N20" i="63"/>
  <c r="N82" i="63"/>
  <c r="N81" i="63"/>
  <c r="N40" i="63"/>
  <c r="N39" i="63"/>
  <c r="N41" i="63"/>
  <c r="N39" i="62"/>
  <c r="N40" i="62"/>
  <c r="N41" i="62"/>
  <c r="N64" i="63"/>
  <c r="N65" i="63"/>
  <c r="N15" i="62"/>
  <c r="N14" i="62"/>
  <c r="N16" i="62"/>
  <c r="P173" i="14"/>
  <c r="P172" i="14"/>
  <c r="P51" i="62"/>
  <c r="P50" i="62"/>
  <c r="Q172" i="14"/>
  <c r="Q173" i="14"/>
  <c r="O61" i="62"/>
  <c r="O62" i="62"/>
  <c r="O58" i="62"/>
  <c r="O59" i="62"/>
  <c r="O15" i="62"/>
  <c r="O14" i="62"/>
  <c r="O16" i="62"/>
  <c r="O36" i="63"/>
  <c r="O35" i="63"/>
  <c r="O37" i="63"/>
  <c r="Q116" i="63"/>
  <c r="Q117" i="63"/>
  <c r="Q65" i="62"/>
  <c r="Q64" i="62"/>
  <c r="Q50" i="62"/>
  <c r="Q51" i="62"/>
  <c r="O61" i="63"/>
  <c r="O60" i="63"/>
  <c r="O62" i="63"/>
  <c r="O94" i="63"/>
  <c r="O93" i="63"/>
  <c r="N97" i="63"/>
  <c r="N96" i="63"/>
  <c r="N23" i="63"/>
  <c r="N22" i="63"/>
  <c r="P48" i="62"/>
  <c r="P47" i="62"/>
  <c r="P46" i="62"/>
  <c r="P67" i="63"/>
  <c r="P69" i="63"/>
  <c r="P68" i="63"/>
  <c r="P102" i="63"/>
  <c r="P103" i="63"/>
  <c r="N35" i="63"/>
  <c r="N36" i="63"/>
  <c r="N37" i="63"/>
  <c r="N43" i="62"/>
  <c r="N44" i="62"/>
  <c r="N99" i="63"/>
  <c r="N100" i="63"/>
  <c r="N19" i="62"/>
  <c r="N18" i="62"/>
  <c r="N20" i="62"/>
  <c r="P89" i="63"/>
  <c r="P88" i="63"/>
  <c r="O113" i="63"/>
  <c r="O114" i="63"/>
  <c r="O39" i="62"/>
  <c r="O40" i="62"/>
  <c r="O41" i="62"/>
  <c r="O97" i="63"/>
  <c r="O96" i="63"/>
  <c r="O44" i="63"/>
  <c r="O43" i="63"/>
  <c r="O99" i="63"/>
  <c r="O100" i="63"/>
  <c r="O81" i="63"/>
  <c r="O82" i="63"/>
  <c r="O57" i="63"/>
  <c r="O56" i="63"/>
  <c r="O58" i="63"/>
  <c r="Q47" i="62"/>
  <c r="Q46" i="62"/>
  <c r="Q210" i="14"/>
  <c r="Q209" i="14"/>
  <c r="N219" i="14"/>
  <c r="N218" i="14"/>
  <c r="N220" i="14"/>
  <c r="P132" i="14"/>
  <c r="P130" i="14"/>
  <c r="P131" i="14"/>
  <c r="N232" i="14"/>
  <c r="N231" i="14"/>
  <c r="N233" i="14"/>
  <c r="P331" i="14"/>
  <c r="P330" i="14"/>
  <c r="N127" i="14"/>
  <c r="N128" i="14"/>
  <c r="N307" i="14"/>
  <c r="N308" i="14"/>
  <c r="O214" i="14"/>
  <c r="O215" i="14"/>
  <c r="O216" i="14"/>
  <c r="Q244" i="14"/>
  <c r="Q242" i="14"/>
  <c r="Q243" i="14"/>
  <c r="Q225" i="14"/>
  <c r="Q226" i="14"/>
  <c r="O103" i="14"/>
  <c r="O102" i="14"/>
  <c r="O104" i="14"/>
  <c r="O313" i="14"/>
  <c r="O314" i="14"/>
  <c r="Q110" i="14"/>
  <c r="Q109" i="14"/>
  <c r="Q111" i="14"/>
  <c r="P111" i="14"/>
  <c r="P109" i="14"/>
  <c r="P110" i="14"/>
  <c r="N222" i="14"/>
  <c r="N223" i="14"/>
  <c r="N235" i="14"/>
  <c r="N236" i="14"/>
  <c r="N237" i="14"/>
  <c r="N106" i="14"/>
  <c r="N107" i="14"/>
  <c r="N310" i="14"/>
  <c r="N311" i="14"/>
  <c r="N324" i="14"/>
  <c r="N325" i="14"/>
  <c r="O124" i="14"/>
  <c r="O123" i="14"/>
  <c r="O125" i="14"/>
  <c r="O120" i="14"/>
  <c r="O119" i="14"/>
  <c r="O121" i="14"/>
  <c r="O311" i="14"/>
  <c r="O310" i="14"/>
  <c r="O218" i="14"/>
  <c r="O219" i="14"/>
  <c r="O220" i="14"/>
  <c r="O308" i="14"/>
  <c r="O307" i="14"/>
  <c r="N98" i="14"/>
  <c r="N99" i="14"/>
  <c r="N100" i="14"/>
  <c r="N215" i="14"/>
  <c r="N214" i="14"/>
  <c r="N216" i="14"/>
  <c r="P317" i="14"/>
  <c r="P316" i="14"/>
  <c r="N240" i="14"/>
  <c r="N239" i="14"/>
  <c r="N120" i="14"/>
  <c r="N119" i="14"/>
  <c r="N121" i="14"/>
  <c r="N328" i="14"/>
  <c r="N327" i="14"/>
  <c r="Q316" i="14"/>
  <c r="Q317" i="14"/>
  <c r="O236" i="14"/>
  <c r="O235" i="14"/>
  <c r="O237" i="14"/>
  <c r="O128" i="14"/>
  <c r="O127" i="14"/>
  <c r="O327" i="14"/>
  <c r="O328" i="14"/>
  <c r="N313" i="14"/>
  <c r="N314" i="14"/>
  <c r="N102" i="14"/>
  <c r="N103" i="14"/>
  <c r="N104" i="14"/>
  <c r="P226" i="14"/>
  <c r="P225" i="14"/>
  <c r="P227" i="14"/>
  <c r="N321" i="14"/>
  <c r="N322" i="14"/>
  <c r="N124" i="14"/>
  <c r="N123" i="14"/>
  <c r="N125" i="14"/>
  <c r="P243" i="14"/>
  <c r="P242" i="14"/>
  <c r="P244" i="14"/>
  <c r="O98" i="14"/>
  <c r="O99" i="14"/>
  <c r="O100" i="14"/>
  <c r="O324" i="14"/>
  <c r="O325" i="14"/>
  <c r="O231" i="14"/>
  <c r="O232" i="14"/>
  <c r="O233" i="14"/>
  <c r="O240" i="14"/>
  <c r="O239" i="14"/>
  <c r="Q331" i="14"/>
  <c r="Q330" i="14"/>
  <c r="O141" i="14"/>
  <c r="O140" i="14"/>
  <c r="O142" i="14"/>
  <c r="N279" i="14"/>
  <c r="N280" i="14"/>
  <c r="P153" i="14"/>
  <c r="P152" i="14"/>
  <c r="P151" i="14"/>
  <c r="O146" i="14"/>
  <c r="O144" i="14"/>
  <c r="O145" i="14"/>
  <c r="O43" i="14"/>
  <c r="O44" i="14"/>
  <c r="Q188" i="14"/>
  <c r="Q189" i="14"/>
  <c r="O179" i="14"/>
  <c r="O177" i="14"/>
  <c r="O178" i="14"/>
  <c r="N85" i="14"/>
  <c r="N86" i="14"/>
  <c r="N258" i="14"/>
  <c r="N257" i="14"/>
  <c r="Q207" i="14"/>
  <c r="Q205" i="14"/>
  <c r="Q206" i="14"/>
  <c r="N58" i="14"/>
  <c r="N57" i="14"/>
  <c r="N56" i="14"/>
  <c r="P170" i="14"/>
  <c r="P169" i="14"/>
  <c r="P168" i="14"/>
  <c r="O183" i="14"/>
  <c r="O181" i="14"/>
  <c r="O182" i="14"/>
  <c r="O251" i="14"/>
  <c r="O252" i="14"/>
  <c r="N194" i="14"/>
  <c r="N196" i="14"/>
  <c r="N195" i="14"/>
  <c r="N163" i="14"/>
  <c r="N162" i="14"/>
  <c r="N161" i="14"/>
  <c r="P46" i="14"/>
  <c r="P48" i="14"/>
  <c r="P47" i="14"/>
  <c r="O86" i="14"/>
  <c r="O85" i="14"/>
  <c r="P261" i="14"/>
  <c r="P260" i="14"/>
  <c r="O280" i="14"/>
  <c r="O279" i="14"/>
  <c r="N283" i="14"/>
  <c r="N282" i="14"/>
  <c r="N296" i="14"/>
  <c r="N297" i="14"/>
  <c r="N60" i="14"/>
  <c r="N62" i="14"/>
  <c r="N61" i="14"/>
  <c r="P190" i="14"/>
  <c r="P188" i="14"/>
  <c r="P189" i="14"/>
  <c r="N300" i="14"/>
  <c r="N299" i="14"/>
  <c r="N166" i="14"/>
  <c r="N165" i="14"/>
  <c r="O14" i="14"/>
  <c r="O15" i="14"/>
  <c r="O16" i="14"/>
  <c r="P207" i="14"/>
  <c r="P206" i="14"/>
  <c r="P205" i="14"/>
  <c r="O255" i="14"/>
  <c r="O254" i="14"/>
  <c r="N37" i="14"/>
  <c r="N36" i="14"/>
  <c r="N35" i="14"/>
  <c r="O41" i="14"/>
  <c r="O39" i="14"/>
  <c r="O40" i="14"/>
  <c r="N64" i="14"/>
  <c r="N65" i="14"/>
  <c r="O286" i="14"/>
  <c r="O285" i="14"/>
  <c r="N141" i="14"/>
  <c r="N140" i="14"/>
  <c r="N142" i="14"/>
  <c r="N252" i="14"/>
  <c r="N251" i="14"/>
  <c r="O77" i="14"/>
  <c r="O78" i="14"/>
  <c r="O79" i="14"/>
  <c r="N186" i="14"/>
  <c r="N185" i="14"/>
  <c r="O36" i="14"/>
  <c r="O35" i="14"/>
  <c r="O37" i="14"/>
  <c r="O299" i="14"/>
  <c r="O300" i="14"/>
  <c r="N41" i="14"/>
  <c r="N40" i="14"/>
  <c r="N39" i="14"/>
  <c r="P289" i="14"/>
  <c r="P288" i="14"/>
  <c r="N286" i="14"/>
  <c r="N285" i="14"/>
  <c r="Q47" i="14"/>
  <c r="Q46" i="14"/>
  <c r="Q48" i="14"/>
  <c r="Q275" i="14"/>
  <c r="Q274" i="14"/>
  <c r="O19" i="14"/>
  <c r="O18" i="14"/>
  <c r="O20" i="14"/>
  <c r="N79" i="14"/>
  <c r="N78" i="14"/>
  <c r="N77" i="14"/>
  <c r="N255" i="14"/>
  <c r="N254" i="14"/>
  <c r="O268" i="14"/>
  <c r="O269" i="14"/>
  <c r="N158" i="14"/>
  <c r="N159" i="14"/>
  <c r="N157" i="14"/>
  <c r="O272" i="14"/>
  <c r="O271" i="14"/>
  <c r="N200" i="14"/>
  <c r="N199" i="14"/>
  <c r="N198" i="14"/>
  <c r="N265" i="14"/>
  <c r="N266" i="14"/>
  <c r="Q169" i="14"/>
  <c r="Q168" i="14"/>
  <c r="O258" i="14"/>
  <c r="O257" i="14"/>
  <c r="O297" i="14"/>
  <c r="O296" i="14"/>
  <c r="O58" i="14"/>
  <c r="O56" i="14"/>
  <c r="O57" i="14"/>
  <c r="O283" i="14"/>
  <c r="O282" i="14"/>
  <c r="N293" i="14"/>
  <c r="N294" i="14"/>
  <c r="N178" i="14"/>
  <c r="N177" i="14"/>
  <c r="N179" i="14"/>
  <c r="Q151" i="14"/>
  <c r="Q152" i="14"/>
  <c r="Q303" i="14"/>
  <c r="Q302" i="14"/>
  <c r="N146" i="14"/>
  <c r="N145" i="14"/>
  <c r="N144" i="14"/>
  <c r="Q68" i="14"/>
  <c r="Q69" i="14"/>
  <c r="Q67" i="14"/>
  <c r="N44" i="14"/>
  <c r="N43" i="14"/>
  <c r="Q25" i="14"/>
  <c r="Q26" i="14"/>
  <c r="Q27" i="14"/>
  <c r="O202" i="14"/>
  <c r="O203" i="14"/>
  <c r="O60" i="14"/>
  <c r="O61" i="14"/>
  <c r="O62" i="14"/>
  <c r="O163" i="14"/>
  <c r="O162" i="14"/>
  <c r="O161" i="14"/>
  <c r="N203" i="14"/>
  <c r="N202" i="14"/>
  <c r="Q288" i="14"/>
  <c r="Q289" i="14"/>
  <c r="P89" i="14"/>
  <c r="P88" i="14"/>
  <c r="P90" i="14"/>
  <c r="N268" i="14"/>
  <c r="N269" i="14"/>
  <c r="Q260" i="14"/>
  <c r="Q261" i="14"/>
  <c r="P69" i="14"/>
  <c r="P68" i="14"/>
  <c r="P67" i="14"/>
  <c r="O158" i="14"/>
  <c r="O159" i="14"/>
  <c r="O157" i="14"/>
  <c r="O165" i="14"/>
  <c r="O166" i="14"/>
  <c r="N183" i="14"/>
  <c r="N182" i="14"/>
  <c r="N181" i="14"/>
  <c r="O196" i="14"/>
  <c r="O195" i="14"/>
  <c r="O194" i="14"/>
  <c r="N83" i="14"/>
  <c r="N82" i="14"/>
  <c r="N81" i="14"/>
  <c r="N149" i="14"/>
  <c r="N148" i="14"/>
  <c r="P275" i="14"/>
  <c r="P274" i="14"/>
  <c r="O82" i="14"/>
  <c r="O83" i="14"/>
  <c r="O81" i="14"/>
  <c r="O199" i="14"/>
  <c r="O200" i="14"/>
  <c r="O198" i="14"/>
  <c r="N272" i="14"/>
  <c r="N271" i="14"/>
  <c r="P303" i="14"/>
  <c r="P302" i="14"/>
  <c r="P22" i="61"/>
  <c r="P23" i="61"/>
  <c r="P24" i="61"/>
  <c r="P25" i="61"/>
  <c r="P26" i="61"/>
  <c r="P27" i="61"/>
  <c r="P28" i="61"/>
  <c r="P29" i="61"/>
  <c r="P30" i="61"/>
  <c r="O22" i="61"/>
  <c r="Q22" i="61" s="1"/>
  <c r="O23" i="61"/>
  <c r="Q23" i="61" s="1"/>
  <c r="O24" i="61"/>
  <c r="Q24" i="61" s="1"/>
  <c r="O25" i="61"/>
  <c r="Q25" i="61" s="1"/>
  <c r="O26" i="61"/>
  <c r="Q26" i="61" s="1"/>
  <c r="O27" i="61"/>
  <c r="Q27" i="61" s="1"/>
  <c r="O28" i="61"/>
  <c r="Q28" i="61" s="1"/>
  <c r="O29" i="61"/>
  <c r="Q29" i="61" s="1"/>
  <c r="O30" i="61"/>
  <c r="P27" i="14"/>
  <c r="P26" i="14"/>
  <c r="N15" i="14"/>
  <c r="N14" i="14"/>
  <c r="N16" i="14"/>
  <c r="N23" i="14"/>
  <c r="N22" i="14"/>
  <c r="N19" i="14"/>
  <c r="N18" i="14"/>
  <c r="N20" i="14"/>
  <c r="V21" i="61" l="1" a="1"/>
  <c r="V25" i="61" a="1"/>
  <c r="V29" i="61" a="1"/>
  <c r="V26" i="61" a="1"/>
  <c r="V26" i="61" s="1"/>
  <c r="V23" i="61" a="1"/>
  <c r="V27" i="61" a="1"/>
  <c r="V19" i="61" a="1"/>
  <c r="V20" i="61" a="1"/>
  <c r="V20" i="61" s="1"/>
  <c r="V24" i="61" a="1"/>
  <c r="V28" i="61" a="1"/>
  <c r="V22" i="61" a="1"/>
  <c r="W20" i="61" a="1"/>
  <c r="W24" i="61" a="1"/>
  <c r="W28" i="61" a="1"/>
  <c r="W25" i="61" a="1"/>
  <c r="W21" i="61" a="1"/>
  <c r="W22" i="61" a="1"/>
  <c r="W26" i="61" a="1"/>
  <c r="W19" i="61" a="1"/>
  <c r="W29" i="61" a="1"/>
  <c r="W23" i="61" a="1"/>
  <c r="W27" i="61" a="1"/>
  <c r="W5" i="61" a="1"/>
  <c r="W9" i="61" a="1"/>
  <c r="W2" i="61" a="1"/>
  <c r="W10" i="61" a="1"/>
  <c r="W3" i="61" a="1"/>
  <c r="W3" i="61" s="1"/>
  <c r="W7" i="61" a="1"/>
  <c r="W11" i="61" a="1"/>
  <c r="W11" i="61" s="1"/>
  <c r="W4" i="61" a="1"/>
  <c r="W8" i="61" a="1"/>
  <c r="W8" i="61" s="1"/>
  <c r="W12" i="61" a="1"/>
  <c r="W12" i="61" s="1"/>
  <c r="W6" i="61" a="1"/>
  <c r="W6" i="61" s="1"/>
  <c r="V6" i="61" a="1"/>
  <c r="V10" i="61" a="1"/>
  <c r="V11" i="61" a="1"/>
  <c r="V11" i="61" s="1"/>
  <c r="V4" i="61" a="1"/>
  <c r="V4" i="61" s="1"/>
  <c r="V8" i="61" a="1"/>
  <c r="V12" i="61" a="1"/>
  <c r="V3" i="61" a="1"/>
  <c r="V3" i="61" s="1"/>
  <c r="V5" i="61" a="1"/>
  <c r="V5" i="61" s="1"/>
  <c r="V9" i="61" a="1"/>
  <c r="V9" i="61" s="1"/>
  <c r="V2" i="61" a="1"/>
  <c r="V7" i="61" a="1"/>
  <c r="V7" i="61" s="1"/>
  <c r="V25" i="61"/>
  <c r="V27" i="61"/>
  <c r="V23" i="61"/>
  <c r="V21" i="61"/>
  <c r="V29" i="61"/>
  <c r="V19" i="61"/>
  <c r="V22" i="61"/>
  <c r="V24" i="61"/>
  <c r="V28" i="61"/>
  <c r="W25" i="61"/>
  <c r="W23" i="61"/>
  <c r="W21" i="61"/>
  <c r="W29" i="61"/>
  <c r="W27" i="61"/>
  <c r="W19" i="61"/>
  <c r="W28" i="61"/>
  <c r="W22" i="61"/>
  <c r="W20" i="61"/>
  <c r="W24" i="61"/>
  <c r="W26" i="61"/>
  <c r="W10" i="61"/>
  <c r="W4" i="61"/>
  <c r="W5" i="61"/>
  <c r="W7" i="61"/>
  <c r="W9" i="61"/>
  <c r="W2" i="61"/>
  <c r="V6" i="61"/>
  <c r="V10" i="61"/>
  <c r="V8" i="61"/>
  <c r="V2" i="61"/>
  <c r="V12" i="61"/>
  <c r="L35" i="61" a="1"/>
  <c r="L35" i="61" s="1"/>
  <c r="L38" i="61" a="1"/>
  <c r="L38" i="61" s="1"/>
  <c r="L33" i="61" a="1"/>
  <c r="L33" i="61" s="1"/>
  <c r="L36" i="61" a="1"/>
  <c r="L36" i="61" s="1"/>
  <c r="L32" i="61" a="1"/>
  <c r="L32" i="61" s="1"/>
  <c r="L34" i="61" a="1"/>
  <c r="L34" i="61" s="1"/>
  <c r="L40" i="61" a="1"/>
  <c r="L40" i="61" s="1"/>
  <c r="L37" i="61" a="1"/>
  <c r="L37" i="61" s="1"/>
  <c r="L39" i="61" a="1"/>
  <c r="L39" i="61" s="1"/>
  <c r="N15" i="61" a="1"/>
  <c r="N15" i="61" s="1"/>
  <c r="N12" i="61" a="1"/>
  <c r="N12" i="61" s="1"/>
  <c r="N17" i="61" a="1"/>
  <c r="N17" i="61" s="1"/>
  <c r="N20" i="61" a="1"/>
  <c r="N20" i="61" s="1"/>
  <c r="N14" i="61" a="1"/>
  <c r="N14" i="61" s="1"/>
  <c r="N19" i="61" a="1"/>
  <c r="N19" i="61" s="1"/>
  <c r="N16" i="61" a="1"/>
  <c r="N16" i="61" s="1"/>
  <c r="N18" i="61" a="1"/>
  <c r="N18" i="61" s="1"/>
  <c r="N13" i="61" a="1"/>
  <c r="N13" i="61" s="1"/>
  <c r="K33" i="61" a="1"/>
  <c r="K33" i="61" s="1"/>
  <c r="K40" i="61" a="1"/>
  <c r="K40" i="61" s="1"/>
  <c r="K38" i="61" a="1"/>
  <c r="K38" i="61" s="1"/>
  <c r="K36" i="61" a="1"/>
  <c r="K36" i="61" s="1"/>
  <c r="K37" i="61" a="1"/>
  <c r="K37" i="61" s="1"/>
  <c r="K39" i="61" a="1"/>
  <c r="K39" i="61" s="1"/>
  <c r="K32" i="61" a="1"/>
  <c r="K32" i="61" s="1"/>
  <c r="K34" i="61" a="1"/>
  <c r="K34" i="61" s="1"/>
  <c r="K35" i="61" a="1"/>
  <c r="K35" i="61" s="1"/>
  <c r="M34" i="61" a="1"/>
  <c r="M34" i="61" s="1"/>
  <c r="M40" i="61" a="1"/>
  <c r="M40" i="61" s="1"/>
  <c r="M35" i="61" a="1"/>
  <c r="M35" i="61" s="1"/>
  <c r="M37" i="61" a="1"/>
  <c r="M37" i="61" s="1"/>
  <c r="M36" i="61" a="1"/>
  <c r="M36" i="61" s="1"/>
  <c r="M38" i="61" a="1"/>
  <c r="M38" i="61" s="1"/>
  <c r="O38" i="61" s="1"/>
  <c r="M33" i="61" a="1"/>
  <c r="M33" i="61" s="1"/>
  <c r="M32" i="61" a="1"/>
  <c r="M32" i="61" s="1"/>
  <c r="M39" i="61" a="1"/>
  <c r="M39" i="61" s="1"/>
  <c r="M14" i="61" a="1"/>
  <c r="M14" i="61" s="1"/>
  <c r="M17" i="61" a="1"/>
  <c r="M17" i="61" s="1"/>
  <c r="M18" i="61" a="1"/>
  <c r="M18" i="61" s="1"/>
  <c r="M20" i="61" a="1"/>
  <c r="M20" i="61" s="1"/>
  <c r="M15" i="61" a="1"/>
  <c r="M15" i="61" s="1"/>
  <c r="M12" i="61" a="1"/>
  <c r="M12" i="61" s="1"/>
  <c r="M16" i="61" a="1"/>
  <c r="M16" i="61" s="1"/>
  <c r="M19" i="61" a="1"/>
  <c r="M19" i="61" s="1"/>
  <c r="M13" i="61" a="1"/>
  <c r="M13" i="61" s="1"/>
  <c r="K20" i="61" a="1"/>
  <c r="K20" i="61" s="1"/>
  <c r="K13" i="61" a="1"/>
  <c r="K13" i="61" s="1"/>
  <c r="K15" i="61" a="1"/>
  <c r="K15" i="61" s="1"/>
  <c r="K16" i="61" a="1"/>
  <c r="K16" i="61" s="1"/>
  <c r="K18" i="61" a="1"/>
  <c r="K18" i="61" s="1"/>
  <c r="K14" i="61" a="1"/>
  <c r="K14" i="61" s="1"/>
  <c r="K17" i="61" a="1"/>
  <c r="K17" i="61" s="1"/>
  <c r="K12" i="61" a="1"/>
  <c r="K12" i="61" s="1"/>
  <c r="K19" i="61" a="1"/>
  <c r="K19" i="61" s="1"/>
  <c r="L15" i="61" a="1"/>
  <c r="L15" i="61" s="1"/>
  <c r="L16" i="61" a="1"/>
  <c r="L16" i="61" s="1"/>
  <c r="L18" i="61" a="1"/>
  <c r="L18" i="61" s="1"/>
  <c r="L14" i="61" a="1"/>
  <c r="L14" i="61" s="1"/>
  <c r="L17" i="61" a="1"/>
  <c r="L17" i="61" s="1"/>
  <c r="L12" i="61" a="1"/>
  <c r="L12" i="61" s="1"/>
  <c r="L19" i="61" a="1"/>
  <c r="L19" i="61" s="1"/>
  <c r="L20" i="61" a="1"/>
  <c r="L20" i="61" s="1"/>
  <c r="L13" i="61" a="1"/>
  <c r="L13" i="61" s="1"/>
  <c r="N35" i="61" a="1"/>
  <c r="N35" i="61" s="1"/>
  <c r="N32" i="61" a="1"/>
  <c r="N32" i="61" s="1"/>
  <c r="N34" i="61" a="1"/>
  <c r="N34" i="61" s="1"/>
  <c r="P34" i="61" s="1"/>
  <c r="N38" i="61" a="1"/>
  <c r="N38" i="61" s="1"/>
  <c r="P38" i="61" s="1"/>
  <c r="N33" i="61" a="1"/>
  <c r="N33" i="61" s="1"/>
  <c r="P33" i="61" s="1"/>
  <c r="N40" i="61" a="1"/>
  <c r="N40" i="61" s="1"/>
  <c r="N36" i="61" a="1"/>
  <c r="N36" i="61" s="1"/>
  <c r="P36" i="61" s="1"/>
  <c r="N39" i="61" a="1"/>
  <c r="N39" i="61" s="1"/>
  <c r="N37" i="61" a="1"/>
  <c r="N37" i="61" s="1"/>
  <c r="M4" i="61" a="1"/>
  <c r="M4" i="61" s="1"/>
  <c r="K7" i="61" a="1"/>
  <c r="K7" i="61" s="1"/>
  <c r="M7" i="61" a="1"/>
  <c r="M7" i="61" s="1"/>
  <c r="R29" i="61"/>
  <c r="R28" i="61"/>
  <c r="R27" i="61"/>
  <c r="R26" i="61"/>
  <c r="R25" i="61"/>
  <c r="R24" i="61"/>
  <c r="R23" i="61"/>
  <c r="R22" i="61"/>
  <c r="N5" i="61" a="1"/>
  <c r="N5" i="61" s="1"/>
  <c r="N2" i="61" a="1"/>
  <c r="N2" i="61" s="1"/>
  <c r="N7" i="61" a="1"/>
  <c r="N7" i="61" s="1"/>
  <c r="N4" i="61" a="1"/>
  <c r="N4" i="61" s="1"/>
  <c r="N3" i="61" a="1"/>
  <c r="N3" i="61" s="1"/>
  <c r="N10" i="61" a="1"/>
  <c r="N10" i="61" s="1"/>
  <c r="N9" i="61" a="1"/>
  <c r="N9" i="61" s="1"/>
  <c r="N8" i="61" a="1"/>
  <c r="N8" i="61" s="1"/>
  <c r="N6" i="61" a="1"/>
  <c r="N6" i="61" s="1"/>
  <c r="M3" i="61" a="1"/>
  <c r="M3" i="61" s="1"/>
  <c r="M2" i="61" a="1"/>
  <c r="M2" i="61" s="1"/>
  <c r="M8" i="61" a="1"/>
  <c r="M8" i="61" s="1"/>
  <c r="M5" i="61" a="1"/>
  <c r="M5" i="61" s="1"/>
  <c r="M6" i="61" a="1"/>
  <c r="M6" i="61" s="1"/>
  <c r="M9" i="61" a="1"/>
  <c r="M9" i="61" s="1"/>
  <c r="M10" i="61" a="1"/>
  <c r="M10" i="61" s="1"/>
  <c r="K4" i="61" a="1"/>
  <c r="K4" i="61" s="1"/>
  <c r="K10" i="61" a="1"/>
  <c r="K10" i="61" s="1"/>
  <c r="K2" i="61" a="1"/>
  <c r="K2" i="61" s="1"/>
  <c r="K5" i="61" a="1"/>
  <c r="K5" i="61" s="1"/>
  <c r="K8" i="61" a="1"/>
  <c r="K8" i="61" s="1"/>
  <c r="K3" i="61" a="1"/>
  <c r="K3" i="61" s="1"/>
  <c r="K6" i="61" a="1"/>
  <c r="K6" i="61" s="1"/>
  <c r="K9" i="61" a="1"/>
  <c r="K9" i="61" s="1"/>
  <c r="L3" i="61" a="1"/>
  <c r="L3" i="61" s="1"/>
  <c r="L6" i="61" a="1"/>
  <c r="L6" i="61" s="1"/>
  <c r="L9" i="61" a="1"/>
  <c r="L9" i="61" s="1"/>
  <c r="L4" i="61" a="1"/>
  <c r="L4" i="61" s="1"/>
  <c r="L10" i="61" a="1"/>
  <c r="L10" i="61" s="1"/>
  <c r="L7" i="61" a="1"/>
  <c r="L7" i="61" s="1"/>
  <c r="L2" i="61" a="1"/>
  <c r="L2" i="61" s="1"/>
  <c r="L5" i="61" a="1"/>
  <c r="L5" i="61" s="1"/>
  <c r="L8" i="61" a="1"/>
  <c r="L8" i="61" s="1"/>
  <c r="O39" i="61" l="1"/>
  <c r="Q39" i="61" s="1"/>
  <c r="P37" i="61"/>
  <c r="P40" i="61"/>
  <c r="O37" i="61"/>
  <c r="Q37" i="61" s="1"/>
  <c r="P35" i="61"/>
  <c r="P39" i="61"/>
  <c r="O33" i="61"/>
  <c r="Q33" i="61" s="1"/>
  <c r="R33" i="61" s="1"/>
  <c r="O35" i="61"/>
  <c r="Q35" i="61" s="1"/>
  <c r="O32" i="61"/>
  <c r="Q32" i="61" s="1"/>
  <c r="O40" i="61"/>
  <c r="O36" i="61"/>
  <c r="Q36" i="61" s="1"/>
  <c r="R36" i="61" s="1"/>
  <c r="O34" i="61"/>
  <c r="Q34" i="61" s="1"/>
  <c r="R34" i="61" s="1"/>
  <c r="P32" i="61"/>
  <c r="Q38" i="61"/>
  <c r="R38" i="61" s="1"/>
  <c r="P20" i="61"/>
  <c r="P19" i="61"/>
  <c r="P18" i="61"/>
  <c r="P17" i="61"/>
  <c r="P16" i="61"/>
  <c r="P15" i="61"/>
  <c r="P14" i="61"/>
  <c r="P13" i="61"/>
  <c r="P12" i="61"/>
  <c r="O20" i="61"/>
  <c r="O19" i="61"/>
  <c r="Q19" i="61" s="1"/>
  <c r="O18" i="61"/>
  <c r="Q18" i="61" s="1"/>
  <c r="O17" i="61"/>
  <c r="Q17" i="61" s="1"/>
  <c r="O16" i="61"/>
  <c r="Q16" i="61" s="1"/>
  <c r="O15" i="61"/>
  <c r="Q15" i="61" s="1"/>
  <c r="O14" i="61"/>
  <c r="Q14" i="61" s="1"/>
  <c r="O13" i="61"/>
  <c r="Q13" i="61" s="1"/>
  <c r="O12" i="61"/>
  <c r="Q12" i="61" s="1"/>
  <c r="P5" i="61"/>
  <c r="P2" i="61"/>
  <c r="P4" i="61"/>
  <c r="P3" i="61"/>
  <c r="P8" i="61"/>
  <c r="P7" i="61"/>
  <c r="P9" i="61"/>
  <c r="P10" i="61"/>
  <c r="O10" i="61"/>
  <c r="P6" i="61"/>
  <c r="O9" i="61"/>
  <c r="Q9" i="61" s="1"/>
  <c r="O3" i="61"/>
  <c r="Q3" i="61" s="1"/>
  <c r="O6" i="61"/>
  <c r="Q6" i="61" s="1"/>
  <c r="O8" i="61"/>
  <c r="Q8" i="61" s="1"/>
  <c r="O5" i="61"/>
  <c r="Q5" i="61" s="1"/>
  <c r="O2" i="61"/>
  <c r="O7" i="61"/>
  <c r="Q7" i="61" s="1"/>
  <c r="O4" i="61"/>
  <c r="Q4" i="61" s="1"/>
  <c r="R37" i="61" l="1"/>
  <c r="R35" i="61"/>
  <c r="AA94" i="61" a="1"/>
  <c r="AA94" i="61" s="1"/>
  <c r="AA96" i="61" a="1"/>
  <c r="AA96" i="61" s="1"/>
  <c r="AA84" i="61" a="1"/>
  <c r="AA84" i="61" s="1"/>
  <c r="AA86" i="61" a="1"/>
  <c r="AA86" i="61" s="1"/>
  <c r="AA97" i="61" a="1"/>
  <c r="AA97" i="61" s="1"/>
  <c r="AA85" i="61" a="1"/>
  <c r="AA85" i="61" s="1"/>
  <c r="AA87" i="61" a="1"/>
  <c r="AA87" i="61" s="1"/>
  <c r="AA89" i="61" a="1"/>
  <c r="AA89" i="61" s="1"/>
  <c r="AA83" i="61" a="1"/>
  <c r="AA83" i="61" s="1"/>
  <c r="AA88" i="61" a="1"/>
  <c r="AA88" i="61" s="1"/>
  <c r="AA90" i="61" a="1"/>
  <c r="AA90" i="61" s="1"/>
  <c r="AA92" i="61" a="1"/>
  <c r="AA92" i="61" s="1"/>
  <c r="AA93" i="61" a="1"/>
  <c r="AA93" i="61" s="1"/>
  <c r="AA95" i="61" a="1"/>
  <c r="AA95" i="61" s="1"/>
  <c r="AA91" i="61" a="1"/>
  <c r="AA91" i="61" s="1"/>
  <c r="R39" i="61"/>
  <c r="R32" i="61"/>
  <c r="AA54" i="61" a="1"/>
  <c r="AA54" i="61" s="1"/>
  <c r="AA57" i="61" a="1"/>
  <c r="AA57" i="61" s="1"/>
  <c r="AA62" i="61" a="1"/>
  <c r="AA62" i="61" s="1"/>
  <c r="AA65" i="61" a="1"/>
  <c r="AA65" i="61" s="1"/>
  <c r="AA55" i="61" a="1"/>
  <c r="AA55" i="61" s="1"/>
  <c r="AA60" i="61" a="1"/>
  <c r="AA60" i="61" s="1"/>
  <c r="AA63" i="61" a="1"/>
  <c r="AA63" i="61" s="1"/>
  <c r="AA53" i="61" a="1"/>
  <c r="AA53" i="61" s="1"/>
  <c r="AA58" i="61" a="1"/>
  <c r="AA58" i="61" s="1"/>
  <c r="AA61" i="61" a="1"/>
  <c r="AA61" i="61" s="1"/>
  <c r="AA66" i="61" a="1"/>
  <c r="AA66" i="61" s="1"/>
  <c r="AA56" i="61" a="1"/>
  <c r="AA56" i="61" s="1"/>
  <c r="AA59" i="61" a="1"/>
  <c r="AA59" i="61" s="1"/>
  <c r="AA64" i="61" a="1"/>
  <c r="AA64" i="61" s="1"/>
  <c r="AA67" i="61" a="1"/>
  <c r="AA67" i="61" s="1"/>
  <c r="Q2" i="61"/>
  <c r="R5" i="61"/>
  <c r="R15" i="61"/>
  <c r="R13" i="61"/>
  <c r="R16" i="61"/>
  <c r="R8" i="61"/>
  <c r="R17" i="61"/>
  <c r="R12" i="61"/>
  <c r="R18" i="61"/>
  <c r="R19" i="61"/>
  <c r="R14" i="61"/>
  <c r="R7" i="61"/>
  <c r="R9" i="61"/>
  <c r="R3" i="61"/>
  <c r="R6" i="61"/>
  <c r="R4" i="61"/>
  <c r="Y88" i="61" l="1" a="1"/>
  <c r="Y88" i="61" s="1"/>
  <c r="Y90" i="61" a="1"/>
  <c r="Y90" i="61" s="1"/>
  <c r="Y92" i="61" a="1"/>
  <c r="Y92" i="61" s="1"/>
  <c r="Y83" i="61" a="1"/>
  <c r="Y83" i="61" s="1"/>
  <c r="Y97" i="61" a="1"/>
  <c r="Y97" i="61" s="1"/>
  <c r="Y85" i="61" a="1"/>
  <c r="Y85" i="61" s="1"/>
  <c r="Y87" i="61" a="1"/>
  <c r="Y87" i="61" s="1"/>
  <c r="Y89" i="61" a="1"/>
  <c r="Y89" i="61" s="1"/>
  <c r="Y94" i="61" a="1"/>
  <c r="Y94" i="61" s="1"/>
  <c r="Y96" i="61" a="1"/>
  <c r="Y96" i="61" s="1"/>
  <c r="Y84" i="61" a="1"/>
  <c r="Y84" i="61" s="1"/>
  <c r="Y86" i="61" a="1"/>
  <c r="Y86" i="61" s="1"/>
  <c r="Y91" i="61" a="1"/>
  <c r="Y91" i="61" s="1"/>
  <c r="Y93" i="61" a="1"/>
  <c r="Y93" i="61" s="1"/>
  <c r="Y95" i="61" a="1"/>
  <c r="Y95" i="61" s="1"/>
  <c r="R2" i="61"/>
  <c r="Y62" i="61" a="1"/>
  <c r="Y62" i="61" s="1"/>
  <c r="Y65" i="61" a="1"/>
  <c r="Y65" i="61" s="1"/>
  <c r="Y56" i="61" a="1"/>
  <c r="Y56" i="61" s="1"/>
  <c r="Y59" i="61" a="1"/>
  <c r="Y59" i="61" s="1"/>
  <c r="Y63" i="61" a="1"/>
  <c r="Y63" i="61" s="1"/>
  <c r="Y54" i="61" a="1"/>
  <c r="Y54" i="61" s="1"/>
  <c r="Y57" i="61" a="1"/>
  <c r="Y57" i="61" s="1"/>
  <c r="Y53" i="61" a="1"/>
  <c r="Y53" i="61" s="1"/>
  <c r="Y66" i="61" a="1"/>
  <c r="Y66" i="61" s="1"/>
  <c r="Y55" i="61" a="1"/>
  <c r="Y55" i="61" s="1"/>
  <c r="Y60" i="61" a="1"/>
  <c r="Y60" i="61" s="1"/>
  <c r="Y64" i="61" a="1"/>
  <c r="Y64" i="61" s="1"/>
  <c r="Y67" i="61" a="1"/>
  <c r="Y67" i="61" s="1"/>
  <c r="Y58" i="61" a="1"/>
  <c r="Y58" i="61" s="1"/>
  <c r="Y61" i="61" a="1"/>
  <c r="Y61" i="61" s="1"/>
  <c r="Z92" i="61" l="1" a="1"/>
  <c r="Z92" i="61" s="1"/>
  <c r="Z97" i="61" a="1"/>
  <c r="Z97" i="61" s="1"/>
  <c r="Z85" i="61" a="1"/>
  <c r="Z85" i="61" s="1"/>
  <c r="Z87" i="61" a="1"/>
  <c r="Z87" i="61" s="1"/>
  <c r="Z89" i="61" a="1"/>
  <c r="Z89" i="61" s="1"/>
  <c r="Z83" i="61" a="1"/>
  <c r="Z83" i="61" s="1"/>
  <c r="Z88" i="61" a="1"/>
  <c r="Z88" i="61" s="1"/>
  <c r="Z90" i="61" a="1"/>
  <c r="Z90" i="61" s="1"/>
  <c r="Z94" i="61" a="1"/>
  <c r="Z94" i="61" s="1"/>
  <c r="Z96" i="61" a="1"/>
  <c r="Z96" i="61" s="1"/>
  <c r="Z84" i="61" a="1"/>
  <c r="Z84" i="61" s="1"/>
  <c r="Z86" i="61" a="1"/>
  <c r="Z86" i="61" s="1"/>
  <c r="Z91" i="61" a="1"/>
  <c r="Z91" i="61" s="1"/>
  <c r="Z93" i="61" a="1"/>
  <c r="Z93" i="61" s="1"/>
  <c r="Z95" i="61" a="1"/>
  <c r="Z95" i="61" s="1"/>
  <c r="Z58" i="61" a="1"/>
  <c r="Z58" i="61" s="1"/>
  <c r="Z61" i="61" a="1"/>
  <c r="Z61" i="61" s="1"/>
  <c r="Z66" i="61" a="1"/>
  <c r="Z66" i="61" s="1"/>
  <c r="Z56" i="61" a="1"/>
  <c r="Z56" i="61" s="1"/>
  <c r="Z59" i="61" a="1"/>
  <c r="Z59" i="61" s="1"/>
  <c r="Z64" i="61" a="1"/>
  <c r="Z64" i="61" s="1"/>
  <c r="Z67" i="61" a="1"/>
  <c r="Z67" i="61" s="1"/>
  <c r="Z54" i="61" a="1"/>
  <c r="Z54" i="61" s="1"/>
  <c r="Z57" i="61" a="1"/>
  <c r="Z57" i="61" s="1"/>
  <c r="Z62" i="61" a="1"/>
  <c r="Z62" i="61" s="1"/>
  <c r="Z65" i="61" a="1"/>
  <c r="Z65" i="61" s="1"/>
  <c r="Z55" i="61" a="1"/>
  <c r="Z55" i="61" s="1"/>
  <c r="Z60" i="61" a="1"/>
  <c r="Z60" i="61" s="1"/>
  <c r="Z63" i="61" a="1"/>
  <c r="Z63" i="61" s="1"/>
  <c r="Z53" i="61" a="1"/>
  <c r="Z53" i="61" s="1"/>
</calcChain>
</file>

<file path=xl/sharedStrings.xml><?xml version="1.0" encoding="utf-8"?>
<sst xmlns="http://schemas.openxmlformats.org/spreadsheetml/2006/main" count="5892" uniqueCount="210">
  <si>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</si>
  <si>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</si>
  <si>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</si>
  <si>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</si>
  <si>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</si>
  <si>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</si>
  <si>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</si>
  <si>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</si>
  <si>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</si>
  <si>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</si>
  <si>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</si>
  <si>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</si>
  <si>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</si>
  <si>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</si>
  <si>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</si>
  <si>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</si>
  <si>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</si>
  <si>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</si>
  <si>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</si>
  <si>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</si>
  <si>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</si>
  <si>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</si>
  <si>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</si>
  <si>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</si>
  <si>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</si>
  <si>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</si>
  <si>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</si>
  <si>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</si>
  <si>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</si>
  <si>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</si>
  <si>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</si>
  <si>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</si>
  <si>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</si>
  <si>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</si>
  <si>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</si>
  <si>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</si>
  <si>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</si>
  <si>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</si>
  <si>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</si>
  <si>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</si>
  <si>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</si>
  <si>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</si>
  <si>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</si>
  <si>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</si>
  <si>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</si>
  <si>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S4</t>
  </si>
  <si>
    <t>S6</t>
  </si>
  <si>
    <t>Tdoc number:</t>
  </si>
  <si>
    <t>Agenda item:</t>
  </si>
  <si>
    <t>Source:</t>
  </si>
  <si>
    <t>Intel Corporation</t>
  </si>
  <si>
    <t>Title:</t>
  </si>
  <si>
    <t>Document for:</t>
  </si>
  <si>
    <t>Offsets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</si>
  <si>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</si>
  <si>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</si>
  <si>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</si>
  <si>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</si>
  <si>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</si>
  <si>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</si>
  <si>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</si>
  <si>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</si>
  <si>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</si>
  <si>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</si>
  <si>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</si>
  <si>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</si>
  <si>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</si>
  <si>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</si>
  <si>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</si>
  <si>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</si>
  <si>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Worst Case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</si>
  <si>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</si>
  <si>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</si>
  <si>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</si>
  <si>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</si>
  <si>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</si>
  <si>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</si>
  <si>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</si>
  <si>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AVG {P 45,L 45,P 90}</t>
  </si>
  <si>
    <t>inv avg of outg</t>
  </si>
  <si>
    <t>UMa, UMi, NIST, LCSD, HCLD</t>
  </si>
  <si>
    <t>UMa, NIST, HCLD</t>
  </si>
  <si>
    <t>UMi, NIST, LCSD</t>
  </si>
  <si>
    <t>Residual error evaluated at 70% and 95%</t>
  </si>
  <si>
    <t>Opt.A</t>
  </si>
  <si>
    <t>Opt.B</t>
  </si>
  <si>
    <t>Opt.C</t>
  </si>
  <si>
    <t>Opt.D</t>
  </si>
  <si>
    <t>Option</t>
  </si>
  <si>
    <t>MU</t>
  </si>
  <si>
    <t>AVG {P 45,L 45,P 90, P 0}</t>
  </si>
  <si>
    <t>AVG {P 45,L 45,P 90, P 0, L 0}</t>
  </si>
  <si>
    <t>AVG {P 45,L 45,P 90, P 0, L 0, P -45}</t>
  </si>
  <si>
    <t>AVG {P 45,L 45,P 90, P 0, L 0, P -45, L -45}</t>
  </si>
  <si>
    <t>A2860</t>
  </si>
  <si>
    <t>A5860</t>
  </si>
  <si>
    <t>S5</t>
  </si>
  <si>
    <t>Band 41, SCMe UMa</t>
  </si>
  <si>
    <t>Band 41, SCMe UMi</t>
  </si>
  <si>
    <t>Band 13, LCSD</t>
  </si>
  <si>
    <t>Band 13, HCLD</t>
  </si>
  <si>
    <t>Band 7, LCSD</t>
  </si>
  <si>
    <t>Band 7, HCLD</t>
  </si>
  <si>
    <t>Band 41, LCSD</t>
  </si>
  <si>
    <t>Band 41, HCLD</t>
  </si>
  <si>
    <t>Band 13, NIST</t>
  </si>
  <si>
    <t>Band 7, NIST</t>
  </si>
  <si>
    <t>Band 41, NIST</t>
  </si>
  <si>
    <t>OTA (lin avg)</t>
  </si>
  <si>
    <t>RC+CE HCLD</t>
  </si>
  <si>
    <t>MPAC UMa</t>
  </si>
  <si>
    <t>RTS UMa</t>
  </si>
  <si>
    <t>RC+CE LCSD</t>
  </si>
  <si>
    <t>MPAC UMi</t>
  </si>
  <si>
    <t>RTS UMi</t>
  </si>
  <si>
    <t>MPAC/RTS Err</t>
  </si>
  <si>
    <t>OTA</t>
  </si>
  <si>
    <t>Conducted vs Radiated</t>
  </si>
  <si>
    <t>RC NIST</t>
  </si>
  <si>
    <t>Label</t>
  </si>
  <si>
    <t>Repeatability</t>
  </si>
  <si>
    <t>Accuracy</t>
  </si>
  <si>
    <t>Worst case</t>
  </si>
  <si>
    <t>Median</t>
  </si>
  <si>
    <t>Cond UMi</t>
  </si>
  <si>
    <t>OTA UMi</t>
  </si>
  <si>
    <t>Cond UMa-B</t>
  </si>
  <si>
    <t>OTA UMa-B</t>
  </si>
  <si>
    <t>SATIMO</t>
  </si>
  <si>
    <t>Cond-OTA UMi</t>
  </si>
  <si>
    <t>Cond-OTA UMa-B</t>
  </si>
  <si>
    <t>Intel</t>
  </si>
  <si>
    <t>RC ADTF with NOMINAL (from TR 37.977)</t>
  </si>
  <si>
    <t>MPAC ADTF with NOMINAL (from TR 37.977)</t>
  </si>
  <si>
    <t>EMITE</t>
  </si>
  <si>
    <t>RC+CE ADTF with NOMINAL (from TR 37.977)</t>
  </si>
  <si>
    <t>Cond LCSD</t>
  </si>
  <si>
    <t>OTA LCSD</t>
  </si>
  <si>
    <t>Cond-OTA LCSD</t>
  </si>
  <si>
    <t>Cond HCLD</t>
  </si>
  <si>
    <t>OTA HCLD</t>
  </si>
  <si>
    <t>Cond-OTA HCLD</t>
  </si>
  <si>
    <t>Bluetest</t>
  </si>
  <si>
    <t>Azimuth</t>
  </si>
  <si>
    <t>Two-Stage ADTF with NOMINAL (from TR 37.977)</t>
  </si>
  <si>
    <t>Agilent</t>
  </si>
  <si>
    <t>GTS</t>
  </si>
  <si>
    <t>COND 1</t>
  </si>
  <si>
    <t>COND 2</t>
  </si>
  <si>
    <t>COND 3</t>
  </si>
  <si>
    <t>COND 4</t>
  </si>
  <si>
    <t>COND 5</t>
  </si>
  <si>
    <t>COND MEDIAN</t>
  </si>
  <si>
    <t>COND SPREAD</t>
  </si>
  <si>
    <t>RAD SPREAD</t>
  </si>
  <si>
    <t>R4-160150</t>
  </si>
  <si>
    <t>3GPP RAN4 #78
St. George's Bay, Malta, February 15-19, 2016</t>
  </si>
  <si>
    <t>6.3.3</t>
  </si>
  <si>
    <t>MIMO OTA harmonization analysis and proposal</t>
  </si>
  <si>
    <t>Approval</t>
  </si>
  <si>
    <t>h</t>
  </si>
  <si>
    <t>b_70%</t>
  </si>
  <si>
    <t>b_95%</t>
  </si>
  <si>
    <t>harmonization parameters</t>
  </si>
  <si>
    <t>r at 70%</t>
  </si>
  <si>
    <t>r at 95%</t>
  </si>
  <si>
    <t>r_70%</t>
  </si>
  <si>
    <t>r_95%</t>
  </si>
  <si>
    <t>Method 1</t>
  </si>
  <si>
    <t>Method 2</t>
  </si>
  <si>
    <t>num r</t>
  </si>
  <si>
    <t>m_1</t>
  </si>
  <si>
    <t>m_2</t>
  </si>
  <si>
    <t>x_1</t>
  </si>
  <si>
    <t>x_2</t>
  </si>
  <si>
    <t>ADTF error (x)</t>
  </si>
  <si>
    <t>Note: "x" term as defined in R4-77AH-OTA-0019</t>
  </si>
  <si>
    <t>Worst-case h</t>
  </si>
  <si>
    <t>CMCC1</t>
  </si>
  <si>
    <t>KS1</t>
  </si>
  <si>
    <t>flag</t>
  </si>
  <si>
    <t>r' at 70%</t>
  </si>
  <si>
    <t>r' at 95%</t>
  </si>
  <si>
    <t>robustness at 95%</t>
  </si>
  <si>
    <t>Robustness at 95%</t>
  </si>
  <si>
    <t>r'_70% (new data)</t>
  </si>
  <si>
    <t>r'_95% (new data)</t>
  </si>
  <si>
    <t>Worst-case b</t>
  </si>
  <si>
    <t>FoM flag</t>
  </si>
  <si>
    <t>FoM Flag</t>
  </si>
  <si>
    <t>LIN</t>
  </si>
  <si>
    <t>INV</t>
  </si>
  <si>
    <t>Sep. Tests {P 45,L 45,P 90}</t>
  </si>
  <si>
    <t>Averaging type</t>
  </si>
  <si>
    <t>Channel models</t>
  </si>
  <si>
    <t>UMi, NIST, LCLD</t>
  </si>
  <si>
    <t>Opt.E</t>
  </si>
  <si>
    <t>stepped</t>
  </si>
  <si>
    <t>MPAC/RTS positions</t>
  </si>
  <si>
    <t>RC/RC+CE stirring type</t>
  </si>
  <si>
    <t>FoM type</t>
  </si>
  <si>
    <t>AVG across 70% outage points</t>
  </si>
  <si>
    <t>Separate Tests {P 45,L 45,P 90}</t>
  </si>
  <si>
    <t>Inverse avg. of inverse mW values</t>
  </si>
  <si>
    <t>Linear across mW values</t>
  </si>
  <si>
    <t>Num r</t>
  </si>
  <si>
    <t>SP1</t>
  </si>
  <si>
    <t>CDF of r at 70%</t>
  </si>
  <si>
    <t>CDF of r at 95%</t>
  </si>
  <si>
    <t>KS2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</si>
</sst>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charset val="134"/>
      <scheme val="minor"/>
    </font>
    <font>
      <sz val="11"/>
      <color theme="1"/>
      <name val="Times New Roman"/>
      <family val="1"/>
    </font>
    <font>
      <sz val="11"/>
      <color rgb="FFFFFF00"/>
      <name val="Calibri"/>
      <family val="2"/>
      <scheme val="minor"/>
    </font>
    <font>
      <sz val="11"/>
      <color rgb="FF0066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86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0" fontId="0" fillId="0" borderId="0" xfId="0" applyFill="1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0" fillId="0" borderId="1" xfId="0" applyNumberFormat="1" applyBorder="1" applyAlignment="1"/>
    <xf numFmtId="0" fontId="0" fillId="12" borderId="1" xfId="0" applyFill="1" applyBorder="1"/>
    <xf numFmtId="164" fontId="0" fillId="12" borderId="1" xfId="0" applyNumberFormat="1" applyFill="1" applyBorder="1"/>
    <xf numFmtId="164" fontId="0" fillId="12" borderId="2" xfId="0" applyNumberFormat="1" applyFill="1" applyBorder="1"/>
    <xf numFmtId="0" fontId="0" fillId="13" borderId="1" xfId="0" applyFill="1" applyBorder="1"/>
    <xf numFmtId="164" fontId="0" fillId="13" borderId="1" xfId="0" applyNumberFormat="1" applyFill="1" applyBorder="1"/>
    <xf numFmtId="164" fontId="0" fillId="13" borderId="2" xfId="0" applyNumberFormat="1" applyFill="1" applyBorder="1"/>
    <xf numFmtId="0" fontId="0" fillId="11" borderId="1" xfId="0" applyFill="1" applyBorder="1"/>
    <xf numFmtId="164" fontId="0" fillId="11" borderId="1" xfId="0" applyNumberFormat="1" applyFill="1" applyBorder="1"/>
    <xf numFmtId="164" fontId="0" fillId="11" borderId="2" xfId="0" applyNumberFormat="1" applyFill="1" applyBorder="1"/>
    <xf numFmtId="0" fontId="0" fillId="0" borderId="0" xfId="0" applyFill="1" applyBorder="1"/>
    <xf numFmtId="2" fontId="0" fillId="0" borderId="1" xfId="0" applyNumberFormat="1" applyFont="1" applyBorder="1" applyAlignment="1">
      <alignment vertical="top"/>
    </xf>
    <xf numFmtId="2" fontId="0" fillId="0" borderId="1" xfId="0" applyNumberFormat="1" applyBorder="1"/>
    <xf numFmtId="2" fontId="0" fillId="0" borderId="1" xfId="0" applyNumberFormat="1" applyFont="1" applyFill="1" applyBorder="1"/>
    <xf numFmtId="2" fontId="0" fillId="0" borderId="0" xfId="0" applyNumberFormat="1"/>
    <xf numFmtId="0" fontId="0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/>
    <xf numFmtId="0" fontId="0" fillId="0" borderId="0" xfId="0"/>
    <xf numFmtId="0" fontId="0" fillId="0" borderId="1" xfId="0" applyBorder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164" fontId="1" fillId="5" borderId="8" xfId="0" applyNumberFormat="1" applyFont="1" applyFill="1" applyBorder="1"/>
    <xf numFmtId="0" fontId="1" fillId="5" borderId="0" xfId="0" applyFont="1" applyFill="1" applyBorder="1"/>
    <xf numFmtId="164" fontId="1" fillId="5" borderId="0" xfId="0" applyNumberFormat="1" applyFont="1" applyFill="1" applyBorder="1"/>
    <xf numFmtId="0" fontId="1" fillId="14" borderId="1" xfId="0" applyFont="1" applyFill="1" applyBorder="1"/>
    <xf numFmtId="164" fontId="1" fillId="14" borderId="1" xfId="0" applyNumberFormat="1" applyFont="1" applyFill="1" applyBorder="1"/>
    <xf numFmtId="164" fontId="1" fillId="14" borderId="2" xfId="0" applyNumberFormat="1" applyFont="1" applyFill="1" applyBorder="1"/>
    <xf numFmtId="0" fontId="5" fillId="0" borderId="0" xfId="0" applyFont="1" applyFill="1" applyBorder="1"/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0" fillId="0" borderId="0" xfId="0" applyNumberFormat="1" applyBorder="1"/>
    <xf numFmtId="0" fontId="5" fillId="0" borderId="0" xfId="0" applyFont="1"/>
    <xf numFmtId="0" fontId="0" fillId="0" borderId="0" xfId="0" applyBorder="1"/>
    <xf numFmtId="2" fontId="0" fillId="10" borderId="1" xfId="0" applyNumberFormat="1" applyFill="1" applyBorder="1"/>
    <xf numFmtId="2" fontId="0" fillId="0" borderId="0" xfId="0" applyNumberFormat="1" applyBorder="1"/>
    <xf numFmtId="0" fontId="0" fillId="0" borderId="0" xfId="0" applyFont="1" applyFill="1" applyBorder="1" applyAlignment="1">
      <alignment vertical="top"/>
    </xf>
    <xf numFmtId="0" fontId="0" fillId="0" borderId="0" xfId="0" quotePrefix="1"/>
    <xf numFmtId="0" fontId="1" fillId="5" borderId="0" xfId="0" applyNumberFormat="1" applyFont="1" applyFill="1" applyBorder="1" applyAlignment="1">
      <alignment vertical="center" wrapText="1"/>
    </xf>
    <xf numFmtId="0" fontId="1" fillId="5" borderId="1" xfId="0" applyNumberFormat="1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/>
    <xf numFmtId="164" fontId="5" fillId="4" borderId="1" xfId="0" applyNumberFormat="1" applyFont="1" applyFill="1" applyBorder="1"/>
    <xf numFmtId="0" fontId="9" fillId="14" borderId="1" xfId="0" applyFont="1" applyFill="1" applyBorder="1"/>
    <xf numFmtId="0" fontId="1" fillId="15" borderId="1" xfId="0" applyFont="1" applyFill="1" applyBorder="1"/>
    <xf numFmtId="164" fontId="1" fillId="15" borderId="1" xfId="0" applyNumberFormat="1" applyFont="1" applyFill="1" applyBorder="1"/>
    <xf numFmtId="0" fontId="9" fillId="15" borderId="1" xfId="0" applyFont="1" applyFill="1" applyBorder="1"/>
    <xf numFmtId="0" fontId="1" fillId="16" borderId="1" xfId="0" applyFont="1" applyFill="1" applyBorder="1"/>
    <xf numFmtId="164" fontId="1" fillId="16" borderId="1" xfId="0" applyNumberFormat="1" applyFont="1" applyFill="1" applyBorder="1"/>
    <xf numFmtId="0" fontId="9" fillId="16" borderId="1" xfId="0" applyFont="1" applyFill="1" applyBorder="1"/>
    <xf numFmtId="1" fontId="1" fillId="5" borderId="1" xfId="0" applyNumberFormat="1" applyFont="1" applyFill="1" applyBorder="1"/>
    <xf numFmtId="1" fontId="5" fillId="0" borderId="1" xfId="0" applyNumberFormat="1" applyFont="1" applyFill="1" applyBorder="1"/>
    <xf numFmtId="1" fontId="5" fillId="4" borderId="1" xfId="0" applyNumberFormat="1" applyFont="1" applyFill="1" applyBorder="1"/>
    <xf numFmtId="1" fontId="0" fillId="0" borderId="0" xfId="0" applyNumberFormat="1"/>
    <xf numFmtId="0" fontId="0" fillId="4" borderId="0" xfId="0" applyFill="1"/>
    <xf numFmtId="1" fontId="0" fillId="4" borderId="0" xfId="0" applyNumberFormat="1" applyFill="1" applyBorder="1"/>
    <xf numFmtId="1" fontId="0" fillId="6" borderId="1" xfId="0" applyNumberFormat="1" applyFill="1" applyBorder="1"/>
    <xf numFmtId="1" fontId="0" fillId="2" borderId="1" xfId="0" applyNumberFormat="1" applyFill="1" applyBorder="1"/>
    <xf numFmtId="1" fontId="0" fillId="7" borderId="1" xfId="0" applyNumberFormat="1" applyFill="1" applyBorder="1"/>
    <xf numFmtId="1" fontId="1" fillId="15" borderId="1" xfId="0" applyNumberFormat="1" applyFont="1" applyFill="1" applyBorder="1"/>
    <xf numFmtId="1" fontId="0" fillId="8" borderId="1" xfId="0" applyNumberFormat="1" applyFill="1" applyBorder="1"/>
    <xf numFmtId="1" fontId="0" fillId="3" borderId="1" xfId="0" applyNumberFormat="1" applyFill="1" applyBorder="1"/>
    <xf numFmtId="1" fontId="0" fillId="9" borderId="1" xfId="0" applyNumberFormat="1" applyFill="1" applyBorder="1"/>
    <xf numFmtId="1" fontId="1" fillId="16" borderId="1" xfId="0" applyNumberFormat="1" applyFont="1" applyFill="1" applyBorder="1"/>
    <xf numFmtId="1" fontId="0" fillId="12" borderId="1" xfId="0" applyNumberFormat="1" applyFill="1" applyBorder="1"/>
    <xf numFmtId="1" fontId="0" fillId="13" borderId="1" xfId="0" applyNumberFormat="1" applyFill="1" applyBorder="1"/>
    <xf numFmtId="1" fontId="0" fillId="11" borderId="1" xfId="0" applyNumberFormat="1" applyFill="1" applyBorder="1"/>
    <xf numFmtId="1" fontId="1" fillId="14" borderId="1" xfId="0" applyNumberFormat="1" applyFont="1" applyFill="1" applyBorder="1"/>
    <xf numFmtId="1" fontId="0" fillId="0" borderId="1" xfId="0" applyNumberFormat="1" applyBorder="1"/>
    <xf numFmtId="164" fontId="3" fillId="0" borderId="1" xfId="0" applyNumberFormat="1" applyFont="1" applyFill="1" applyBorder="1"/>
    <xf numFmtId="164" fontId="3" fillId="4" borderId="1" xfId="0" applyNumberFormat="1" applyFont="1" applyFill="1" applyBorder="1"/>
    <xf numFmtId="164" fontId="10" fillId="0" borderId="1" xfId="0" applyNumberFormat="1" applyFont="1" applyFill="1" applyBorder="1"/>
    <xf numFmtId="164" fontId="10" fillId="4" borderId="1" xfId="0" applyNumberFormat="1" applyFont="1" applyFill="1" applyBorder="1"/>
    <xf numFmtId="0" fontId="1" fillId="17" borderId="1" xfId="0" applyFont="1" applyFill="1" applyBorder="1"/>
    <xf numFmtId="164" fontId="1" fillId="17" borderId="1" xfId="0" applyNumberFormat="1" applyFont="1" applyFill="1" applyBorder="1"/>
    <xf numFmtId="1" fontId="1" fillId="17" borderId="1" xfId="0" applyNumberFormat="1" applyFont="1" applyFill="1" applyBorder="1"/>
    <xf numFmtId="0" fontId="9" fillId="17" borderId="1" xfId="0" applyFont="1" applyFill="1" applyBorder="1"/>
    <xf numFmtId="164" fontId="0" fillId="0" borderId="0" xfId="0" applyNumberFormat="1" applyFill="1" applyBorder="1"/>
    <xf numFmtId="0" fontId="5" fillId="4" borderId="1" xfId="0" applyNumberFormat="1" applyFont="1" applyFill="1" applyBorder="1" applyAlignment="1">
      <alignment vertical="center" wrapText="1"/>
    </xf>
    <xf numFmtId="164" fontId="0" fillId="4" borderId="1" xfId="0" applyNumberFormat="1" applyFill="1" applyBorder="1"/>
    <xf numFmtId="164" fontId="5" fillId="0" borderId="0" xfId="0" applyNumberFormat="1" applyFont="1" applyFill="1" applyBorder="1"/>
    <xf numFmtId="0" fontId="1" fillId="5" borderId="7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/>
    </xf>
    <xf numFmtId="164" fontId="1" fillId="5" borderId="5" xfId="0" applyNumberFormat="1" applyFont="1" applyFill="1" applyBorder="1" applyAlignment="1">
      <alignment horizontal="center"/>
    </xf>
    <xf numFmtId="164" fontId="1" fillId="5" borderId="3" xfId="0" applyNumberFormat="1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5" borderId="0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0" fontId="1" fillId="18" borderId="1" xfId="0" applyFont="1" applyFill="1" applyBorder="1"/>
    <xf numFmtId="164" fontId="1" fillId="18" borderId="1" xfId="0" applyNumberFormat="1" applyFont="1" applyFill="1" applyBorder="1"/>
    <xf numFmtId="1" fontId="1" fillId="18" borderId="1" xfId="0" applyNumberFormat="1" applyFont="1" applyFill="1" applyBorder="1"/>
    <xf numFmtId="0" fontId="9" fillId="18" borderId="1" xfId="0" applyFont="1" applyFill="1" applyBorder="1"/>
  </cellXfs>
  <cellStyles count="2">
    <cellStyle name="Normal" xfId="0" builtinId="0"/>
    <cellStyle name="Normal 2" xfId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39994506668294322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MIMO OTA Harmonization Robustness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'Harmonization Summary'!$X$53</c:f>
              <c:strCache>
                <c:ptCount val="1"/>
                <c:pt idx="0">
                  <c:v>MPAC/RC</c:v>
                </c:pt>
              </c:strCache>
            </c:strRef>
          </c:tx>
          <c:invertIfNegative val="0"/>
          <c:cat>
            <c:strRef>
              <c:f>'Harmonization Summary'!$T$63:$T$67</c:f>
              <c:strCache>
                <c:ptCount val="5"/>
                <c:pt idx="0">
                  <c:v>Opt.A</c:v>
                </c:pt>
                <c:pt idx="1">
                  <c:v>Opt.B</c:v>
                </c:pt>
                <c:pt idx="2">
                  <c:v>Opt.C</c:v>
                </c:pt>
                <c:pt idx="3">
                  <c:v>Opt.D</c:v>
                </c:pt>
                <c:pt idx="4">
                  <c:v>Opt.E</c:v>
                </c:pt>
              </c:strCache>
            </c:strRef>
          </c:cat>
          <c:val>
            <c:numRef>
              <c:f>'Harmonization Summary'!$Z$53:$Z$57</c:f>
              <c:numCache>
                <c:formatCode>0.0</c:formatCode>
                <c:ptCount val="5"/>
                <c:pt idx="0">
                  <c:v>2</c:v>
                </c:pt>
                <c:pt idx="1">
                  <c:v>2.273411732081712</c:v>
                </c:pt>
                <c:pt idx="2">
                  <c:v>2.5242734108821177</c:v>
                </c:pt>
                <c:pt idx="3">
                  <c:v>1.9103404140569751</c:v>
                </c:pt>
                <c:pt idx="4">
                  <c:v>1.8797236853343406</c:v>
                </c:pt>
              </c:numCache>
            </c:numRef>
          </c:val>
        </c:ser>
        <c:ser>
          <c:idx val="1"/>
          <c:order val="1"/>
          <c:tx>
            <c:strRef>
              <c:f>'Harmonization Summary'!$X$58</c:f>
              <c:strCache>
                <c:ptCount val="1"/>
                <c:pt idx="0">
                  <c:v>MPAC/RC+CE</c:v>
                </c:pt>
              </c:strCache>
            </c:strRef>
          </c:tx>
          <c:invertIfNegative val="0"/>
          <c:cat>
            <c:strRef>
              <c:f>'Harmonization Summary'!$T$63:$T$67</c:f>
              <c:strCache>
                <c:ptCount val="5"/>
                <c:pt idx="0">
                  <c:v>Opt.A</c:v>
                </c:pt>
                <c:pt idx="1">
                  <c:v>Opt.B</c:v>
                </c:pt>
                <c:pt idx="2">
                  <c:v>Opt.C</c:v>
                </c:pt>
                <c:pt idx="3">
                  <c:v>Opt.D</c:v>
                </c:pt>
                <c:pt idx="4">
                  <c:v>Opt.E</c:v>
                </c:pt>
              </c:strCache>
            </c:strRef>
          </c:cat>
          <c:val>
            <c:numRef>
              <c:f>'Harmonization Summary'!$Z$58:$Z$62</c:f>
              <c:numCache>
                <c:formatCode>0.0</c:formatCode>
                <c:ptCount val="5"/>
                <c:pt idx="0">
                  <c:v>0.5</c:v>
                </c:pt>
                <c:pt idx="1">
                  <c:v>0.71093021530059275</c:v>
                </c:pt>
                <c:pt idx="2">
                  <c:v>0.30831428729507593</c:v>
                </c:pt>
                <c:pt idx="3">
                  <c:v>0.41771668022478536</c:v>
                </c:pt>
                <c:pt idx="4">
                  <c:v>0.23383377590585042</c:v>
                </c:pt>
              </c:numCache>
            </c:numRef>
          </c:val>
        </c:ser>
        <c:ser>
          <c:idx val="2"/>
          <c:order val="2"/>
          <c:tx>
            <c:strRef>
              <c:f>'Harmonization Summary'!$X$63</c:f>
              <c:strCache>
                <c:ptCount val="1"/>
                <c:pt idx="0">
                  <c:v>MPAC/RTS</c:v>
                </c:pt>
              </c:strCache>
            </c:strRef>
          </c:tx>
          <c:invertIfNegative val="0"/>
          <c:cat>
            <c:strRef>
              <c:f>'Harmonization Summary'!$T$63:$T$67</c:f>
              <c:strCache>
                <c:ptCount val="5"/>
                <c:pt idx="0">
                  <c:v>Opt.A</c:v>
                </c:pt>
                <c:pt idx="1">
                  <c:v>Opt.B</c:v>
                </c:pt>
                <c:pt idx="2">
                  <c:v>Opt.C</c:v>
                </c:pt>
                <c:pt idx="3">
                  <c:v>Opt.D</c:v>
                </c:pt>
                <c:pt idx="4">
                  <c:v>Opt.E</c:v>
                </c:pt>
              </c:strCache>
            </c:strRef>
          </c:cat>
          <c:val>
            <c:numRef>
              <c:f>'Harmonization Summary'!$Z$63:$Z$67</c:f>
              <c:numCache>
                <c:formatCode>0.0</c:formatCode>
                <c:ptCount val="5"/>
                <c:pt idx="0">
                  <c:v>0.20000000000000284</c:v>
                </c:pt>
                <c:pt idx="1">
                  <c:v>0.37553001002760311</c:v>
                </c:pt>
                <c:pt idx="2">
                  <c:v>0.52536535248884775</c:v>
                </c:pt>
                <c:pt idx="3">
                  <c:v>0.52323914832089713</c:v>
                </c:pt>
                <c:pt idx="4">
                  <c:v>0.46854718581538179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564656"/>
        <c:axId val="234562696"/>
      </c:barChart>
      <c:catAx>
        <c:axId val="2345646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4562696"/>
        <c:crosses val="autoZero"/>
        <c:auto val="1"/>
        <c:lblAlgn val="ctr"/>
        <c:lblOffset val="100"/>
        <c:noMultiLvlLbl val="0"/>
      </c:catAx>
      <c:valAx>
        <c:axId val="234562696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23456465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MIMO OTA Harmonization Bias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'Harmonization Summary'!$X$53</c:f>
              <c:strCache>
                <c:ptCount val="1"/>
                <c:pt idx="0">
                  <c:v>MPAC/RC</c:v>
                </c:pt>
              </c:strCache>
            </c:strRef>
          </c:tx>
          <c:invertIfNegative val="0"/>
          <c:cat>
            <c:strRef>
              <c:f>'Harmonization Summary'!$T$63:$T$67</c:f>
              <c:strCache>
                <c:ptCount val="5"/>
                <c:pt idx="0">
                  <c:v>Opt.A</c:v>
                </c:pt>
                <c:pt idx="1">
                  <c:v>Opt.B</c:v>
                </c:pt>
                <c:pt idx="2">
                  <c:v>Opt.C</c:v>
                </c:pt>
                <c:pt idx="3">
                  <c:v>Opt.D</c:v>
                </c:pt>
                <c:pt idx="4">
                  <c:v>Opt.E</c:v>
                </c:pt>
              </c:strCache>
            </c:strRef>
          </c:cat>
          <c:val>
            <c:numRef>
              <c:f>'Harmonization Summary'!$AA$53:$AA$57</c:f>
              <c:numCache>
                <c:formatCode>0.0</c:formatCode>
                <c:ptCount val="5"/>
                <c:pt idx="0">
                  <c:v>0</c:v>
                </c:pt>
                <c:pt idx="1">
                  <c:v>0.7237888777059851</c:v>
                </c:pt>
                <c:pt idx="2">
                  <c:v>1.5628320879391424</c:v>
                </c:pt>
                <c:pt idx="3">
                  <c:v>0.17300914171369186</c:v>
                </c:pt>
                <c:pt idx="4">
                  <c:v>1.4672679163929558</c:v>
                </c:pt>
              </c:numCache>
            </c:numRef>
          </c:val>
        </c:ser>
        <c:ser>
          <c:idx val="1"/>
          <c:order val="1"/>
          <c:tx>
            <c:strRef>
              <c:f>'Harmonization Summary'!$X$58</c:f>
              <c:strCache>
                <c:ptCount val="1"/>
                <c:pt idx="0">
                  <c:v>MPAC/RC+CE</c:v>
                </c:pt>
              </c:strCache>
            </c:strRef>
          </c:tx>
          <c:invertIfNegative val="0"/>
          <c:cat>
            <c:strRef>
              <c:f>'Harmonization Summary'!$T$63:$T$67</c:f>
              <c:strCache>
                <c:ptCount val="5"/>
                <c:pt idx="0">
                  <c:v>Opt.A</c:v>
                </c:pt>
                <c:pt idx="1">
                  <c:v>Opt.B</c:v>
                </c:pt>
                <c:pt idx="2">
                  <c:v>Opt.C</c:v>
                </c:pt>
                <c:pt idx="3">
                  <c:v>Opt.D</c:v>
                </c:pt>
                <c:pt idx="4">
                  <c:v>Opt.E</c:v>
                </c:pt>
              </c:strCache>
            </c:strRef>
          </c:cat>
          <c:val>
            <c:numRef>
              <c:f>'Harmonization Summary'!$AA$58:$AA$62</c:f>
              <c:numCache>
                <c:formatCode>0.0</c:formatCode>
                <c:ptCount val="5"/>
                <c:pt idx="0">
                  <c:v>0.40000000000000568</c:v>
                </c:pt>
                <c:pt idx="1">
                  <c:v>1.9237888777059595</c:v>
                </c:pt>
                <c:pt idx="2">
                  <c:v>2.9820875815447607</c:v>
                </c:pt>
                <c:pt idx="3">
                  <c:v>1.8305753426301692</c:v>
                </c:pt>
                <c:pt idx="4">
                  <c:v>2.7936725012329617</c:v>
                </c:pt>
              </c:numCache>
            </c:numRef>
          </c:val>
        </c:ser>
        <c:ser>
          <c:idx val="2"/>
          <c:order val="2"/>
          <c:tx>
            <c:strRef>
              <c:f>'Harmonization Summary'!$X$63</c:f>
              <c:strCache>
                <c:ptCount val="1"/>
                <c:pt idx="0">
                  <c:v>MPAC/RTS</c:v>
                </c:pt>
              </c:strCache>
            </c:strRef>
          </c:tx>
          <c:invertIfNegative val="0"/>
          <c:cat>
            <c:strRef>
              <c:f>'Harmonization Summary'!$T$63:$T$67</c:f>
              <c:strCache>
                <c:ptCount val="5"/>
                <c:pt idx="0">
                  <c:v>Opt.A</c:v>
                </c:pt>
                <c:pt idx="1">
                  <c:v>Opt.B</c:v>
                </c:pt>
                <c:pt idx="2">
                  <c:v>Opt.C</c:v>
                </c:pt>
                <c:pt idx="3">
                  <c:v>Opt.D</c:v>
                </c:pt>
                <c:pt idx="4">
                  <c:v>Opt.E</c:v>
                </c:pt>
              </c:strCache>
            </c:strRef>
          </c:cat>
          <c:val>
            <c:numRef>
              <c:f>'Harmonization Summary'!$AA$63:$AA$67</c:f>
              <c:numCache>
                <c:formatCode>0.0</c:formatCode>
                <c:ptCount val="5"/>
                <c:pt idx="0">
                  <c:v>1.0999999999999943</c:v>
                </c:pt>
                <c:pt idx="1">
                  <c:v>0.52933527268949376</c:v>
                </c:pt>
                <c:pt idx="2">
                  <c:v>0.498458585934344</c:v>
                </c:pt>
                <c:pt idx="3">
                  <c:v>0.85417619846059267</c:v>
                </c:pt>
                <c:pt idx="4">
                  <c:v>0.96224886679218002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562304"/>
        <c:axId val="234563088"/>
      </c:barChart>
      <c:catAx>
        <c:axId val="2345623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4563088"/>
        <c:crosses val="autoZero"/>
        <c:auto val="1"/>
        <c:lblAlgn val="ctr"/>
        <c:lblOffset val="100"/>
        <c:noMultiLvlLbl val="0"/>
      </c:catAx>
      <c:valAx>
        <c:axId val="234563088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2345623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MIMO OTA Harmonized MU (worst case)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'Harmonization Summary'!$X$53</c:f>
              <c:strCache>
                <c:ptCount val="1"/>
                <c:pt idx="0">
                  <c:v>MPAC/RC</c:v>
                </c:pt>
              </c:strCache>
            </c:strRef>
          </c:tx>
          <c:invertIfNegative val="0"/>
          <c:cat>
            <c:strRef>
              <c:f>'Harmonization Summary'!$T$63:$T$67</c:f>
              <c:strCache>
                <c:ptCount val="5"/>
                <c:pt idx="0">
                  <c:v>Opt.A</c:v>
                </c:pt>
                <c:pt idx="1">
                  <c:v>Opt.B</c:v>
                </c:pt>
                <c:pt idx="2">
                  <c:v>Opt.C</c:v>
                </c:pt>
                <c:pt idx="3">
                  <c:v>Opt.D</c:v>
                </c:pt>
                <c:pt idx="4">
                  <c:v>Opt.E</c:v>
                </c:pt>
              </c:strCache>
            </c:strRef>
          </c:cat>
          <c:val>
            <c:numRef>
              <c:f>'Harmonization Summary'!$Y$53:$Y$57</c:f>
              <c:numCache>
                <c:formatCode>0.0</c:formatCode>
                <c:ptCount val="5"/>
                <c:pt idx="0">
                  <c:v>9.0500000000000007</c:v>
                </c:pt>
                <c:pt idx="1">
                  <c:v>8.3931482610943569</c:v>
                </c:pt>
                <c:pt idx="2">
                  <c:v>8.6596325668162031</c:v>
                </c:pt>
                <c:pt idx="3">
                  <c:v>5.6693593833883709</c:v>
                </c:pt>
                <c:pt idx="4">
                  <c:v>5.8640683952700128</c:v>
                </c:pt>
              </c:numCache>
            </c:numRef>
          </c:val>
        </c:ser>
        <c:ser>
          <c:idx val="1"/>
          <c:order val="1"/>
          <c:tx>
            <c:strRef>
              <c:f>'Harmonization Summary'!$X$58</c:f>
              <c:strCache>
                <c:ptCount val="1"/>
                <c:pt idx="0">
                  <c:v>MPAC/RC+CE</c:v>
                </c:pt>
              </c:strCache>
            </c:strRef>
          </c:tx>
          <c:invertIfNegative val="0"/>
          <c:cat>
            <c:strRef>
              <c:f>'Harmonization Summary'!$T$63:$T$67</c:f>
              <c:strCache>
                <c:ptCount val="5"/>
                <c:pt idx="0">
                  <c:v>Opt.A</c:v>
                </c:pt>
                <c:pt idx="1">
                  <c:v>Opt.B</c:v>
                </c:pt>
                <c:pt idx="2">
                  <c:v>Opt.C</c:v>
                </c:pt>
                <c:pt idx="3">
                  <c:v>Opt.D</c:v>
                </c:pt>
                <c:pt idx="4">
                  <c:v>Opt.E</c:v>
                </c:pt>
              </c:strCache>
            </c:strRef>
          </c:cat>
          <c:val>
            <c:numRef>
              <c:f>'Harmonization Summary'!$Y$58:$Y$62</c:f>
              <c:numCache>
                <c:formatCode>0.0</c:formatCode>
                <c:ptCount val="5"/>
                <c:pt idx="0">
                  <c:v>7.3900000000000023</c:v>
                </c:pt>
                <c:pt idx="1">
                  <c:v>7.0331482610943414</c:v>
                </c:pt>
                <c:pt idx="2">
                  <c:v>7.8996325668162104</c:v>
                </c:pt>
                <c:pt idx="3">
                  <c:v>6.8399347260185426</c:v>
                </c:pt>
                <c:pt idx="4">
                  <c:v>7.2040683952700153</c:v>
                </c:pt>
              </c:numCache>
            </c:numRef>
          </c:val>
        </c:ser>
        <c:ser>
          <c:idx val="2"/>
          <c:order val="2"/>
          <c:tx>
            <c:strRef>
              <c:f>'Harmonization Summary'!$X$63</c:f>
              <c:strCache>
                <c:ptCount val="1"/>
                <c:pt idx="0">
                  <c:v>MPAC/RTS</c:v>
                </c:pt>
              </c:strCache>
            </c:strRef>
          </c:tx>
          <c:invertIfNegative val="0"/>
          <c:cat>
            <c:strRef>
              <c:f>'Harmonization Summary'!$T$63:$T$67</c:f>
              <c:strCache>
                <c:ptCount val="5"/>
                <c:pt idx="0">
                  <c:v>Opt.A</c:v>
                </c:pt>
                <c:pt idx="1">
                  <c:v>Opt.B</c:v>
                </c:pt>
                <c:pt idx="2">
                  <c:v>Opt.C</c:v>
                </c:pt>
                <c:pt idx="3">
                  <c:v>Opt.D</c:v>
                </c:pt>
                <c:pt idx="4">
                  <c:v>Opt.E</c:v>
                </c:pt>
              </c:strCache>
            </c:strRef>
          </c:cat>
          <c:val>
            <c:numRef>
              <c:f>'Harmonization Summary'!$Y$63:$Y$67</c:f>
              <c:numCache>
                <c:formatCode>0.0</c:formatCode>
                <c:ptCount val="5"/>
                <c:pt idx="0">
                  <c:v>5.849999999999997</c:v>
                </c:pt>
                <c:pt idx="1">
                  <c:v>4.8149708065777643</c:v>
                </c:pt>
                <c:pt idx="2">
                  <c:v>4.8527669854841262</c:v>
                </c:pt>
                <c:pt idx="3">
                  <c:v>4.5761904253204362</c:v>
                </c:pt>
                <c:pt idx="4">
                  <c:v>4.7214984628149237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563480"/>
        <c:axId val="280624736"/>
      </c:barChart>
      <c:catAx>
        <c:axId val="234563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80624736"/>
        <c:crosses val="autoZero"/>
        <c:auto val="1"/>
        <c:lblAlgn val="ctr"/>
        <c:lblOffset val="100"/>
        <c:noMultiLvlLbl val="0"/>
      </c:catAx>
      <c:valAx>
        <c:axId val="280624736"/>
        <c:scaling>
          <c:orientation val="minMax"/>
          <c:max val="11"/>
          <c:min val="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234563480"/>
        <c:crosses val="autoZero"/>
        <c:crossBetween val="between"/>
        <c:majorUnit val="1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MIMO OTA Harmonization Sample</a:t>
            </a:r>
            <a:r>
              <a:rPr lang="en-US" baseline="0"/>
              <a:t> Size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'Harmonization Summary'!$X$53</c:f>
              <c:strCache>
                <c:ptCount val="1"/>
                <c:pt idx="0">
                  <c:v>MPAC/RC</c:v>
                </c:pt>
              </c:strCache>
            </c:strRef>
          </c:tx>
          <c:invertIfNegative val="0"/>
          <c:cat>
            <c:strRef>
              <c:f>'Harmonization Summary'!$T$63:$T$67</c:f>
              <c:strCache>
                <c:ptCount val="5"/>
                <c:pt idx="0">
                  <c:v>Opt.A</c:v>
                </c:pt>
                <c:pt idx="1">
                  <c:v>Opt.B</c:v>
                </c:pt>
                <c:pt idx="2">
                  <c:v>Opt.C</c:v>
                </c:pt>
                <c:pt idx="3">
                  <c:v>Opt.D</c:v>
                </c:pt>
                <c:pt idx="4">
                  <c:v>Opt.E</c:v>
                </c:pt>
              </c:strCache>
            </c:strRef>
          </c:cat>
          <c:val>
            <c:numRef>
              <c:f>'Harmonization Summary'!$AB$53:$AB$57</c:f>
              <c:numCache>
                <c:formatCode>0</c:formatCode>
                <c:ptCount val="5"/>
                <c:pt idx="0">
                  <c:v>81</c:v>
                </c:pt>
                <c:pt idx="1">
                  <c:v>27</c:v>
                </c:pt>
                <c:pt idx="2">
                  <c:v>27</c:v>
                </c:pt>
                <c:pt idx="3">
                  <c:v>14</c:v>
                </c:pt>
                <c:pt idx="4">
                  <c:v>14</c:v>
                </c:pt>
              </c:numCache>
            </c:numRef>
          </c:val>
        </c:ser>
        <c:ser>
          <c:idx val="1"/>
          <c:order val="1"/>
          <c:tx>
            <c:strRef>
              <c:f>'Harmonization Summary'!$X$58</c:f>
              <c:strCache>
                <c:ptCount val="1"/>
                <c:pt idx="0">
                  <c:v>MPAC/RC+CE</c:v>
                </c:pt>
              </c:strCache>
            </c:strRef>
          </c:tx>
          <c:invertIfNegative val="0"/>
          <c:cat>
            <c:strRef>
              <c:f>'Harmonization Summary'!$T$63:$T$67</c:f>
              <c:strCache>
                <c:ptCount val="5"/>
                <c:pt idx="0">
                  <c:v>Opt.A</c:v>
                </c:pt>
                <c:pt idx="1">
                  <c:v>Opt.B</c:v>
                </c:pt>
                <c:pt idx="2">
                  <c:v>Opt.C</c:v>
                </c:pt>
                <c:pt idx="3">
                  <c:v>Opt.D</c:v>
                </c:pt>
                <c:pt idx="4">
                  <c:v>Opt.E</c:v>
                </c:pt>
              </c:strCache>
            </c:strRef>
          </c:cat>
          <c:val>
            <c:numRef>
              <c:f>'Harmonization Summary'!$AB$58:$AB$62</c:f>
              <c:numCache>
                <c:formatCode>0</c:formatCode>
                <c:ptCount val="5"/>
                <c:pt idx="0">
                  <c:v>81</c:v>
                </c:pt>
                <c:pt idx="1">
                  <c:v>27</c:v>
                </c:pt>
                <c:pt idx="2">
                  <c:v>27</c:v>
                </c:pt>
                <c:pt idx="3">
                  <c:v>14</c:v>
                </c:pt>
                <c:pt idx="4">
                  <c:v>14</c:v>
                </c:pt>
              </c:numCache>
            </c:numRef>
          </c:val>
        </c:ser>
        <c:ser>
          <c:idx val="2"/>
          <c:order val="2"/>
          <c:tx>
            <c:strRef>
              <c:f>'Harmonization Summary'!$X$63</c:f>
              <c:strCache>
                <c:ptCount val="1"/>
                <c:pt idx="0">
                  <c:v>MPAC/RTS</c:v>
                </c:pt>
              </c:strCache>
            </c:strRef>
          </c:tx>
          <c:invertIfNegative val="0"/>
          <c:cat>
            <c:strRef>
              <c:f>'Harmonization Summary'!$T$63:$T$67</c:f>
              <c:strCache>
                <c:ptCount val="5"/>
                <c:pt idx="0">
                  <c:v>Opt.A</c:v>
                </c:pt>
                <c:pt idx="1">
                  <c:v>Opt.B</c:v>
                </c:pt>
                <c:pt idx="2">
                  <c:v>Opt.C</c:v>
                </c:pt>
                <c:pt idx="3">
                  <c:v>Opt.D</c:v>
                </c:pt>
                <c:pt idx="4">
                  <c:v>Opt.E</c:v>
                </c:pt>
              </c:strCache>
            </c:strRef>
          </c:cat>
          <c:val>
            <c:numRef>
              <c:f>'Harmonization Summary'!$AB$63:$AB$67</c:f>
              <c:numCache>
                <c:formatCode>0</c:formatCode>
                <c:ptCount val="5"/>
                <c:pt idx="0">
                  <c:v>42</c:v>
                </c:pt>
                <c:pt idx="1">
                  <c:v>14</c:v>
                </c:pt>
                <c:pt idx="2">
                  <c:v>14</c:v>
                </c:pt>
                <c:pt idx="3">
                  <c:v>7</c:v>
                </c:pt>
                <c:pt idx="4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0625912"/>
        <c:axId val="280627480"/>
      </c:barChart>
      <c:catAx>
        <c:axId val="280625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80627480"/>
        <c:crosses val="autoZero"/>
        <c:auto val="1"/>
        <c:lblAlgn val="ctr"/>
        <c:lblOffset val="100"/>
        <c:noMultiLvlLbl val="0"/>
      </c:catAx>
      <c:valAx>
        <c:axId val="28062748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8062591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CDF of residuals</a:t>
            </a:r>
            <a:r>
              <a:rPr lang="en-US" baseline="0"/>
              <a:t> at 70%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7171296296296296"/>
          <c:w val="0.88300240594925639"/>
          <c:h val="0.720887649460484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'Harmonization Summary'!$V$1</c:f>
              <c:strCache>
                <c:ptCount val="1"/>
                <c:pt idx="0">
                  <c:v>Opt.A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'Harmonization Summary'!$V$2:$V$12</c:f>
              <c:numCache>
                <c:formatCode>0.0</c:formatCode>
                <c:ptCount val="11"/>
                <c:pt idx="0">
                  <c:v>-5.5</c:v>
                </c:pt>
                <c:pt idx="1">
                  <c:v>-2.4699999999999998</c:v>
                </c:pt>
                <c:pt idx="2">
                  <c:v>-1.5999999999999943</c:v>
                </c:pt>
                <c:pt idx="3">
                  <c:v>-0.79999999999999716</c:v>
                </c:pt>
                <c:pt idx="4">
                  <c:v>-0.35999999999999316</c:v>
                </c:pt>
                <c:pt idx="5">
                  <c:v>0.34999999999999432</c:v>
                </c:pt>
                <c:pt idx="6">
                  <c:v>0.80000000000000571</c:v>
                </c:pt>
                <c:pt idx="7">
                  <c:v>1.4700000000000006</c:v>
                </c:pt>
                <c:pt idx="8">
                  <c:v>2.2999999999999972</c:v>
                </c:pt>
                <c:pt idx="9">
                  <c:v>3.9900000000000011</c:v>
                </c:pt>
                <c:pt idx="10">
                  <c:v>5.5</c:v>
                </c:pt>
              </c:numCache>
            </c:numRef>
          </c:xVal>
          <c:yVal>
            <c:numRef>
              <c:f>'Harmonization Summary'!$X$2:$X$12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'Harmonization Summary'!$W$1</c:f>
              <c:strCache>
                <c:ptCount val="1"/>
                <c:pt idx="0">
                  <c:v>Opt.B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'Harmonization Summary'!$W$2:$W$12</c:f>
              <c:numCache>
                <c:formatCode>0.0</c:formatCode>
                <c:ptCount val="11"/>
                <c:pt idx="0">
                  <c:v>-3.9605415576911156</c:v>
                </c:pt>
                <c:pt idx="1">
                  <c:v>-1.9552890913402918</c:v>
                </c:pt>
                <c:pt idx="2">
                  <c:v>-0.94911402946653145</c:v>
                </c:pt>
                <c:pt idx="3">
                  <c:v>-0.63144978331940527</c:v>
                </c:pt>
                <c:pt idx="4">
                  <c:v>-0.17642464321171483</c:v>
                </c:pt>
                <c:pt idx="5">
                  <c:v>0.35403322381110769</c:v>
                </c:pt>
                <c:pt idx="6">
                  <c:v>0.65066493905333411</c:v>
                </c:pt>
                <c:pt idx="7">
                  <c:v>0.72428864576445307</c:v>
                </c:pt>
                <c:pt idx="8">
                  <c:v>1.3637325333442951</c:v>
                </c:pt>
                <c:pt idx="9">
                  <c:v>3.1521999557768119</c:v>
                </c:pt>
                <c:pt idx="10">
                  <c:v>4.119359383388371</c:v>
                </c:pt>
              </c:numCache>
            </c:numRef>
          </c:xVal>
          <c:yVal>
            <c:numRef>
              <c:f>'Harmonization Summary'!$X$2:$X$12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625128"/>
        <c:axId val="280626304"/>
      </c:scatterChart>
      <c:valAx>
        <c:axId val="280625128"/>
        <c:scaling>
          <c:orientation val="minMax"/>
          <c:max val="1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626304"/>
        <c:crosses val="autoZero"/>
        <c:crossBetween val="midCat"/>
      </c:valAx>
      <c:valAx>
        <c:axId val="28062630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625128"/>
        <c:crossesAt val="-1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059711286089253"/>
          <c:y val="0.29708260425780109"/>
          <c:w val="0.14218066491688539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CDF of residuals</a:t>
            </a:r>
            <a:r>
              <a:rPr lang="en-US" baseline="0"/>
              <a:t> at 95%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7171296296296296"/>
          <c:w val="0.88300240594925639"/>
          <c:h val="0.720887649460484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'Harmonization Summary'!$V$18</c:f>
              <c:strCache>
                <c:ptCount val="1"/>
                <c:pt idx="0">
                  <c:v>Opt.A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'Harmonization Summary'!$V$19:$V$29</c:f>
              <c:numCache>
                <c:formatCode>0.0</c:formatCode>
                <c:ptCount val="11"/>
                <c:pt idx="0">
                  <c:v>-7.5</c:v>
                </c:pt>
                <c:pt idx="1">
                  <c:v>-3.5899999999999945</c:v>
                </c:pt>
                <c:pt idx="2">
                  <c:v>-2.4799999999999893</c:v>
                </c:pt>
                <c:pt idx="3">
                  <c:v>-1.5</c:v>
                </c:pt>
                <c:pt idx="4">
                  <c:v>-0.7599999999999989</c:v>
                </c:pt>
                <c:pt idx="5">
                  <c:v>-0.19999999999999574</c:v>
                </c:pt>
                <c:pt idx="6">
                  <c:v>5.9999999999996022E-2</c:v>
                </c:pt>
                <c:pt idx="7">
                  <c:v>0.869999999999992</c:v>
                </c:pt>
                <c:pt idx="8">
                  <c:v>1.5800000000000052</c:v>
                </c:pt>
                <c:pt idx="9">
                  <c:v>2.2899999999999983</c:v>
                </c:pt>
                <c:pt idx="10">
                  <c:v>3.8999999999999915</c:v>
                </c:pt>
              </c:numCache>
            </c:numRef>
          </c:xVal>
          <c:yVal>
            <c:numRef>
              <c:f>'Harmonization Summary'!$X$19:$X$29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'Harmonization Summary'!$W$18</c:f>
              <c:strCache>
                <c:ptCount val="1"/>
                <c:pt idx="0">
                  <c:v>Opt.B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'Harmonization Summary'!$W$19:$W$29</c:f>
              <c:numCache>
                <c:formatCode>0.0</c:formatCode>
                <c:ptCount val="11"/>
                <c:pt idx="0">
                  <c:v>-6.042289265131771</c:v>
                </c:pt>
                <c:pt idx="1">
                  <c:v>-4.3913574335957195</c:v>
                </c:pt>
                <c:pt idx="2">
                  <c:v>-2.1584411024233594</c:v>
                </c:pt>
                <c:pt idx="3">
                  <c:v>-0.84584341921316053</c:v>
                </c:pt>
                <c:pt idx="4">
                  <c:v>-0.40590112759300612</c:v>
                </c:pt>
                <c:pt idx="5">
                  <c:v>0</c:v>
                </c:pt>
                <c:pt idx="6">
                  <c:v>0.1395206849680278</c:v>
                </c:pt>
                <c:pt idx="7">
                  <c:v>0.41966982904202843</c:v>
                </c:pt>
                <c:pt idx="8">
                  <c:v>0.57253885332226273</c:v>
                </c:pt>
                <c:pt idx="9">
                  <c:v>1.2561287022642558</c:v>
                </c:pt>
                <c:pt idx="10">
                  <c:v>2.4095393990796197</c:v>
                </c:pt>
              </c:numCache>
            </c:numRef>
          </c:xVal>
          <c:yVal>
            <c:numRef>
              <c:f>'Harmonization Summary'!$X$19:$X$29</c:f>
              <c:numCache>
                <c:formatCode>0.0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622384"/>
        <c:axId val="280622776"/>
      </c:scatterChart>
      <c:valAx>
        <c:axId val="280622384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622776"/>
        <c:crosses val="autoZero"/>
        <c:crossBetween val="midCat"/>
      </c:valAx>
      <c:valAx>
        <c:axId val="2806227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622384"/>
        <c:crossesAt val="-1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059711286089253"/>
          <c:y val="0.29708260425780109"/>
          <c:w val="0.14218066491688539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9429656068077989E-2"/>
          <c:y val="0.10600927710298368"/>
          <c:w val="0.8987057067693528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 ADTF'!$J$2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ADTF'!$I$4:$I$30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ADTF'!$J$4:$J$30</c:f>
              <c:numCache>
                <c:formatCode>General</c:formatCode>
                <c:ptCount val="27"/>
                <c:pt idx="0">
                  <c:v>0</c:v>
                </c:pt>
                <c:pt idx="1">
                  <c:v>130.43</c:v>
                </c:pt>
                <c:pt idx="2">
                  <c:v>596.48</c:v>
                </c:pt>
                <c:pt idx="3">
                  <c:v>1101.83</c:v>
                </c:pt>
                <c:pt idx="4">
                  <c:v>1652.93</c:v>
                </c:pt>
                <c:pt idx="5">
                  <c:v>2305.08</c:v>
                </c:pt>
                <c:pt idx="6">
                  <c:v>3259.92</c:v>
                </c:pt>
                <c:pt idx="7">
                  <c:v>4701.0200000000004</c:v>
                </c:pt>
                <c:pt idx="8">
                  <c:v>5777.79</c:v>
                </c:pt>
                <c:pt idx="9">
                  <c:v>7068.85</c:v>
                </c:pt>
                <c:pt idx="10">
                  <c:v>9311.1</c:v>
                </c:pt>
                <c:pt idx="11">
                  <c:v>12669.49</c:v>
                </c:pt>
                <c:pt idx="12">
                  <c:v>15445.87</c:v>
                </c:pt>
                <c:pt idx="13">
                  <c:v>18093.650000000001</c:v>
                </c:pt>
                <c:pt idx="14">
                  <c:v>20973.4</c:v>
                </c:pt>
                <c:pt idx="15">
                  <c:v>23039.24</c:v>
                </c:pt>
                <c:pt idx="16">
                  <c:v>25293.119999999999</c:v>
                </c:pt>
                <c:pt idx="17">
                  <c:v>28124.48</c:v>
                </c:pt>
                <c:pt idx="18">
                  <c:v>30182.68</c:v>
                </c:pt>
                <c:pt idx="19">
                  <c:v>31829.69</c:v>
                </c:pt>
                <c:pt idx="20">
                  <c:v>32292.42</c:v>
                </c:pt>
                <c:pt idx="21">
                  <c:v>32916.699999999997</c:v>
                </c:pt>
                <c:pt idx="22">
                  <c:v>33312.76</c:v>
                </c:pt>
                <c:pt idx="23">
                  <c:v>33762.76</c:v>
                </c:pt>
                <c:pt idx="24">
                  <c:v>34301.550000000003</c:v>
                </c:pt>
                <c:pt idx="25">
                  <c:v>34724.18</c:v>
                </c:pt>
                <c:pt idx="26">
                  <c:v>35336.35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 ADTF'!$K$2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ADTF'!$I$4:$I$30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ADTF'!$K$4:$K$30</c:f>
              <c:numCache>
                <c:formatCode>General</c:formatCode>
                <c:ptCount val="27"/>
                <c:pt idx="0">
                  <c:v>0</c:v>
                </c:pt>
                <c:pt idx="1">
                  <c:v>18.47</c:v>
                </c:pt>
                <c:pt idx="2">
                  <c:v>498.6</c:v>
                </c:pt>
                <c:pt idx="3">
                  <c:v>894.52</c:v>
                </c:pt>
                <c:pt idx="4">
                  <c:v>1820.28</c:v>
                </c:pt>
                <c:pt idx="5">
                  <c:v>2448.4699999999998</c:v>
                </c:pt>
                <c:pt idx="6">
                  <c:v>3261.25</c:v>
                </c:pt>
                <c:pt idx="7">
                  <c:v>4733.1099999999997</c:v>
                </c:pt>
                <c:pt idx="8">
                  <c:v>6027.32</c:v>
                </c:pt>
                <c:pt idx="9">
                  <c:v>7212.96</c:v>
                </c:pt>
                <c:pt idx="10">
                  <c:v>10498.72</c:v>
                </c:pt>
                <c:pt idx="11">
                  <c:v>14009.43</c:v>
                </c:pt>
                <c:pt idx="12">
                  <c:v>16395.59</c:v>
                </c:pt>
                <c:pt idx="13">
                  <c:v>18905.990000000002</c:v>
                </c:pt>
                <c:pt idx="14">
                  <c:v>20696.419999999998</c:v>
                </c:pt>
                <c:pt idx="15">
                  <c:v>23006.32</c:v>
                </c:pt>
                <c:pt idx="16">
                  <c:v>24480.05</c:v>
                </c:pt>
                <c:pt idx="17">
                  <c:v>27630.12</c:v>
                </c:pt>
                <c:pt idx="18">
                  <c:v>29993.48</c:v>
                </c:pt>
                <c:pt idx="19">
                  <c:v>31333.68</c:v>
                </c:pt>
                <c:pt idx="20">
                  <c:v>32308.51</c:v>
                </c:pt>
                <c:pt idx="21">
                  <c:v>33110.629999999997</c:v>
                </c:pt>
                <c:pt idx="22">
                  <c:v>33477.06</c:v>
                </c:pt>
                <c:pt idx="23">
                  <c:v>33761.54</c:v>
                </c:pt>
                <c:pt idx="24">
                  <c:v>34311.269999999997</c:v>
                </c:pt>
                <c:pt idx="25">
                  <c:v>34956.07</c:v>
                </c:pt>
                <c:pt idx="26">
                  <c:v>35382.65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 ADTF'!$L$2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ADTF'!$I$4:$I$30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ADTF'!$L$4:$L$30</c:f>
              <c:numCache>
                <c:formatCode>General</c:formatCode>
                <c:ptCount val="27"/>
                <c:pt idx="0">
                  <c:v>21.26</c:v>
                </c:pt>
                <c:pt idx="1">
                  <c:v>302.91000000000003</c:v>
                </c:pt>
                <c:pt idx="2">
                  <c:v>730.12</c:v>
                </c:pt>
                <c:pt idx="3">
                  <c:v>1110.31</c:v>
                </c:pt>
                <c:pt idx="4">
                  <c:v>2168.5700000000002</c:v>
                </c:pt>
                <c:pt idx="5">
                  <c:v>2691.82</c:v>
                </c:pt>
                <c:pt idx="6">
                  <c:v>3622.02</c:v>
                </c:pt>
                <c:pt idx="7">
                  <c:v>4815.37</c:v>
                </c:pt>
                <c:pt idx="8">
                  <c:v>6079.5</c:v>
                </c:pt>
                <c:pt idx="9">
                  <c:v>7923.73</c:v>
                </c:pt>
                <c:pt idx="10">
                  <c:v>10148.58</c:v>
                </c:pt>
                <c:pt idx="11">
                  <c:v>12661.66</c:v>
                </c:pt>
                <c:pt idx="12">
                  <c:v>15628.35</c:v>
                </c:pt>
                <c:pt idx="13">
                  <c:v>17781.490000000002</c:v>
                </c:pt>
                <c:pt idx="14">
                  <c:v>20990.84</c:v>
                </c:pt>
                <c:pt idx="15">
                  <c:v>23456.19</c:v>
                </c:pt>
                <c:pt idx="16">
                  <c:v>25694.9</c:v>
                </c:pt>
                <c:pt idx="17">
                  <c:v>28738.78</c:v>
                </c:pt>
                <c:pt idx="18">
                  <c:v>30429.64</c:v>
                </c:pt>
                <c:pt idx="19">
                  <c:v>31686.42</c:v>
                </c:pt>
                <c:pt idx="20">
                  <c:v>32467.72</c:v>
                </c:pt>
                <c:pt idx="21">
                  <c:v>33421.230000000003</c:v>
                </c:pt>
                <c:pt idx="22">
                  <c:v>33656.49</c:v>
                </c:pt>
                <c:pt idx="23">
                  <c:v>33955.58</c:v>
                </c:pt>
                <c:pt idx="24">
                  <c:v>34331.199999999997</c:v>
                </c:pt>
                <c:pt idx="25">
                  <c:v>34940.550000000003</c:v>
                </c:pt>
                <c:pt idx="26">
                  <c:v>35379.75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 ADTF'!$M$2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ADTF'!$I$4:$I$30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ADTF'!$M$4:$M$30</c:f>
              <c:numCache>
                <c:formatCode>General</c:formatCode>
                <c:ptCount val="27"/>
                <c:pt idx="0">
                  <c:v>0</c:v>
                </c:pt>
                <c:pt idx="1">
                  <c:v>50.91</c:v>
                </c:pt>
                <c:pt idx="2">
                  <c:v>519.70000000000005</c:v>
                </c:pt>
                <c:pt idx="3">
                  <c:v>642.74</c:v>
                </c:pt>
                <c:pt idx="4">
                  <c:v>1545.21</c:v>
                </c:pt>
                <c:pt idx="5">
                  <c:v>2298.46</c:v>
                </c:pt>
                <c:pt idx="6">
                  <c:v>2866.3</c:v>
                </c:pt>
                <c:pt idx="7">
                  <c:v>4139.95</c:v>
                </c:pt>
                <c:pt idx="8">
                  <c:v>5588.22</c:v>
                </c:pt>
                <c:pt idx="9">
                  <c:v>6847.15</c:v>
                </c:pt>
                <c:pt idx="10">
                  <c:v>8344.33</c:v>
                </c:pt>
                <c:pt idx="11">
                  <c:v>10545</c:v>
                </c:pt>
                <c:pt idx="12">
                  <c:v>13523.76</c:v>
                </c:pt>
                <c:pt idx="13">
                  <c:v>16203.16</c:v>
                </c:pt>
                <c:pt idx="14">
                  <c:v>18580.400000000001</c:v>
                </c:pt>
                <c:pt idx="15">
                  <c:v>21607.68</c:v>
                </c:pt>
                <c:pt idx="16">
                  <c:v>25188.94</c:v>
                </c:pt>
                <c:pt idx="17">
                  <c:v>27236.04</c:v>
                </c:pt>
                <c:pt idx="18">
                  <c:v>29293.7</c:v>
                </c:pt>
                <c:pt idx="19">
                  <c:v>30962.99</c:v>
                </c:pt>
                <c:pt idx="20">
                  <c:v>32367.08</c:v>
                </c:pt>
                <c:pt idx="21">
                  <c:v>32556.97</c:v>
                </c:pt>
                <c:pt idx="22">
                  <c:v>33335.370000000003</c:v>
                </c:pt>
                <c:pt idx="23">
                  <c:v>33651.72</c:v>
                </c:pt>
                <c:pt idx="24">
                  <c:v>33871.69</c:v>
                </c:pt>
                <c:pt idx="25">
                  <c:v>34442.31</c:v>
                </c:pt>
                <c:pt idx="26">
                  <c:v>34696.019999999997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 ADTF'!$N$2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ADTF'!$I$4:$I$30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ADTF'!$N$4:$N$30</c:f>
              <c:numCache>
                <c:formatCode>General</c:formatCode>
                <c:ptCount val="27"/>
                <c:pt idx="0">
                  <c:v>211.29</c:v>
                </c:pt>
                <c:pt idx="1">
                  <c:v>300.23</c:v>
                </c:pt>
                <c:pt idx="2">
                  <c:v>568.65</c:v>
                </c:pt>
                <c:pt idx="3">
                  <c:v>838.62</c:v>
                </c:pt>
                <c:pt idx="4">
                  <c:v>1462.69</c:v>
                </c:pt>
                <c:pt idx="5">
                  <c:v>1911.67</c:v>
                </c:pt>
                <c:pt idx="6">
                  <c:v>3041.52</c:v>
                </c:pt>
                <c:pt idx="7">
                  <c:v>3721.8</c:v>
                </c:pt>
                <c:pt idx="8">
                  <c:v>5428.77</c:v>
                </c:pt>
                <c:pt idx="9">
                  <c:v>7249.83</c:v>
                </c:pt>
                <c:pt idx="10">
                  <c:v>9768.9500000000007</c:v>
                </c:pt>
                <c:pt idx="11">
                  <c:v>13740.63</c:v>
                </c:pt>
                <c:pt idx="12">
                  <c:v>17288.47</c:v>
                </c:pt>
                <c:pt idx="13">
                  <c:v>19721.37</c:v>
                </c:pt>
                <c:pt idx="14">
                  <c:v>23256.06</c:v>
                </c:pt>
                <c:pt idx="15">
                  <c:v>26659.55</c:v>
                </c:pt>
                <c:pt idx="16">
                  <c:v>30011.97</c:v>
                </c:pt>
                <c:pt idx="17">
                  <c:v>31080.32</c:v>
                </c:pt>
                <c:pt idx="18">
                  <c:v>31999.51</c:v>
                </c:pt>
                <c:pt idx="19">
                  <c:v>32792.75</c:v>
                </c:pt>
                <c:pt idx="20">
                  <c:v>33941.879999999997</c:v>
                </c:pt>
                <c:pt idx="21">
                  <c:v>34611.94</c:v>
                </c:pt>
                <c:pt idx="22">
                  <c:v>34833.599999999999</c:v>
                </c:pt>
                <c:pt idx="23">
                  <c:v>34946</c:v>
                </c:pt>
                <c:pt idx="24">
                  <c:v>35152.04</c:v>
                </c:pt>
                <c:pt idx="25">
                  <c:v>35419.040000000001</c:v>
                </c:pt>
                <c:pt idx="26">
                  <c:v>35423.18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 ADTF'!$D$2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ADTF'!$A$4:$A$20</c:f>
              <c:numCache>
                <c:formatCode>0.00</c:formatCode>
                <c:ptCount val="17"/>
                <c:pt idx="0">
                  <c:v>-108.23</c:v>
                </c:pt>
                <c:pt idx="1">
                  <c:v>-107.73</c:v>
                </c:pt>
                <c:pt idx="2">
                  <c:v>-107.23</c:v>
                </c:pt>
                <c:pt idx="3">
                  <c:v>-106.73</c:v>
                </c:pt>
                <c:pt idx="4">
                  <c:v>-106.23</c:v>
                </c:pt>
                <c:pt idx="5">
                  <c:v>-105.73</c:v>
                </c:pt>
                <c:pt idx="6">
                  <c:v>-105.23</c:v>
                </c:pt>
                <c:pt idx="7">
                  <c:v>-104.73</c:v>
                </c:pt>
                <c:pt idx="8">
                  <c:v>-104.23</c:v>
                </c:pt>
                <c:pt idx="9">
                  <c:v>-103.73</c:v>
                </c:pt>
                <c:pt idx="10">
                  <c:v>-103.23</c:v>
                </c:pt>
                <c:pt idx="11">
                  <c:v>-102.73</c:v>
                </c:pt>
                <c:pt idx="12">
                  <c:v>-102.23</c:v>
                </c:pt>
                <c:pt idx="13">
                  <c:v>-101.73</c:v>
                </c:pt>
                <c:pt idx="14">
                  <c:v>-101.23</c:v>
                </c:pt>
                <c:pt idx="15">
                  <c:v>-100.73</c:v>
                </c:pt>
                <c:pt idx="16">
                  <c:v>-100.23</c:v>
                </c:pt>
              </c:numCache>
            </c:numRef>
          </c:xVal>
          <c:yVal>
            <c:numRef>
              <c:f>'RC ADTF'!$B$4:$B$20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'RC ADTF'!$E$2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 ADTF'!$A$4:$A$20</c:f>
              <c:numCache>
                <c:formatCode>0.00</c:formatCode>
                <c:ptCount val="17"/>
                <c:pt idx="0">
                  <c:v>-108.23</c:v>
                </c:pt>
                <c:pt idx="1">
                  <c:v>-107.73</c:v>
                </c:pt>
                <c:pt idx="2">
                  <c:v>-107.23</c:v>
                </c:pt>
                <c:pt idx="3">
                  <c:v>-106.73</c:v>
                </c:pt>
                <c:pt idx="4">
                  <c:v>-106.23</c:v>
                </c:pt>
                <c:pt idx="5">
                  <c:v>-105.73</c:v>
                </c:pt>
                <c:pt idx="6">
                  <c:v>-105.23</c:v>
                </c:pt>
                <c:pt idx="7">
                  <c:v>-104.73</c:v>
                </c:pt>
                <c:pt idx="8">
                  <c:v>-104.23</c:v>
                </c:pt>
                <c:pt idx="9">
                  <c:v>-103.73</c:v>
                </c:pt>
                <c:pt idx="10">
                  <c:v>-103.23</c:v>
                </c:pt>
                <c:pt idx="11">
                  <c:v>-102.73</c:v>
                </c:pt>
                <c:pt idx="12">
                  <c:v>-102.23</c:v>
                </c:pt>
                <c:pt idx="13">
                  <c:v>-101.73</c:v>
                </c:pt>
                <c:pt idx="14">
                  <c:v>-101.23</c:v>
                </c:pt>
                <c:pt idx="15">
                  <c:v>-100.73</c:v>
                </c:pt>
                <c:pt idx="16">
                  <c:v>-100.23</c:v>
                </c:pt>
              </c:numCache>
            </c:numRef>
          </c:xVal>
          <c:yVal>
            <c:numRef>
              <c:f>'RC ADTF'!$E$4:$E$20</c:f>
              <c:numCache>
                <c:formatCode>General</c:formatCode>
                <c:ptCount val="17"/>
                <c:pt idx="0">
                  <c:v>13173.29</c:v>
                </c:pt>
                <c:pt idx="1">
                  <c:v>17808.68</c:v>
                </c:pt>
                <c:pt idx="2">
                  <c:v>21718.79</c:v>
                </c:pt>
                <c:pt idx="3">
                  <c:v>23830.68</c:v>
                </c:pt>
                <c:pt idx="4">
                  <c:v>27053.71</c:v>
                </c:pt>
                <c:pt idx="5">
                  <c:v>28867.63</c:v>
                </c:pt>
                <c:pt idx="6">
                  <c:v>30685.439999999999</c:v>
                </c:pt>
                <c:pt idx="7">
                  <c:v>31429.18</c:v>
                </c:pt>
                <c:pt idx="8">
                  <c:v>32268.95</c:v>
                </c:pt>
                <c:pt idx="9">
                  <c:v>33575.21</c:v>
                </c:pt>
                <c:pt idx="10">
                  <c:v>33657.15</c:v>
                </c:pt>
                <c:pt idx="11">
                  <c:v>34208.26</c:v>
                </c:pt>
                <c:pt idx="12">
                  <c:v>34752.339999999997</c:v>
                </c:pt>
                <c:pt idx="13">
                  <c:v>34888.089999999997</c:v>
                </c:pt>
                <c:pt idx="14">
                  <c:v>34985.339999999997</c:v>
                </c:pt>
                <c:pt idx="15">
                  <c:v>35280.6</c:v>
                </c:pt>
                <c:pt idx="16">
                  <c:v>35330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 ADTF'!$F$2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 ADTF'!$A$4:$A$20</c:f>
              <c:numCache>
                <c:formatCode>0.00</c:formatCode>
                <c:ptCount val="17"/>
                <c:pt idx="0">
                  <c:v>-108.23</c:v>
                </c:pt>
                <c:pt idx="1">
                  <c:v>-107.73</c:v>
                </c:pt>
                <c:pt idx="2">
                  <c:v>-107.23</c:v>
                </c:pt>
                <c:pt idx="3">
                  <c:v>-106.73</c:v>
                </c:pt>
                <c:pt idx="4">
                  <c:v>-106.23</c:v>
                </c:pt>
                <c:pt idx="5">
                  <c:v>-105.73</c:v>
                </c:pt>
                <c:pt idx="6">
                  <c:v>-105.23</c:v>
                </c:pt>
                <c:pt idx="7">
                  <c:v>-104.73</c:v>
                </c:pt>
                <c:pt idx="8">
                  <c:v>-104.23</c:v>
                </c:pt>
                <c:pt idx="9">
                  <c:v>-103.73</c:v>
                </c:pt>
                <c:pt idx="10">
                  <c:v>-103.23</c:v>
                </c:pt>
                <c:pt idx="11">
                  <c:v>-102.73</c:v>
                </c:pt>
                <c:pt idx="12">
                  <c:v>-102.23</c:v>
                </c:pt>
                <c:pt idx="13">
                  <c:v>-101.73</c:v>
                </c:pt>
                <c:pt idx="14">
                  <c:v>-101.23</c:v>
                </c:pt>
                <c:pt idx="15">
                  <c:v>-100.73</c:v>
                </c:pt>
                <c:pt idx="16">
                  <c:v>-100.23</c:v>
                </c:pt>
              </c:numCache>
            </c:numRef>
          </c:xVal>
          <c:yVal>
            <c:numRef>
              <c:f>'RC ADTF'!$F$4:$F$20</c:f>
              <c:numCache>
                <c:formatCode>General</c:formatCode>
                <c:ptCount val="17"/>
                <c:pt idx="1">
                  <c:v>17222.04</c:v>
                </c:pt>
                <c:pt idx="2">
                  <c:v>20057.14</c:v>
                </c:pt>
                <c:pt idx="3">
                  <c:v>24122.66</c:v>
                </c:pt>
                <c:pt idx="4">
                  <c:v>26886.75</c:v>
                </c:pt>
                <c:pt idx="5">
                  <c:v>29003.48</c:v>
                </c:pt>
                <c:pt idx="6">
                  <c:v>30562.400000000001</c:v>
                </c:pt>
                <c:pt idx="7">
                  <c:v>31763.71</c:v>
                </c:pt>
                <c:pt idx="8">
                  <c:v>32978.79</c:v>
                </c:pt>
                <c:pt idx="9">
                  <c:v>33634.19</c:v>
                </c:pt>
                <c:pt idx="10">
                  <c:v>34080.9</c:v>
                </c:pt>
                <c:pt idx="11">
                  <c:v>34458.28</c:v>
                </c:pt>
                <c:pt idx="12">
                  <c:v>34996.75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 ADTF'!$G$2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 ADTF'!$A$4:$A$20</c:f>
              <c:numCache>
                <c:formatCode>0.00</c:formatCode>
                <c:ptCount val="17"/>
                <c:pt idx="0">
                  <c:v>-108.23</c:v>
                </c:pt>
                <c:pt idx="1">
                  <c:v>-107.73</c:v>
                </c:pt>
                <c:pt idx="2">
                  <c:v>-107.23</c:v>
                </c:pt>
                <c:pt idx="3">
                  <c:v>-106.73</c:v>
                </c:pt>
                <c:pt idx="4">
                  <c:v>-106.23</c:v>
                </c:pt>
                <c:pt idx="5">
                  <c:v>-105.73</c:v>
                </c:pt>
                <c:pt idx="6">
                  <c:v>-105.23</c:v>
                </c:pt>
                <c:pt idx="7">
                  <c:v>-104.73</c:v>
                </c:pt>
                <c:pt idx="8">
                  <c:v>-104.23</c:v>
                </c:pt>
                <c:pt idx="9">
                  <c:v>-103.73</c:v>
                </c:pt>
                <c:pt idx="10">
                  <c:v>-103.23</c:v>
                </c:pt>
                <c:pt idx="11">
                  <c:v>-102.73</c:v>
                </c:pt>
                <c:pt idx="12">
                  <c:v>-102.23</c:v>
                </c:pt>
                <c:pt idx="13">
                  <c:v>-101.73</c:v>
                </c:pt>
                <c:pt idx="14">
                  <c:v>-101.23</c:v>
                </c:pt>
                <c:pt idx="15">
                  <c:v>-100.73</c:v>
                </c:pt>
                <c:pt idx="16">
                  <c:v>-100.23</c:v>
                </c:pt>
              </c:numCache>
            </c:numRef>
          </c:xVal>
          <c:yVal>
            <c:numRef>
              <c:f>'RC ADTF'!$G$4:$G$20</c:f>
              <c:numCache>
                <c:formatCode>General</c:formatCode>
                <c:ptCount val="17"/>
                <c:pt idx="1">
                  <c:v>17281.240000000002</c:v>
                </c:pt>
                <c:pt idx="2">
                  <c:v>20527.97</c:v>
                </c:pt>
                <c:pt idx="3">
                  <c:v>23469.41</c:v>
                </c:pt>
                <c:pt idx="4">
                  <c:v>26690.03</c:v>
                </c:pt>
                <c:pt idx="5">
                  <c:v>29019.41</c:v>
                </c:pt>
                <c:pt idx="6">
                  <c:v>29574.29</c:v>
                </c:pt>
                <c:pt idx="7">
                  <c:v>31676.84</c:v>
                </c:pt>
                <c:pt idx="8">
                  <c:v>32499.69</c:v>
                </c:pt>
                <c:pt idx="9">
                  <c:v>33605.57</c:v>
                </c:pt>
                <c:pt idx="10">
                  <c:v>33882.800000000003</c:v>
                </c:pt>
                <c:pt idx="11">
                  <c:v>34360.589999999997</c:v>
                </c:pt>
                <c:pt idx="12">
                  <c:v>34819.29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 ADTF'!$H$2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 ADTF'!$A$4:$A$20</c:f>
              <c:numCache>
                <c:formatCode>0.00</c:formatCode>
                <c:ptCount val="17"/>
                <c:pt idx="0">
                  <c:v>-108.23</c:v>
                </c:pt>
                <c:pt idx="1">
                  <c:v>-107.73</c:v>
                </c:pt>
                <c:pt idx="2">
                  <c:v>-107.23</c:v>
                </c:pt>
                <c:pt idx="3">
                  <c:v>-106.73</c:v>
                </c:pt>
                <c:pt idx="4">
                  <c:v>-106.23</c:v>
                </c:pt>
                <c:pt idx="5">
                  <c:v>-105.73</c:v>
                </c:pt>
                <c:pt idx="6">
                  <c:v>-105.23</c:v>
                </c:pt>
                <c:pt idx="7">
                  <c:v>-104.73</c:v>
                </c:pt>
                <c:pt idx="8">
                  <c:v>-104.23</c:v>
                </c:pt>
                <c:pt idx="9">
                  <c:v>-103.73</c:v>
                </c:pt>
                <c:pt idx="10">
                  <c:v>-103.23</c:v>
                </c:pt>
                <c:pt idx="11">
                  <c:v>-102.73</c:v>
                </c:pt>
                <c:pt idx="12">
                  <c:v>-102.23</c:v>
                </c:pt>
                <c:pt idx="13">
                  <c:v>-101.73</c:v>
                </c:pt>
                <c:pt idx="14">
                  <c:v>-101.23</c:v>
                </c:pt>
                <c:pt idx="15">
                  <c:v>-100.73</c:v>
                </c:pt>
                <c:pt idx="16">
                  <c:v>-100.23</c:v>
                </c:pt>
              </c:numCache>
            </c:numRef>
          </c:xVal>
          <c:yVal>
            <c:numRef>
              <c:f>'RC ADTF'!$H$4:$H$20</c:f>
              <c:numCache>
                <c:formatCode>General</c:formatCode>
                <c:ptCount val="17"/>
                <c:pt idx="1">
                  <c:v>13637.74</c:v>
                </c:pt>
                <c:pt idx="2">
                  <c:v>18830.169999999998</c:v>
                </c:pt>
                <c:pt idx="3">
                  <c:v>21262.2</c:v>
                </c:pt>
                <c:pt idx="4">
                  <c:v>22923.599999999999</c:v>
                </c:pt>
                <c:pt idx="5">
                  <c:v>26033.599999999999</c:v>
                </c:pt>
                <c:pt idx="6">
                  <c:v>28272.7</c:v>
                </c:pt>
                <c:pt idx="7">
                  <c:v>29962.38</c:v>
                </c:pt>
                <c:pt idx="8">
                  <c:v>30615.06</c:v>
                </c:pt>
                <c:pt idx="9">
                  <c:v>32680.18</c:v>
                </c:pt>
                <c:pt idx="10">
                  <c:v>33781.800000000003</c:v>
                </c:pt>
                <c:pt idx="11">
                  <c:v>34327.47</c:v>
                </c:pt>
                <c:pt idx="12">
                  <c:v>34599.29</c:v>
                </c:pt>
                <c:pt idx="13">
                  <c:v>34847.58</c:v>
                </c:pt>
                <c:pt idx="14">
                  <c:v>35034.769999999997</c:v>
                </c:pt>
                <c:pt idx="15">
                  <c:v>35236.1</c:v>
                </c:pt>
                <c:pt idx="16">
                  <c:v>35089.29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625520"/>
        <c:axId val="280623952"/>
      </c:scatterChart>
      <c:valAx>
        <c:axId val="280625520"/>
        <c:scaling>
          <c:orientation val="minMax"/>
          <c:max val="-100"/>
          <c:min val="-1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623952"/>
        <c:crosses val="autoZero"/>
        <c:crossBetween val="midCat"/>
      </c:valAx>
      <c:valAx>
        <c:axId val="280623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625520"/>
        <c:crossesAt val="-113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391966025706004"/>
          <c:y val="0.38816827160976047"/>
          <c:w val="0.11196963040564135"/>
          <c:h val="0.462490340237289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 ADTF'!$J$40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ADTF'!$I$42:$I$68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ADTF'!$J$42:$J$68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164.85</c:v>
                </c:pt>
                <c:pt idx="5">
                  <c:v>636.79999999999995</c:v>
                </c:pt>
                <c:pt idx="6">
                  <c:v>954.49</c:v>
                </c:pt>
                <c:pt idx="7">
                  <c:v>1358.7</c:v>
                </c:pt>
                <c:pt idx="8">
                  <c:v>2120.58</c:v>
                </c:pt>
                <c:pt idx="9">
                  <c:v>3614.34</c:v>
                </c:pt>
                <c:pt idx="10">
                  <c:v>5178.92</c:v>
                </c:pt>
                <c:pt idx="11">
                  <c:v>6952.2</c:v>
                </c:pt>
                <c:pt idx="12">
                  <c:v>9086.89</c:v>
                </c:pt>
                <c:pt idx="13">
                  <c:v>11461.91</c:v>
                </c:pt>
                <c:pt idx="14">
                  <c:v>16249.72</c:v>
                </c:pt>
                <c:pt idx="15">
                  <c:v>20079.27</c:v>
                </c:pt>
                <c:pt idx="16">
                  <c:v>23173.41</c:v>
                </c:pt>
                <c:pt idx="17">
                  <c:v>25964.240000000002</c:v>
                </c:pt>
                <c:pt idx="18">
                  <c:v>27864.47</c:v>
                </c:pt>
                <c:pt idx="19">
                  <c:v>29802.36</c:v>
                </c:pt>
                <c:pt idx="20">
                  <c:v>31161.37</c:v>
                </c:pt>
                <c:pt idx="21">
                  <c:v>32464.1</c:v>
                </c:pt>
                <c:pt idx="22">
                  <c:v>33570.589999999997</c:v>
                </c:pt>
                <c:pt idx="23">
                  <c:v>34398.480000000003</c:v>
                </c:pt>
                <c:pt idx="24">
                  <c:v>34725.42</c:v>
                </c:pt>
                <c:pt idx="25">
                  <c:v>34985.230000000003</c:v>
                </c:pt>
                <c:pt idx="26">
                  <c:v>35211.97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 ADTF'!$K$40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ADTF'!$I$42:$I$68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ADTF'!$K$42:$K$68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50.42</c:v>
                </c:pt>
                <c:pt idx="4">
                  <c:v>285.27999999999997</c:v>
                </c:pt>
                <c:pt idx="5">
                  <c:v>422.11</c:v>
                </c:pt>
                <c:pt idx="6">
                  <c:v>946.02</c:v>
                </c:pt>
                <c:pt idx="7">
                  <c:v>1695.46</c:v>
                </c:pt>
                <c:pt idx="8">
                  <c:v>2998.72</c:v>
                </c:pt>
                <c:pt idx="9">
                  <c:v>4280.28</c:v>
                </c:pt>
                <c:pt idx="10">
                  <c:v>5569.32</c:v>
                </c:pt>
                <c:pt idx="11">
                  <c:v>7541.85</c:v>
                </c:pt>
                <c:pt idx="12">
                  <c:v>10476.969999999999</c:v>
                </c:pt>
                <c:pt idx="13">
                  <c:v>14642.49</c:v>
                </c:pt>
                <c:pt idx="14">
                  <c:v>17198.849999999999</c:v>
                </c:pt>
                <c:pt idx="15">
                  <c:v>20090.54</c:v>
                </c:pt>
                <c:pt idx="16">
                  <c:v>23368.720000000001</c:v>
                </c:pt>
                <c:pt idx="17">
                  <c:v>25094.240000000002</c:v>
                </c:pt>
                <c:pt idx="18">
                  <c:v>27851.26</c:v>
                </c:pt>
                <c:pt idx="19">
                  <c:v>30166.33</c:v>
                </c:pt>
                <c:pt idx="20">
                  <c:v>32214.75</c:v>
                </c:pt>
                <c:pt idx="21">
                  <c:v>32919.35</c:v>
                </c:pt>
                <c:pt idx="22">
                  <c:v>33487.15</c:v>
                </c:pt>
                <c:pt idx="23">
                  <c:v>34203.03</c:v>
                </c:pt>
                <c:pt idx="24">
                  <c:v>34768.25</c:v>
                </c:pt>
                <c:pt idx="25">
                  <c:v>35104.160000000003</c:v>
                </c:pt>
                <c:pt idx="26">
                  <c:v>35159.81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 ADTF'!$L$40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ADTF'!$I$42:$I$68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ADTF'!$L$42:$L$68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1.53</c:v>
                </c:pt>
                <c:pt idx="4">
                  <c:v>221.82</c:v>
                </c:pt>
                <c:pt idx="5">
                  <c:v>306.27</c:v>
                </c:pt>
                <c:pt idx="6">
                  <c:v>802.72</c:v>
                </c:pt>
                <c:pt idx="7">
                  <c:v>1334.06</c:v>
                </c:pt>
                <c:pt idx="8">
                  <c:v>2262.9699999999998</c:v>
                </c:pt>
                <c:pt idx="9">
                  <c:v>3225.22</c:v>
                </c:pt>
                <c:pt idx="10">
                  <c:v>4925.3100000000004</c:v>
                </c:pt>
                <c:pt idx="11">
                  <c:v>6977.35</c:v>
                </c:pt>
                <c:pt idx="12">
                  <c:v>9540.52</c:v>
                </c:pt>
                <c:pt idx="13">
                  <c:v>13241.16</c:v>
                </c:pt>
                <c:pt idx="14">
                  <c:v>14863.7</c:v>
                </c:pt>
                <c:pt idx="15">
                  <c:v>18852.98</c:v>
                </c:pt>
                <c:pt idx="16">
                  <c:v>22941.88</c:v>
                </c:pt>
                <c:pt idx="17">
                  <c:v>25491.1</c:v>
                </c:pt>
                <c:pt idx="18">
                  <c:v>27318.55</c:v>
                </c:pt>
                <c:pt idx="19">
                  <c:v>30172.560000000001</c:v>
                </c:pt>
                <c:pt idx="20">
                  <c:v>32245.16</c:v>
                </c:pt>
                <c:pt idx="21">
                  <c:v>32743.919999999998</c:v>
                </c:pt>
                <c:pt idx="22">
                  <c:v>33416.449999999997</c:v>
                </c:pt>
                <c:pt idx="23">
                  <c:v>34306.86</c:v>
                </c:pt>
                <c:pt idx="24">
                  <c:v>34969.660000000003</c:v>
                </c:pt>
                <c:pt idx="25">
                  <c:v>35126.32</c:v>
                </c:pt>
                <c:pt idx="26">
                  <c:v>35158.980000000003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 ADTF'!$M$40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ADTF'!$I$42:$I$68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ADTF'!$M$42:$M$68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0.38</c:v>
                </c:pt>
                <c:pt idx="4">
                  <c:v>169.96</c:v>
                </c:pt>
                <c:pt idx="5">
                  <c:v>298.89</c:v>
                </c:pt>
                <c:pt idx="6">
                  <c:v>624.85</c:v>
                </c:pt>
                <c:pt idx="7">
                  <c:v>1246.23</c:v>
                </c:pt>
                <c:pt idx="8">
                  <c:v>2323.2399999999998</c:v>
                </c:pt>
                <c:pt idx="9">
                  <c:v>3798.5</c:v>
                </c:pt>
                <c:pt idx="10">
                  <c:v>4906.22</c:v>
                </c:pt>
                <c:pt idx="11">
                  <c:v>6323.8</c:v>
                </c:pt>
                <c:pt idx="12">
                  <c:v>8388.1</c:v>
                </c:pt>
                <c:pt idx="13">
                  <c:v>13421.6</c:v>
                </c:pt>
                <c:pt idx="14">
                  <c:v>16467.07</c:v>
                </c:pt>
                <c:pt idx="15">
                  <c:v>19806.3</c:v>
                </c:pt>
                <c:pt idx="16">
                  <c:v>22226.89</c:v>
                </c:pt>
                <c:pt idx="17">
                  <c:v>24494.94</c:v>
                </c:pt>
                <c:pt idx="18">
                  <c:v>26942.81</c:v>
                </c:pt>
                <c:pt idx="19">
                  <c:v>28812.720000000001</c:v>
                </c:pt>
                <c:pt idx="20">
                  <c:v>30963.1</c:v>
                </c:pt>
                <c:pt idx="21">
                  <c:v>32248.6</c:v>
                </c:pt>
                <c:pt idx="22">
                  <c:v>32906.75</c:v>
                </c:pt>
                <c:pt idx="23">
                  <c:v>33895.99</c:v>
                </c:pt>
                <c:pt idx="24">
                  <c:v>34510.68</c:v>
                </c:pt>
                <c:pt idx="25">
                  <c:v>34863.519999999997</c:v>
                </c:pt>
                <c:pt idx="26">
                  <c:v>35140.339999999997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 ADTF'!$N$40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ADTF'!$I$42:$I$68</c:f>
              <c:numCache>
                <c:formatCode>General</c:formatCode>
                <c:ptCount val="27"/>
                <c:pt idx="0">
                  <c:v>-113.28</c:v>
                </c:pt>
                <c:pt idx="1">
                  <c:v>-112.78</c:v>
                </c:pt>
                <c:pt idx="2">
                  <c:v>-112.28</c:v>
                </c:pt>
                <c:pt idx="3">
                  <c:v>-111.78</c:v>
                </c:pt>
                <c:pt idx="4">
                  <c:v>-111.28</c:v>
                </c:pt>
                <c:pt idx="5">
                  <c:v>-110.78</c:v>
                </c:pt>
                <c:pt idx="6">
                  <c:v>-110.28</c:v>
                </c:pt>
                <c:pt idx="7">
                  <c:v>-109.78</c:v>
                </c:pt>
                <c:pt idx="8">
                  <c:v>-109.28</c:v>
                </c:pt>
                <c:pt idx="9">
                  <c:v>-108.78</c:v>
                </c:pt>
                <c:pt idx="10">
                  <c:v>-108.28</c:v>
                </c:pt>
                <c:pt idx="11">
                  <c:v>-107.78</c:v>
                </c:pt>
                <c:pt idx="12">
                  <c:v>-107.28</c:v>
                </c:pt>
                <c:pt idx="13">
                  <c:v>-106.78</c:v>
                </c:pt>
                <c:pt idx="14">
                  <c:v>-106.28</c:v>
                </c:pt>
                <c:pt idx="15">
                  <c:v>-105.78</c:v>
                </c:pt>
                <c:pt idx="16">
                  <c:v>-105.28</c:v>
                </c:pt>
                <c:pt idx="17">
                  <c:v>-104.78</c:v>
                </c:pt>
                <c:pt idx="18">
                  <c:v>-104.28</c:v>
                </c:pt>
                <c:pt idx="19">
                  <c:v>-103.78</c:v>
                </c:pt>
                <c:pt idx="20">
                  <c:v>-103.28</c:v>
                </c:pt>
                <c:pt idx="21">
                  <c:v>-102.78</c:v>
                </c:pt>
                <c:pt idx="22">
                  <c:v>-102.28</c:v>
                </c:pt>
                <c:pt idx="23">
                  <c:v>-101.78</c:v>
                </c:pt>
                <c:pt idx="24">
                  <c:v>-101.28</c:v>
                </c:pt>
                <c:pt idx="25">
                  <c:v>-100.78</c:v>
                </c:pt>
                <c:pt idx="26">
                  <c:v>-100.28</c:v>
                </c:pt>
              </c:numCache>
            </c:numRef>
          </c:xVal>
          <c:yVal>
            <c:numRef>
              <c:f>'RC ADTF'!$N$42:$N$68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106.54</c:v>
                </c:pt>
                <c:pt idx="4">
                  <c:v>316.20999999999998</c:v>
                </c:pt>
                <c:pt idx="5">
                  <c:v>756.35</c:v>
                </c:pt>
                <c:pt idx="6">
                  <c:v>1170.17</c:v>
                </c:pt>
                <c:pt idx="7">
                  <c:v>1557.55</c:v>
                </c:pt>
                <c:pt idx="8">
                  <c:v>2487.66</c:v>
                </c:pt>
                <c:pt idx="9">
                  <c:v>3880.12</c:v>
                </c:pt>
                <c:pt idx="10">
                  <c:v>6083</c:v>
                </c:pt>
                <c:pt idx="11">
                  <c:v>7904.71</c:v>
                </c:pt>
                <c:pt idx="12">
                  <c:v>11653.18</c:v>
                </c:pt>
                <c:pt idx="13">
                  <c:v>15051.17</c:v>
                </c:pt>
                <c:pt idx="14">
                  <c:v>17730.12</c:v>
                </c:pt>
                <c:pt idx="15">
                  <c:v>20647.62</c:v>
                </c:pt>
                <c:pt idx="16">
                  <c:v>23695.17</c:v>
                </c:pt>
                <c:pt idx="17">
                  <c:v>26317.06</c:v>
                </c:pt>
                <c:pt idx="18">
                  <c:v>28997.08</c:v>
                </c:pt>
                <c:pt idx="19">
                  <c:v>31492.720000000001</c:v>
                </c:pt>
                <c:pt idx="20">
                  <c:v>32760.59</c:v>
                </c:pt>
                <c:pt idx="21">
                  <c:v>33583.279999999999</c:v>
                </c:pt>
                <c:pt idx="22">
                  <c:v>34293.57</c:v>
                </c:pt>
                <c:pt idx="23">
                  <c:v>34856.31</c:v>
                </c:pt>
                <c:pt idx="24">
                  <c:v>35202.44</c:v>
                </c:pt>
                <c:pt idx="25">
                  <c:v>35410.93</c:v>
                </c:pt>
                <c:pt idx="26">
                  <c:v>35424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 ADTF'!$D$40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ADTF'!$A$42:$A$57</c:f>
              <c:numCache>
                <c:formatCode>0.00</c:formatCode>
                <c:ptCount val="16"/>
                <c:pt idx="0">
                  <c:v>-109.4</c:v>
                </c:pt>
                <c:pt idx="1">
                  <c:v>-108.9</c:v>
                </c:pt>
                <c:pt idx="2">
                  <c:v>-108.4</c:v>
                </c:pt>
                <c:pt idx="3">
                  <c:v>-107.9</c:v>
                </c:pt>
                <c:pt idx="4">
                  <c:v>-107.4</c:v>
                </c:pt>
                <c:pt idx="5">
                  <c:v>-106.9</c:v>
                </c:pt>
                <c:pt idx="6">
                  <c:v>-106.4</c:v>
                </c:pt>
                <c:pt idx="7">
                  <c:v>-105.9</c:v>
                </c:pt>
                <c:pt idx="8">
                  <c:v>-105.4</c:v>
                </c:pt>
                <c:pt idx="9">
                  <c:v>-104.9</c:v>
                </c:pt>
                <c:pt idx="10">
                  <c:v>-104.4</c:v>
                </c:pt>
                <c:pt idx="11">
                  <c:v>-103.9</c:v>
                </c:pt>
                <c:pt idx="12">
                  <c:v>-103.4</c:v>
                </c:pt>
                <c:pt idx="13">
                  <c:v>-102.9</c:v>
                </c:pt>
                <c:pt idx="14">
                  <c:v>-102.4</c:v>
                </c:pt>
                <c:pt idx="15">
                  <c:v>-101.9</c:v>
                </c:pt>
              </c:numCache>
            </c:numRef>
          </c:xVal>
          <c:yVal>
            <c:numRef>
              <c:f>'RC ADTF'!$D$42:$D$57</c:f>
              <c:numCache>
                <c:formatCode>General</c:formatCode>
                <c:ptCount val="16"/>
                <c:pt idx="0">
                  <c:v>4691.8999999999996</c:v>
                </c:pt>
                <c:pt idx="1">
                  <c:v>6423.6</c:v>
                </c:pt>
                <c:pt idx="2">
                  <c:v>8711.4</c:v>
                </c:pt>
                <c:pt idx="3">
                  <c:v>10532.52</c:v>
                </c:pt>
                <c:pt idx="4">
                  <c:v>13396.44</c:v>
                </c:pt>
                <c:pt idx="5">
                  <c:v>16958.41</c:v>
                </c:pt>
                <c:pt idx="6">
                  <c:v>18386.810000000001</c:v>
                </c:pt>
                <c:pt idx="7">
                  <c:v>22259.72</c:v>
                </c:pt>
                <c:pt idx="8">
                  <c:v>24657.96</c:v>
                </c:pt>
                <c:pt idx="9">
                  <c:v>27047.07</c:v>
                </c:pt>
                <c:pt idx="10">
                  <c:v>29034.07</c:v>
                </c:pt>
                <c:pt idx="11">
                  <c:v>30970.15</c:v>
                </c:pt>
                <c:pt idx="12">
                  <c:v>32689.21</c:v>
                </c:pt>
                <c:pt idx="13">
                  <c:v>33310.15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 ADTF'!$E$40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 ADTF'!$A$42:$A$57</c:f>
              <c:numCache>
                <c:formatCode>0.00</c:formatCode>
                <c:ptCount val="16"/>
                <c:pt idx="0">
                  <c:v>-109.4</c:v>
                </c:pt>
                <c:pt idx="1">
                  <c:v>-108.9</c:v>
                </c:pt>
                <c:pt idx="2">
                  <c:v>-108.4</c:v>
                </c:pt>
                <c:pt idx="3">
                  <c:v>-107.9</c:v>
                </c:pt>
                <c:pt idx="4">
                  <c:v>-107.4</c:v>
                </c:pt>
                <c:pt idx="5">
                  <c:v>-106.9</c:v>
                </c:pt>
                <c:pt idx="6">
                  <c:v>-106.4</c:v>
                </c:pt>
                <c:pt idx="7">
                  <c:v>-105.9</c:v>
                </c:pt>
                <c:pt idx="8">
                  <c:v>-105.4</c:v>
                </c:pt>
                <c:pt idx="9">
                  <c:v>-104.9</c:v>
                </c:pt>
                <c:pt idx="10">
                  <c:v>-104.4</c:v>
                </c:pt>
                <c:pt idx="11">
                  <c:v>-103.9</c:v>
                </c:pt>
                <c:pt idx="12">
                  <c:v>-103.4</c:v>
                </c:pt>
                <c:pt idx="13">
                  <c:v>-102.9</c:v>
                </c:pt>
                <c:pt idx="14">
                  <c:v>-102.4</c:v>
                </c:pt>
                <c:pt idx="15">
                  <c:v>-101.9</c:v>
                </c:pt>
              </c:numCache>
            </c:numRef>
          </c:xVal>
          <c:yVal>
            <c:numRef>
              <c:f>'RC ADTF'!$E$42:$E$57</c:f>
              <c:numCache>
                <c:formatCode>General</c:formatCode>
                <c:ptCount val="16"/>
                <c:pt idx="5">
                  <c:v>16370.94</c:v>
                </c:pt>
                <c:pt idx="6">
                  <c:v>19456.009999999998</c:v>
                </c:pt>
                <c:pt idx="7">
                  <c:v>22166.5</c:v>
                </c:pt>
                <c:pt idx="8">
                  <c:v>24892.91</c:v>
                </c:pt>
                <c:pt idx="9">
                  <c:v>26356.31</c:v>
                </c:pt>
                <c:pt idx="10">
                  <c:v>29285.14</c:v>
                </c:pt>
                <c:pt idx="11">
                  <c:v>30360</c:v>
                </c:pt>
                <c:pt idx="12">
                  <c:v>31535.93</c:v>
                </c:pt>
                <c:pt idx="13">
                  <c:v>32946.18</c:v>
                </c:pt>
                <c:pt idx="14">
                  <c:v>34203.07</c:v>
                </c:pt>
                <c:pt idx="15">
                  <c:v>34365.339999999997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 ADTF'!$F$40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 ADTF'!$A$42:$A$57</c:f>
              <c:numCache>
                <c:formatCode>0.00</c:formatCode>
                <c:ptCount val="16"/>
                <c:pt idx="0">
                  <c:v>-109.4</c:v>
                </c:pt>
                <c:pt idx="1">
                  <c:v>-108.9</c:v>
                </c:pt>
                <c:pt idx="2">
                  <c:v>-108.4</c:v>
                </c:pt>
                <c:pt idx="3">
                  <c:v>-107.9</c:v>
                </c:pt>
                <c:pt idx="4">
                  <c:v>-107.4</c:v>
                </c:pt>
                <c:pt idx="5">
                  <c:v>-106.9</c:v>
                </c:pt>
                <c:pt idx="6">
                  <c:v>-106.4</c:v>
                </c:pt>
                <c:pt idx="7">
                  <c:v>-105.9</c:v>
                </c:pt>
                <c:pt idx="8">
                  <c:v>-105.4</c:v>
                </c:pt>
                <c:pt idx="9">
                  <c:v>-104.9</c:v>
                </c:pt>
                <c:pt idx="10">
                  <c:v>-104.4</c:v>
                </c:pt>
                <c:pt idx="11">
                  <c:v>-103.9</c:v>
                </c:pt>
                <c:pt idx="12">
                  <c:v>-103.4</c:v>
                </c:pt>
                <c:pt idx="13">
                  <c:v>-102.9</c:v>
                </c:pt>
                <c:pt idx="14">
                  <c:v>-102.4</c:v>
                </c:pt>
                <c:pt idx="15">
                  <c:v>-101.9</c:v>
                </c:pt>
              </c:numCache>
            </c:numRef>
          </c:xVal>
          <c:yVal>
            <c:numRef>
              <c:f>'RC ADTF'!$F$42:$F$57</c:f>
              <c:numCache>
                <c:formatCode>General</c:formatCode>
                <c:ptCount val="16"/>
                <c:pt idx="5">
                  <c:v>17426.509999999998</c:v>
                </c:pt>
                <c:pt idx="6">
                  <c:v>19892.66</c:v>
                </c:pt>
                <c:pt idx="7">
                  <c:v>22518.82</c:v>
                </c:pt>
                <c:pt idx="8">
                  <c:v>25590.880000000001</c:v>
                </c:pt>
                <c:pt idx="9">
                  <c:v>27380.2</c:v>
                </c:pt>
                <c:pt idx="10">
                  <c:v>29650.15</c:v>
                </c:pt>
                <c:pt idx="11">
                  <c:v>31078.34</c:v>
                </c:pt>
                <c:pt idx="12">
                  <c:v>31743.67</c:v>
                </c:pt>
                <c:pt idx="13">
                  <c:v>33421.61</c:v>
                </c:pt>
                <c:pt idx="14">
                  <c:v>34121.040000000001</c:v>
                </c:pt>
                <c:pt idx="15">
                  <c:v>34356.400000000001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 ADTF'!$G$40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 ADTF'!$A$42:$A$57</c:f>
              <c:numCache>
                <c:formatCode>0.00</c:formatCode>
                <c:ptCount val="16"/>
                <c:pt idx="0">
                  <c:v>-109.4</c:v>
                </c:pt>
                <c:pt idx="1">
                  <c:v>-108.9</c:v>
                </c:pt>
                <c:pt idx="2">
                  <c:v>-108.4</c:v>
                </c:pt>
                <c:pt idx="3">
                  <c:v>-107.9</c:v>
                </c:pt>
                <c:pt idx="4">
                  <c:v>-107.4</c:v>
                </c:pt>
                <c:pt idx="5">
                  <c:v>-106.9</c:v>
                </c:pt>
                <c:pt idx="6">
                  <c:v>-106.4</c:v>
                </c:pt>
                <c:pt idx="7">
                  <c:v>-105.9</c:v>
                </c:pt>
                <c:pt idx="8">
                  <c:v>-105.4</c:v>
                </c:pt>
                <c:pt idx="9">
                  <c:v>-104.9</c:v>
                </c:pt>
                <c:pt idx="10">
                  <c:v>-104.4</c:v>
                </c:pt>
                <c:pt idx="11">
                  <c:v>-103.9</c:v>
                </c:pt>
                <c:pt idx="12">
                  <c:v>-103.4</c:v>
                </c:pt>
                <c:pt idx="13">
                  <c:v>-102.9</c:v>
                </c:pt>
                <c:pt idx="14">
                  <c:v>-102.4</c:v>
                </c:pt>
                <c:pt idx="15">
                  <c:v>-101.9</c:v>
                </c:pt>
              </c:numCache>
            </c:numRef>
          </c:xVal>
          <c:yVal>
            <c:numRef>
              <c:f>'RC ADTF'!$G$42:$G$57</c:f>
              <c:numCache>
                <c:formatCode>General</c:formatCode>
                <c:ptCount val="16"/>
                <c:pt idx="5">
                  <c:v>17325.93</c:v>
                </c:pt>
                <c:pt idx="6">
                  <c:v>19853.439999999999</c:v>
                </c:pt>
                <c:pt idx="7">
                  <c:v>22882.84</c:v>
                </c:pt>
                <c:pt idx="8">
                  <c:v>24799.17</c:v>
                </c:pt>
                <c:pt idx="9">
                  <c:v>27211.54</c:v>
                </c:pt>
                <c:pt idx="10">
                  <c:v>28435.85</c:v>
                </c:pt>
                <c:pt idx="11">
                  <c:v>30929.21</c:v>
                </c:pt>
                <c:pt idx="12">
                  <c:v>31940.35</c:v>
                </c:pt>
                <c:pt idx="13">
                  <c:v>33426.339999999997</c:v>
                </c:pt>
                <c:pt idx="14">
                  <c:v>33698.92</c:v>
                </c:pt>
                <c:pt idx="15">
                  <c:v>34360.449999999997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 ADTF'!$H$40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 ADTF'!$A$42:$A$57</c:f>
              <c:numCache>
                <c:formatCode>0.00</c:formatCode>
                <c:ptCount val="16"/>
                <c:pt idx="0">
                  <c:v>-109.4</c:v>
                </c:pt>
                <c:pt idx="1">
                  <c:v>-108.9</c:v>
                </c:pt>
                <c:pt idx="2">
                  <c:v>-108.4</c:v>
                </c:pt>
                <c:pt idx="3">
                  <c:v>-107.9</c:v>
                </c:pt>
                <c:pt idx="4">
                  <c:v>-107.4</c:v>
                </c:pt>
                <c:pt idx="5">
                  <c:v>-106.9</c:v>
                </c:pt>
                <c:pt idx="6">
                  <c:v>-106.4</c:v>
                </c:pt>
                <c:pt idx="7">
                  <c:v>-105.9</c:v>
                </c:pt>
                <c:pt idx="8">
                  <c:v>-105.4</c:v>
                </c:pt>
                <c:pt idx="9">
                  <c:v>-104.9</c:v>
                </c:pt>
                <c:pt idx="10">
                  <c:v>-104.4</c:v>
                </c:pt>
                <c:pt idx="11">
                  <c:v>-103.9</c:v>
                </c:pt>
                <c:pt idx="12">
                  <c:v>-103.4</c:v>
                </c:pt>
                <c:pt idx="13">
                  <c:v>-102.9</c:v>
                </c:pt>
                <c:pt idx="14">
                  <c:v>-102.4</c:v>
                </c:pt>
                <c:pt idx="15">
                  <c:v>-101.9</c:v>
                </c:pt>
              </c:numCache>
            </c:numRef>
          </c:xVal>
          <c:yVal>
            <c:numRef>
              <c:f>'RC ADTF'!$H$42:$H$57</c:f>
              <c:numCache>
                <c:formatCode>General</c:formatCode>
                <c:ptCount val="16"/>
                <c:pt idx="5">
                  <c:v>16605.52</c:v>
                </c:pt>
                <c:pt idx="6">
                  <c:v>19126</c:v>
                </c:pt>
                <c:pt idx="7">
                  <c:v>22880.12</c:v>
                </c:pt>
                <c:pt idx="8">
                  <c:v>24970.89</c:v>
                </c:pt>
                <c:pt idx="9">
                  <c:v>26962.85</c:v>
                </c:pt>
                <c:pt idx="10">
                  <c:v>28723.31</c:v>
                </c:pt>
                <c:pt idx="11">
                  <c:v>30516.79</c:v>
                </c:pt>
                <c:pt idx="12">
                  <c:v>31934.55</c:v>
                </c:pt>
                <c:pt idx="13">
                  <c:v>33005.18</c:v>
                </c:pt>
                <c:pt idx="14">
                  <c:v>33823.56</c:v>
                </c:pt>
                <c:pt idx="15">
                  <c:v>34280.449999999997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627872"/>
        <c:axId val="343052504"/>
      </c:scatterChart>
      <c:valAx>
        <c:axId val="280627872"/>
        <c:scaling>
          <c:orientation val="minMax"/>
          <c:max val="-100"/>
          <c:min val="-1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52504"/>
        <c:crosses val="autoZero"/>
        <c:crossBetween val="midCat"/>
      </c:valAx>
      <c:valAx>
        <c:axId val="343052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627872"/>
        <c:crossesAt val="-113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445679130241025"/>
          <c:y val="0.44834165641082269"/>
          <c:w val="0.11196963040564135"/>
          <c:h val="0.38161588850732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 ADTF'!$J$78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ADTF'!$I$80:$I$89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ADTF'!$J$80:$J$89</c:f>
              <c:numCache>
                <c:formatCode>General</c:formatCode>
                <c:ptCount val="10"/>
                <c:pt idx="0">
                  <c:v>10997.8</c:v>
                </c:pt>
                <c:pt idx="1">
                  <c:v>14207.19</c:v>
                </c:pt>
                <c:pt idx="2">
                  <c:v>17121.25</c:v>
                </c:pt>
                <c:pt idx="3">
                  <c:v>20186.48</c:v>
                </c:pt>
                <c:pt idx="4">
                  <c:v>22840.81</c:v>
                </c:pt>
                <c:pt idx="5">
                  <c:v>24914.49</c:v>
                </c:pt>
                <c:pt idx="6">
                  <c:v>26326.98</c:v>
                </c:pt>
                <c:pt idx="7">
                  <c:v>27483.119999999999</c:v>
                </c:pt>
                <c:pt idx="8">
                  <c:v>28412.84</c:v>
                </c:pt>
                <c:pt idx="9">
                  <c:v>28934.58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 ADTF'!$K$78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ADTF'!$I$80:$I$89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ADTF'!$K$80:$K$89</c:f>
              <c:numCache>
                <c:formatCode>General</c:formatCode>
                <c:ptCount val="10"/>
                <c:pt idx="0">
                  <c:v>11498.94</c:v>
                </c:pt>
                <c:pt idx="1">
                  <c:v>14515.41</c:v>
                </c:pt>
                <c:pt idx="2">
                  <c:v>17869.259999999998</c:v>
                </c:pt>
                <c:pt idx="3">
                  <c:v>20610.63</c:v>
                </c:pt>
                <c:pt idx="4">
                  <c:v>22813.68</c:v>
                </c:pt>
                <c:pt idx="5">
                  <c:v>24651.43</c:v>
                </c:pt>
                <c:pt idx="6">
                  <c:v>26492.98</c:v>
                </c:pt>
                <c:pt idx="7">
                  <c:v>27677.02</c:v>
                </c:pt>
                <c:pt idx="8">
                  <c:v>28411.96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 ADTF'!$L$78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ADTF'!$I$80:$I$89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ADTF'!$L$80:$L$89</c:f>
              <c:numCache>
                <c:formatCode>General</c:formatCode>
                <c:ptCount val="10"/>
                <c:pt idx="1">
                  <c:v>11145.76</c:v>
                </c:pt>
                <c:pt idx="2">
                  <c:v>14284.24</c:v>
                </c:pt>
                <c:pt idx="3">
                  <c:v>17522.21</c:v>
                </c:pt>
                <c:pt idx="4">
                  <c:v>20508.88</c:v>
                </c:pt>
                <c:pt idx="5">
                  <c:v>22630.17</c:v>
                </c:pt>
                <c:pt idx="6">
                  <c:v>24460.5</c:v>
                </c:pt>
                <c:pt idx="7">
                  <c:v>26262.27</c:v>
                </c:pt>
                <c:pt idx="8">
                  <c:v>27575.93</c:v>
                </c:pt>
                <c:pt idx="9">
                  <c:v>28571.040000000001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 ADTF'!$M$78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ADTF'!$I$80:$I$89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ADTF'!$M$80:$M$89</c:f>
              <c:numCache>
                <c:formatCode>General</c:formatCode>
                <c:ptCount val="10"/>
                <c:pt idx="1">
                  <c:v>11156.78</c:v>
                </c:pt>
                <c:pt idx="2">
                  <c:v>14209.46</c:v>
                </c:pt>
                <c:pt idx="3">
                  <c:v>17233.8</c:v>
                </c:pt>
                <c:pt idx="4">
                  <c:v>20410.099999999999</c:v>
                </c:pt>
                <c:pt idx="5">
                  <c:v>22861.49</c:v>
                </c:pt>
                <c:pt idx="6">
                  <c:v>24098.799999999999</c:v>
                </c:pt>
                <c:pt idx="7">
                  <c:v>25993.65</c:v>
                </c:pt>
                <c:pt idx="8">
                  <c:v>27373.57</c:v>
                </c:pt>
                <c:pt idx="9">
                  <c:v>28272.82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 ADTF'!$N$78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ADTF'!$I$80:$I$89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ADTF'!$N$80:$N$89</c:f>
              <c:numCache>
                <c:formatCode>General</c:formatCode>
                <c:ptCount val="10"/>
                <c:pt idx="1">
                  <c:v>11447.64</c:v>
                </c:pt>
                <c:pt idx="2">
                  <c:v>14511.78</c:v>
                </c:pt>
                <c:pt idx="3">
                  <c:v>17651.18</c:v>
                </c:pt>
                <c:pt idx="4">
                  <c:v>20475.740000000002</c:v>
                </c:pt>
                <c:pt idx="5">
                  <c:v>22387.93</c:v>
                </c:pt>
                <c:pt idx="6">
                  <c:v>24412.639999999999</c:v>
                </c:pt>
                <c:pt idx="7">
                  <c:v>26128.49</c:v>
                </c:pt>
                <c:pt idx="8">
                  <c:v>27416.71</c:v>
                </c:pt>
                <c:pt idx="9">
                  <c:v>28332.74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 ADTF'!$D$78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ADTF'!$A$80:$A$98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ADTF'!$D$80:$D$98</c:f>
              <c:numCache>
                <c:formatCode>General</c:formatCode>
                <c:ptCount val="19"/>
                <c:pt idx="0">
                  <c:v>3915.88</c:v>
                </c:pt>
                <c:pt idx="1">
                  <c:v>5973.24</c:v>
                </c:pt>
                <c:pt idx="2">
                  <c:v>7542.18</c:v>
                </c:pt>
                <c:pt idx="3">
                  <c:v>10427.879999999999</c:v>
                </c:pt>
                <c:pt idx="4">
                  <c:v>13322.42</c:v>
                </c:pt>
                <c:pt idx="5">
                  <c:v>16378.44</c:v>
                </c:pt>
                <c:pt idx="6">
                  <c:v>18028.78</c:v>
                </c:pt>
                <c:pt idx="7">
                  <c:v>21103.84</c:v>
                </c:pt>
                <c:pt idx="8">
                  <c:v>23627.02</c:v>
                </c:pt>
                <c:pt idx="9">
                  <c:v>25866.5</c:v>
                </c:pt>
                <c:pt idx="10">
                  <c:v>27263.3</c:v>
                </c:pt>
                <c:pt idx="11">
                  <c:v>28279.200000000001</c:v>
                </c:pt>
                <c:pt idx="12">
                  <c:v>28847.42</c:v>
                </c:pt>
                <c:pt idx="13">
                  <c:v>29228.94</c:v>
                </c:pt>
                <c:pt idx="14">
                  <c:v>29388.44</c:v>
                </c:pt>
                <c:pt idx="15">
                  <c:v>29468.66</c:v>
                </c:pt>
                <c:pt idx="16">
                  <c:v>29484.16</c:v>
                </c:pt>
                <c:pt idx="17">
                  <c:v>29490.76</c:v>
                </c:pt>
                <c:pt idx="18">
                  <c:v>29507.119999999999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 ADTF'!$E$78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 ADTF'!$A$80:$A$98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ADTF'!$E$80:$E$98</c:f>
              <c:numCache>
                <c:formatCode>General</c:formatCode>
                <c:ptCount val="19"/>
                <c:pt idx="0">
                  <c:v>3837.12</c:v>
                </c:pt>
                <c:pt idx="1">
                  <c:v>6081.72</c:v>
                </c:pt>
                <c:pt idx="2">
                  <c:v>7856.64</c:v>
                </c:pt>
                <c:pt idx="3">
                  <c:v>10593.1</c:v>
                </c:pt>
                <c:pt idx="4">
                  <c:v>13657.58</c:v>
                </c:pt>
                <c:pt idx="5">
                  <c:v>16411.04</c:v>
                </c:pt>
                <c:pt idx="6">
                  <c:v>18469.54</c:v>
                </c:pt>
                <c:pt idx="7">
                  <c:v>21296.3</c:v>
                </c:pt>
                <c:pt idx="8">
                  <c:v>23889.18</c:v>
                </c:pt>
                <c:pt idx="9">
                  <c:v>26247.5</c:v>
                </c:pt>
                <c:pt idx="10">
                  <c:v>27512.28</c:v>
                </c:pt>
                <c:pt idx="11">
                  <c:v>28322.62</c:v>
                </c:pt>
                <c:pt idx="12">
                  <c:v>28956.16</c:v>
                </c:pt>
                <c:pt idx="13">
                  <c:v>29291.8</c:v>
                </c:pt>
                <c:pt idx="14">
                  <c:v>29427.759999999998</c:v>
                </c:pt>
                <c:pt idx="15">
                  <c:v>29461.200000000001</c:v>
                </c:pt>
                <c:pt idx="16">
                  <c:v>29491.62</c:v>
                </c:pt>
                <c:pt idx="17">
                  <c:v>29512</c:v>
                </c:pt>
                <c:pt idx="18">
                  <c:v>29512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 ADTF'!$F$78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 ADTF'!$A$80:$A$98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ADTF'!$F$80:$F$98</c:f>
              <c:numCache>
                <c:formatCode>General</c:formatCode>
                <c:ptCount val="19"/>
                <c:pt idx="0">
                  <c:v>2372.06</c:v>
                </c:pt>
                <c:pt idx="1">
                  <c:v>4154.82</c:v>
                </c:pt>
                <c:pt idx="2">
                  <c:v>6230</c:v>
                </c:pt>
                <c:pt idx="3">
                  <c:v>7977.32</c:v>
                </c:pt>
                <c:pt idx="4">
                  <c:v>10751.98</c:v>
                </c:pt>
                <c:pt idx="5">
                  <c:v>13801.56</c:v>
                </c:pt>
                <c:pt idx="6">
                  <c:v>16594.240000000002</c:v>
                </c:pt>
                <c:pt idx="7">
                  <c:v>18421.919999999998</c:v>
                </c:pt>
                <c:pt idx="8">
                  <c:v>21591.72</c:v>
                </c:pt>
                <c:pt idx="9">
                  <c:v>24300.2</c:v>
                </c:pt>
                <c:pt idx="10">
                  <c:v>26227.66</c:v>
                </c:pt>
                <c:pt idx="11">
                  <c:v>27385.919999999998</c:v>
                </c:pt>
                <c:pt idx="12">
                  <c:v>28602.74</c:v>
                </c:pt>
                <c:pt idx="13">
                  <c:v>29043.919999999998</c:v>
                </c:pt>
                <c:pt idx="14">
                  <c:v>29328.7</c:v>
                </c:pt>
                <c:pt idx="15">
                  <c:v>29428.58</c:v>
                </c:pt>
                <c:pt idx="16">
                  <c:v>29486.6</c:v>
                </c:pt>
                <c:pt idx="17">
                  <c:v>29500.52</c:v>
                </c:pt>
                <c:pt idx="18">
                  <c:v>29498.080000000002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 ADTF'!$G$78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 ADTF'!$A$80:$A$98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ADTF'!$G$80:$G$98</c:f>
              <c:numCache>
                <c:formatCode>General</c:formatCode>
                <c:ptCount val="19"/>
                <c:pt idx="0">
                  <c:v>2522.2399999999998</c:v>
                </c:pt>
                <c:pt idx="1">
                  <c:v>4514.4399999999996</c:v>
                </c:pt>
                <c:pt idx="2">
                  <c:v>6643.72</c:v>
                </c:pt>
                <c:pt idx="3">
                  <c:v>8465.6200000000008</c:v>
                </c:pt>
                <c:pt idx="4">
                  <c:v>11246.52</c:v>
                </c:pt>
                <c:pt idx="5">
                  <c:v>14115.94</c:v>
                </c:pt>
                <c:pt idx="6">
                  <c:v>17078.72</c:v>
                </c:pt>
                <c:pt idx="7">
                  <c:v>19343.12</c:v>
                </c:pt>
                <c:pt idx="8">
                  <c:v>21896.22</c:v>
                </c:pt>
                <c:pt idx="9">
                  <c:v>24565.74</c:v>
                </c:pt>
                <c:pt idx="10">
                  <c:v>26471.52</c:v>
                </c:pt>
                <c:pt idx="11">
                  <c:v>27861.4</c:v>
                </c:pt>
                <c:pt idx="12">
                  <c:v>28570.12</c:v>
                </c:pt>
                <c:pt idx="13">
                  <c:v>29129</c:v>
                </c:pt>
                <c:pt idx="14">
                  <c:v>29360.68</c:v>
                </c:pt>
                <c:pt idx="15">
                  <c:v>29454.74</c:v>
                </c:pt>
                <c:pt idx="16">
                  <c:v>29470.240000000002</c:v>
                </c:pt>
                <c:pt idx="17">
                  <c:v>29490.76</c:v>
                </c:pt>
                <c:pt idx="18">
                  <c:v>29500.52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 ADTF'!$H$78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 ADTF'!$A$80:$A$98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ADTF'!$H$80:$H$98</c:f>
              <c:numCache>
                <c:formatCode>General</c:formatCode>
                <c:ptCount val="19"/>
                <c:pt idx="0">
                  <c:v>2609.2600000000002</c:v>
                </c:pt>
                <c:pt idx="1">
                  <c:v>4658.8999999999996</c:v>
                </c:pt>
                <c:pt idx="2">
                  <c:v>6759.32</c:v>
                </c:pt>
                <c:pt idx="3">
                  <c:v>8658.42</c:v>
                </c:pt>
                <c:pt idx="4">
                  <c:v>11459.62</c:v>
                </c:pt>
                <c:pt idx="5">
                  <c:v>14221.92</c:v>
                </c:pt>
                <c:pt idx="6">
                  <c:v>16071.92</c:v>
                </c:pt>
                <c:pt idx="7">
                  <c:v>19665.28</c:v>
                </c:pt>
                <c:pt idx="8">
                  <c:v>22362.92</c:v>
                </c:pt>
                <c:pt idx="9">
                  <c:v>24959.18</c:v>
                </c:pt>
                <c:pt idx="10">
                  <c:v>26728.3</c:v>
                </c:pt>
                <c:pt idx="11">
                  <c:v>27935.22</c:v>
                </c:pt>
                <c:pt idx="12">
                  <c:v>28841.62</c:v>
                </c:pt>
                <c:pt idx="13">
                  <c:v>29205.96</c:v>
                </c:pt>
                <c:pt idx="14">
                  <c:v>29366.3</c:v>
                </c:pt>
                <c:pt idx="15">
                  <c:v>29449</c:v>
                </c:pt>
                <c:pt idx="16">
                  <c:v>29492.44</c:v>
                </c:pt>
                <c:pt idx="17">
                  <c:v>29501.38</c:v>
                </c:pt>
                <c:pt idx="18">
                  <c:v>29512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050152"/>
        <c:axId val="343049760"/>
      </c:scatterChart>
      <c:valAx>
        <c:axId val="343050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49760"/>
        <c:crosses val="autoZero"/>
        <c:crossBetween val="midCat"/>
      </c:valAx>
      <c:valAx>
        <c:axId val="34304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50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07"/>
          <c:y val="0.61838411149267469"/>
          <c:w val="0.11196963040564135"/>
          <c:h val="0.38161588850732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LCSD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ADTF'!$K$4:$K$16</c:f>
              <c:numCache>
                <c:formatCode>General</c:formatCode>
                <c:ptCount val="13"/>
                <c:pt idx="0">
                  <c:v>14276.09</c:v>
                </c:pt>
                <c:pt idx="1">
                  <c:v>18088.830000000002</c:v>
                </c:pt>
                <c:pt idx="2">
                  <c:v>20981.4</c:v>
                </c:pt>
                <c:pt idx="3">
                  <c:v>24566.97</c:v>
                </c:pt>
                <c:pt idx="4">
                  <c:v>27115.16</c:v>
                </c:pt>
                <c:pt idx="5">
                  <c:v>29147.63</c:v>
                </c:pt>
                <c:pt idx="6">
                  <c:v>30782.67</c:v>
                </c:pt>
                <c:pt idx="7">
                  <c:v>32304.45</c:v>
                </c:pt>
                <c:pt idx="8">
                  <c:v>33009.03</c:v>
                </c:pt>
                <c:pt idx="9">
                  <c:v>34207.22</c:v>
                </c:pt>
                <c:pt idx="10">
                  <c:v>34552.730000000003</c:v>
                </c:pt>
                <c:pt idx="11">
                  <c:v>34815.019999999997</c:v>
                </c:pt>
                <c:pt idx="12">
                  <c:v>35028.92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ADTF'!$L$4:$L$16</c:f>
              <c:numCache>
                <c:formatCode>General</c:formatCode>
                <c:ptCount val="13"/>
                <c:pt idx="0">
                  <c:v>14778.19</c:v>
                </c:pt>
                <c:pt idx="1">
                  <c:v>18508.310000000001</c:v>
                </c:pt>
                <c:pt idx="2">
                  <c:v>21262.86</c:v>
                </c:pt>
                <c:pt idx="3">
                  <c:v>24641.21</c:v>
                </c:pt>
                <c:pt idx="4">
                  <c:v>27616.74</c:v>
                </c:pt>
                <c:pt idx="5">
                  <c:v>29224.74</c:v>
                </c:pt>
                <c:pt idx="6">
                  <c:v>30958.71</c:v>
                </c:pt>
                <c:pt idx="7">
                  <c:v>32411.75</c:v>
                </c:pt>
                <c:pt idx="8">
                  <c:v>33213.550000000003</c:v>
                </c:pt>
                <c:pt idx="9">
                  <c:v>34245.25</c:v>
                </c:pt>
                <c:pt idx="10">
                  <c:v>34712.720000000001</c:v>
                </c:pt>
                <c:pt idx="11">
                  <c:v>34961.879999999997</c:v>
                </c:pt>
                <c:pt idx="12">
                  <c:v>35198.25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ADTF'!$M$4:$M$16</c:f>
              <c:numCache>
                <c:formatCode>General</c:formatCode>
                <c:ptCount val="13"/>
                <c:pt idx="0">
                  <c:v>14716.19</c:v>
                </c:pt>
                <c:pt idx="1">
                  <c:v>18532.2</c:v>
                </c:pt>
                <c:pt idx="2">
                  <c:v>21286.560000000001</c:v>
                </c:pt>
                <c:pt idx="3">
                  <c:v>24446.75</c:v>
                </c:pt>
                <c:pt idx="4">
                  <c:v>27102.400000000001</c:v>
                </c:pt>
                <c:pt idx="5">
                  <c:v>29045.61</c:v>
                </c:pt>
                <c:pt idx="6">
                  <c:v>30521.97</c:v>
                </c:pt>
                <c:pt idx="7">
                  <c:v>32222.09</c:v>
                </c:pt>
                <c:pt idx="8">
                  <c:v>32989.97</c:v>
                </c:pt>
                <c:pt idx="9">
                  <c:v>34244.94</c:v>
                </c:pt>
                <c:pt idx="10">
                  <c:v>34618.910000000003</c:v>
                </c:pt>
                <c:pt idx="11">
                  <c:v>34827.18</c:v>
                </c:pt>
                <c:pt idx="12">
                  <c:v>35135.32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ADTF'!$N$4:$N$16</c:f>
              <c:numCache>
                <c:formatCode>General</c:formatCode>
                <c:ptCount val="13"/>
                <c:pt idx="0">
                  <c:v>15099.19</c:v>
                </c:pt>
                <c:pt idx="1">
                  <c:v>18799.53</c:v>
                </c:pt>
                <c:pt idx="2">
                  <c:v>21650.48</c:v>
                </c:pt>
                <c:pt idx="3">
                  <c:v>25378.43</c:v>
                </c:pt>
                <c:pt idx="4">
                  <c:v>27998.89</c:v>
                </c:pt>
                <c:pt idx="5">
                  <c:v>29288.76</c:v>
                </c:pt>
                <c:pt idx="6">
                  <c:v>31105</c:v>
                </c:pt>
                <c:pt idx="7">
                  <c:v>32420.62</c:v>
                </c:pt>
                <c:pt idx="8">
                  <c:v>33427.17</c:v>
                </c:pt>
                <c:pt idx="9">
                  <c:v>34580.449999999997</c:v>
                </c:pt>
                <c:pt idx="10">
                  <c:v>34914.589999999997</c:v>
                </c:pt>
                <c:pt idx="11">
                  <c:v>35133.800000000003</c:v>
                </c:pt>
                <c:pt idx="12">
                  <c:v>35299.760000000002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ADTF'!$O$4:$O$16</c:f>
              <c:numCache>
                <c:formatCode>General</c:formatCode>
                <c:ptCount val="13"/>
                <c:pt idx="0">
                  <c:v>15113.54</c:v>
                </c:pt>
                <c:pt idx="1">
                  <c:v>17724.03</c:v>
                </c:pt>
                <c:pt idx="2">
                  <c:v>20489.78</c:v>
                </c:pt>
                <c:pt idx="3">
                  <c:v>23438.82</c:v>
                </c:pt>
                <c:pt idx="4">
                  <c:v>25553.96</c:v>
                </c:pt>
                <c:pt idx="5">
                  <c:v>29107.26</c:v>
                </c:pt>
                <c:pt idx="6">
                  <c:v>30942.12</c:v>
                </c:pt>
                <c:pt idx="7">
                  <c:v>32089.8</c:v>
                </c:pt>
                <c:pt idx="8">
                  <c:v>33420.47</c:v>
                </c:pt>
                <c:pt idx="9">
                  <c:v>34002.230000000003</c:v>
                </c:pt>
                <c:pt idx="10">
                  <c:v>34918.39</c:v>
                </c:pt>
                <c:pt idx="11">
                  <c:v>35063.730000000003</c:v>
                </c:pt>
                <c:pt idx="12">
                  <c:v>35220.800000000003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0.00</c:formatCode>
                <c:ptCount val="16"/>
                <c:pt idx="0">
                  <c:v>-107.73</c:v>
                </c:pt>
                <c:pt idx="1">
                  <c:v>-107.23</c:v>
                </c:pt>
                <c:pt idx="2" formatCode="General">
                  <c:v>-106.73</c:v>
                </c:pt>
                <c:pt idx="3" formatCode="General">
                  <c:v>-106.23</c:v>
                </c:pt>
                <c:pt idx="4" formatCode="General">
                  <c:v>-105.73</c:v>
                </c:pt>
                <c:pt idx="5" formatCode="General">
                  <c:v>-105.23</c:v>
                </c:pt>
                <c:pt idx="6" formatCode="General">
                  <c:v>-104.73</c:v>
                </c:pt>
                <c:pt idx="7" formatCode="General">
                  <c:v>-104.23</c:v>
                </c:pt>
                <c:pt idx="8" formatCode="General">
                  <c:v>-103.73</c:v>
                </c:pt>
                <c:pt idx="9" formatCode="General">
                  <c:v>-103.23</c:v>
                </c:pt>
                <c:pt idx="10" formatCode="General">
                  <c:v>-102.73</c:v>
                </c:pt>
                <c:pt idx="11" formatCode="General">
                  <c:v>-102.23</c:v>
                </c:pt>
                <c:pt idx="12" formatCode="General">
                  <c:v>-101.73</c:v>
                </c:pt>
              </c:numCache>
            </c:numRef>
          </c:xVal>
          <c:yVal>
            <c:numRef>
              <c:f>'RC+CE ADTF'!$D$4:$D$19</c:f>
              <c:numCache>
                <c:formatCode>General</c:formatCode>
                <c:ptCount val="16"/>
                <c:pt idx="0">
                  <c:v>13963.2</c:v>
                </c:pt>
                <c:pt idx="1">
                  <c:v>18903.98</c:v>
                </c:pt>
                <c:pt idx="2">
                  <c:v>22915.119999999999</c:v>
                </c:pt>
                <c:pt idx="3">
                  <c:v>27363.75</c:v>
                </c:pt>
                <c:pt idx="4">
                  <c:v>30473.64</c:v>
                </c:pt>
                <c:pt idx="5">
                  <c:v>32563.56</c:v>
                </c:pt>
                <c:pt idx="6">
                  <c:v>33854.559999999998</c:v>
                </c:pt>
                <c:pt idx="7">
                  <c:v>34667.22</c:v>
                </c:pt>
                <c:pt idx="8">
                  <c:v>35072.28</c:v>
                </c:pt>
                <c:pt idx="9">
                  <c:v>35340.199999999997</c:v>
                </c:pt>
                <c:pt idx="10">
                  <c:v>35402.620000000003</c:v>
                </c:pt>
                <c:pt idx="11">
                  <c:v>35421.11</c:v>
                </c:pt>
                <c:pt idx="12">
                  <c:v>35424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ADTF'!$E$2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ADTF'!$A$4:$A$19</c:f>
              <c:numCache>
                <c:formatCode>0.00</c:formatCode>
                <c:ptCount val="16"/>
                <c:pt idx="0">
                  <c:v>-107.73</c:v>
                </c:pt>
                <c:pt idx="1">
                  <c:v>-107.23</c:v>
                </c:pt>
                <c:pt idx="2" formatCode="General">
                  <c:v>-106.73</c:v>
                </c:pt>
                <c:pt idx="3" formatCode="General">
                  <c:v>-106.23</c:v>
                </c:pt>
                <c:pt idx="4" formatCode="General">
                  <c:v>-105.73</c:v>
                </c:pt>
                <c:pt idx="5" formatCode="General">
                  <c:v>-105.23</c:v>
                </c:pt>
                <c:pt idx="6" formatCode="General">
                  <c:v>-104.73</c:v>
                </c:pt>
                <c:pt idx="7" formatCode="General">
                  <c:v>-104.23</c:v>
                </c:pt>
                <c:pt idx="8" formatCode="General">
                  <c:v>-103.73</c:v>
                </c:pt>
                <c:pt idx="9" formatCode="General">
                  <c:v>-103.23</c:v>
                </c:pt>
                <c:pt idx="10" formatCode="General">
                  <c:v>-102.73</c:v>
                </c:pt>
                <c:pt idx="11" formatCode="General">
                  <c:v>-102.23</c:v>
                </c:pt>
                <c:pt idx="12" formatCode="General">
                  <c:v>-101.73</c:v>
                </c:pt>
              </c:numCache>
            </c:numRef>
          </c:xVal>
          <c:yVal>
            <c:numRef>
              <c:f>'RC+CE ADTF'!$E$4:$E$19</c:f>
              <c:numCache>
                <c:formatCode>General</c:formatCode>
                <c:ptCount val="16"/>
                <c:pt idx="0">
                  <c:v>12806.49</c:v>
                </c:pt>
                <c:pt idx="1">
                  <c:v>17556.93</c:v>
                </c:pt>
                <c:pt idx="2">
                  <c:v>21823.7</c:v>
                </c:pt>
                <c:pt idx="3">
                  <c:v>26479.05</c:v>
                </c:pt>
                <c:pt idx="4">
                  <c:v>29976.98</c:v>
                </c:pt>
                <c:pt idx="5">
                  <c:v>32025.05</c:v>
                </c:pt>
                <c:pt idx="6">
                  <c:v>33510.019999999997</c:v>
                </c:pt>
                <c:pt idx="7">
                  <c:v>34523.980000000003</c:v>
                </c:pt>
                <c:pt idx="8">
                  <c:v>34956.620000000003</c:v>
                </c:pt>
                <c:pt idx="9">
                  <c:v>35259.199999999997</c:v>
                </c:pt>
                <c:pt idx="10">
                  <c:v>35397.760000000002</c:v>
                </c:pt>
                <c:pt idx="11">
                  <c:v>35422.76</c:v>
                </c:pt>
                <c:pt idx="12">
                  <c:v>35423.18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ADTF'!$F$2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ADTF'!$A$4:$A$19</c:f>
              <c:numCache>
                <c:formatCode>0.00</c:formatCode>
                <c:ptCount val="16"/>
                <c:pt idx="0">
                  <c:v>-107.73</c:v>
                </c:pt>
                <c:pt idx="1">
                  <c:v>-107.23</c:v>
                </c:pt>
                <c:pt idx="2" formatCode="General">
                  <c:v>-106.73</c:v>
                </c:pt>
                <c:pt idx="3" formatCode="General">
                  <c:v>-106.23</c:v>
                </c:pt>
                <c:pt idx="4" formatCode="General">
                  <c:v>-105.73</c:v>
                </c:pt>
                <c:pt idx="5" formatCode="General">
                  <c:v>-105.23</c:v>
                </c:pt>
                <c:pt idx="6" formatCode="General">
                  <c:v>-104.73</c:v>
                </c:pt>
                <c:pt idx="7" formatCode="General">
                  <c:v>-104.23</c:v>
                </c:pt>
                <c:pt idx="8" formatCode="General">
                  <c:v>-103.73</c:v>
                </c:pt>
                <c:pt idx="9" formatCode="General">
                  <c:v>-103.23</c:v>
                </c:pt>
                <c:pt idx="10" formatCode="General">
                  <c:v>-102.73</c:v>
                </c:pt>
                <c:pt idx="11" formatCode="General">
                  <c:v>-102.23</c:v>
                </c:pt>
                <c:pt idx="12" formatCode="General">
                  <c:v>-101.73</c:v>
                </c:pt>
              </c:numCache>
            </c:numRef>
          </c:xVal>
          <c:yVal>
            <c:numRef>
              <c:f>'RC+CE ADTF'!$F$4:$F$19</c:f>
              <c:numCache>
                <c:formatCode>General</c:formatCode>
                <c:ptCount val="16"/>
                <c:pt idx="0">
                  <c:v>16334.48</c:v>
                </c:pt>
                <c:pt idx="1">
                  <c:v>21441.439999999999</c:v>
                </c:pt>
                <c:pt idx="2">
                  <c:v>25116.47</c:v>
                </c:pt>
                <c:pt idx="3">
                  <c:v>28893.11</c:v>
                </c:pt>
                <c:pt idx="4">
                  <c:v>31328.880000000001</c:v>
                </c:pt>
                <c:pt idx="5">
                  <c:v>33041.82</c:v>
                </c:pt>
                <c:pt idx="6">
                  <c:v>34203.33</c:v>
                </c:pt>
                <c:pt idx="7">
                  <c:v>34822.32</c:v>
                </c:pt>
                <c:pt idx="8">
                  <c:v>35234.01</c:v>
                </c:pt>
                <c:pt idx="9">
                  <c:v>35371.46</c:v>
                </c:pt>
                <c:pt idx="10">
                  <c:v>35404.639999999999</c:v>
                </c:pt>
                <c:pt idx="11">
                  <c:v>35424</c:v>
                </c:pt>
                <c:pt idx="12">
                  <c:v>35424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ADTF'!$G$2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ADTF'!$A$4:$A$19</c:f>
              <c:numCache>
                <c:formatCode>0.00</c:formatCode>
                <c:ptCount val="16"/>
                <c:pt idx="0">
                  <c:v>-107.73</c:v>
                </c:pt>
                <c:pt idx="1">
                  <c:v>-107.23</c:v>
                </c:pt>
                <c:pt idx="2" formatCode="General">
                  <c:v>-106.73</c:v>
                </c:pt>
                <c:pt idx="3" formatCode="General">
                  <c:v>-106.23</c:v>
                </c:pt>
                <c:pt idx="4" formatCode="General">
                  <c:v>-105.73</c:v>
                </c:pt>
                <c:pt idx="5" formatCode="General">
                  <c:v>-105.23</c:v>
                </c:pt>
                <c:pt idx="6" formatCode="General">
                  <c:v>-104.73</c:v>
                </c:pt>
                <c:pt idx="7" formatCode="General">
                  <c:v>-104.23</c:v>
                </c:pt>
                <c:pt idx="8" formatCode="General">
                  <c:v>-103.73</c:v>
                </c:pt>
                <c:pt idx="9" formatCode="General">
                  <c:v>-103.23</c:v>
                </c:pt>
                <c:pt idx="10" formatCode="General">
                  <c:v>-102.73</c:v>
                </c:pt>
                <c:pt idx="11" formatCode="General">
                  <c:v>-102.23</c:v>
                </c:pt>
                <c:pt idx="12" formatCode="General">
                  <c:v>-101.73</c:v>
                </c:pt>
              </c:numCache>
            </c:numRef>
          </c:xVal>
          <c:yVal>
            <c:numRef>
              <c:f>'RC+CE ADTF'!$G$4:$G$19</c:f>
              <c:numCache>
                <c:formatCode>General</c:formatCode>
                <c:ptCount val="16"/>
                <c:pt idx="0">
                  <c:v>13759.21</c:v>
                </c:pt>
                <c:pt idx="1">
                  <c:v>18572.7</c:v>
                </c:pt>
                <c:pt idx="2">
                  <c:v>22899.87</c:v>
                </c:pt>
                <c:pt idx="3">
                  <c:v>27104.26</c:v>
                </c:pt>
                <c:pt idx="4">
                  <c:v>29954.639999999999</c:v>
                </c:pt>
                <c:pt idx="5">
                  <c:v>32050.67</c:v>
                </c:pt>
                <c:pt idx="6">
                  <c:v>33556.620000000003</c:v>
                </c:pt>
                <c:pt idx="7">
                  <c:v>34602.03</c:v>
                </c:pt>
                <c:pt idx="8">
                  <c:v>35075.67</c:v>
                </c:pt>
                <c:pt idx="9">
                  <c:v>35301.370000000003</c:v>
                </c:pt>
                <c:pt idx="10">
                  <c:v>35393.96</c:v>
                </c:pt>
                <c:pt idx="11">
                  <c:v>35417</c:v>
                </c:pt>
                <c:pt idx="12">
                  <c:v>35424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ADTF'!$H$2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ADTF'!$A$4:$A$19</c:f>
              <c:numCache>
                <c:formatCode>0.00</c:formatCode>
                <c:ptCount val="16"/>
                <c:pt idx="0">
                  <c:v>-107.73</c:v>
                </c:pt>
                <c:pt idx="1">
                  <c:v>-107.23</c:v>
                </c:pt>
                <c:pt idx="2" formatCode="General">
                  <c:v>-106.73</c:v>
                </c:pt>
                <c:pt idx="3" formatCode="General">
                  <c:v>-106.23</c:v>
                </c:pt>
                <c:pt idx="4" formatCode="General">
                  <c:v>-105.73</c:v>
                </c:pt>
                <c:pt idx="5" formatCode="General">
                  <c:v>-105.23</c:v>
                </c:pt>
                <c:pt idx="6" formatCode="General">
                  <c:v>-104.73</c:v>
                </c:pt>
                <c:pt idx="7" formatCode="General">
                  <c:v>-104.23</c:v>
                </c:pt>
                <c:pt idx="8" formatCode="General">
                  <c:v>-103.73</c:v>
                </c:pt>
                <c:pt idx="9" formatCode="General">
                  <c:v>-103.23</c:v>
                </c:pt>
                <c:pt idx="10" formatCode="General">
                  <c:v>-102.73</c:v>
                </c:pt>
                <c:pt idx="11" formatCode="General">
                  <c:v>-102.23</c:v>
                </c:pt>
                <c:pt idx="12" formatCode="General">
                  <c:v>-101.73</c:v>
                </c:pt>
              </c:numCache>
            </c:numRef>
          </c:xVal>
          <c:yVal>
            <c:numRef>
              <c:f>'RC+CE ADTF'!$H$4:$H$19</c:f>
              <c:numCache>
                <c:formatCode>General</c:formatCode>
                <c:ptCount val="16"/>
                <c:pt idx="0">
                  <c:v>13694.28</c:v>
                </c:pt>
                <c:pt idx="1">
                  <c:v>18150.12</c:v>
                </c:pt>
                <c:pt idx="2">
                  <c:v>22946.84</c:v>
                </c:pt>
                <c:pt idx="3">
                  <c:v>27068.87</c:v>
                </c:pt>
                <c:pt idx="4">
                  <c:v>30023.37</c:v>
                </c:pt>
                <c:pt idx="5">
                  <c:v>32407.62</c:v>
                </c:pt>
                <c:pt idx="6">
                  <c:v>33831.93</c:v>
                </c:pt>
                <c:pt idx="7">
                  <c:v>34588.9</c:v>
                </c:pt>
                <c:pt idx="8">
                  <c:v>35151.980000000003</c:v>
                </c:pt>
                <c:pt idx="9">
                  <c:v>35305.9</c:v>
                </c:pt>
                <c:pt idx="10">
                  <c:v>35387.120000000003</c:v>
                </c:pt>
                <c:pt idx="11">
                  <c:v>35413.730000000003</c:v>
                </c:pt>
                <c:pt idx="12">
                  <c:v>35424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053680"/>
        <c:axId val="343048976"/>
      </c:scatterChart>
      <c:valAx>
        <c:axId val="343053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48976"/>
        <c:crosses val="autoZero"/>
        <c:crossBetween val="midCat"/>
      </c:valAx>
      <c:valAx>
        <c:axId val="34304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53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82714714308775"/>
          <c:y val="0.41545451660694149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HCLD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2957543397204101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ADTF'!$K$31:$K$43</c:f>
              <c:numCache>
                <c:formatCode>General</c:formatCode>
                <c:ptCount val="13"/>
                <c:pt idx="0">
                  <c:v>20387.07</c:v>
                </c:pt>
                <c:pt idx="1">
                  <c:v>22685.279999999999</c:v>
                </c:pt>
                <c:pt idx="2">
                  <c:v>24881.46</c:v>
                </c:pt>
                <c:pt idx="3">
                  <c:v>26762.2</c:v>
                </c:pt>
                <c:pt idx="4">
                  <c:v>29601.32</c:v>
                </c:pt>
                <c:pt idx="5">
                  <c:v>30884.720000000001</c:v>
                </c:pt>
                <c:pt idx="6">
                  <c:v>32553.82</c:v>
                </c:pt>
                <c:pt idx="7">
                  <c:v>33150.99</c:v>
                </c:pt>
                <c:pt idx="8">
                  <c:v>33759.74</c:v>
                </c:pt>
                <c:pt idx="9">
                  <c:v>34361.870000000003</c:v>
                </c:pt>
                <c:pt idx="10">
                  <c:v>34687.599999999999</c:v>
                </c:pt>
                <c:pt idx="11">
                  <c:v>34923.58</c:v>
                </c:pt>
                <c:pt idx="12">
                  <c:v>35146.879999999997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ADTF'!$L$31:$L$43</c:f>
              <c:numCache>
                <c:formatCode>General</c:formatCode>
                <c:ptCount val="13"/>
                <c:pt idx="0">
                  <c:v>19515.3</c:v>
                </c:pt>
                <c:pt idx="1">
                  <c:v>21664.62</c:v>
                </c:pt>
                <c:pt idx="2">
                  <c:v>23884.09</c:v>
                </c:pt>
                <c:pt idx="3">
                  <c:v>25860.33</c:v>
                </c:pt>
                <c:pt idx="4">
                  <c:v>28641.040000000001</c:v>
                </c:pt>
                <c:pt idx="5">
                  <c:v>30256.3</c:v>
                </c:pt>
                <c:pt idx="6">
                  <c:v>32118.82</c:v>
                </c:pt>
                <c:pt idx="7">
                  <c:v>32662.560000000001</c:v>
                </c:pt>
                <c:pt idx="8">
                  <c:v>33646.339999999997</c:v>
                </c:pt>
                <c:pt idx="9">
                  <c:v>34177.31</c:v>
                </c:pt>
                <c:pt idx="10">
                  <c:v>34599.65</c:v>
                </c:pt>
                <c:pt idx="11">
                  <c:v>34965.54</c:v>
                </c:pt>
                <c:pt idx="12">
                  <c:v>35108.949999999997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ADTF'!$M$31:$M$43</c:f>
              <c:numCache>
                <c:formatCode>General</c:formatCode>
                <c:ptCount val="13"/>
                <c:pt idx="0">
                  <c:v>19667.3</c:v>
                </c:pt>
                <c:pt idx="1">
                  <c:v>21789.42</c:v>
                </c:pt>
                <c:pt idx="2">
                  <c:v>24001.45</c:v>
                </c:pt>
                <c:pt idx="3">
                  <c:v>26131.55</c:v>
                </c:pt>
                <c:pt idx="4">
                  <c:v>28724.67</c:v>
                </c:pt>
                <c:pt idx="5">
                  <c:v>30376.69</c:v>
                </c:pt>
                <c:pt idx="6">
                  <c:v>32080.94</c:v>
                </c:pt>
                <c:pt idx="7">
                  <c:v>32873.129999999997</c:v>
                </c:pt>
                <c:pt idx="8">
                  <c:v>33576.730000000003</c:v>
                </c:pt>
                <c:pt idx="9">
                  <c:v>34175.75</c:v>
                </c:pt>
                <c:pt idx="10">
                  <c:v>34603.71</c:v>
                </c:pt>
                <c:pt idx="11">
                  <c:v>34916.25</c:v>
                </c:pt>
                <c:pt idx="12">
                  <c:v>35054.9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ADTF'!$N$31:$N$43</c:f>
              <c:numCache>
                <c:formatCode>General</c:formatCode>
                <c:ptCount val="13"/>
                <c:pt idx="0">
                  <c:v>20707.07</c:v>
                </c:pt>
                <c:pt idx="1">
                  <c:v>22449.42</c:v>
                </c:pt>
                <c:pt idx="2">
                  <c:v>25023.05</c:v>
                </c:pt>
                <c:pt idx="3">
                  <c:v>26585.85</c:v>
                </c:pt>
                <c:pt idx="4">
                  <c:v>29250.17</c:v>
                </c:pt>
                <c:pt idx="5">
                  <c:v>31035.06</c:v>
                </c:pt>
                <c:pt idx="6">
                  <c:v>32371.02</c:v>
                </c:pt>
                <c:pt idx="7">
                  <c:v>33024.82</c:v>
                </c:pt>
                <c:pt idx="8">
                  <c:v>33648.410000000003</c:v>
                </c:pt>
                <c:pt idx="9">
                  <c:v>34207.65</c:v>
                </c:pt>
                <c:pt idx="10">
                  <c:v>34447.910000000003</c:v>
                </c:pt>
                <c:pt idx="11">
                  <c:v>34795.4</c:v>
                </c:pt>
                <c:pt idx="12">
                  <c:v>34848.49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ADTF'!$O$31:$O$43</c:f>
              <c:numCache>
                <c:formatCode>General</c:formatCode>
                <c:ptCount val="13"/>
                <c:pt idx="0">
                  <c:v>20819.55</c:v>
                </c:pt>
                <c:pt idx="1">
                  <c:v>23297</c:v>
                </c:pt>
                <c:pt idx="2">
                  <c:v>25183.47</c:v>
                </c:pt>
                <c:pt idx="3">
                  <c:v>26999.67</c:v>
                </c:pt>
                <c:pt idx="4">
                  <c:v>29910.95</c:v>
                </c:pt>
                <c:pt idx="5">
                  <c:v>31160.14</c:v>
                </c:pt>
                <c:pt idx="6">
                  <c:v>32908.1</c:v>
                </c:pt>
                <c:pt idx="7">
                  <c:v>33394.32</c:v>
                </c:pt>
                <c:pt idx="8">
                  <c:v>34043.050000000003</c:v>
                </c:pt>
                <c:pt idx="9">
                  <c:v>34445.31</c:v>
                </c:pt>
                <c:pt idx="10">
                  <c:v>34711.25</c:v>
                </c:pt>
                <c:pt idx="11">
                  <c:v>35015.29</c:v>
                </c:pt>
                <c:pt idx="12">
                  <c:v>35079.18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ADTF'!$D$29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-102.73</c:v>
                </c:pt>
                <c:pt idx="1">
                  <c:v>-102.23</c:v>
                </c:pt>
                <c:pt idx="2">
                  <c:v>-101.73</c:v>
                </c:pt>
                <c:pt idx="3">
                  <c:v>-101.23</c:v>
                </c:pt>
                <c:pt idx="4">
                  <c:v>-100.73</c:v>
                </c:pt>
                <c:pt idx="5">
                  <c:v>-100.23</c:v>
                </c:pt>
                <c:pt idx="6">
                  <c:v>-99.73</c:v>
                </c:pt>
                <c:pt idx="7">
                  <c:v>-99.23</c:v>
                </c:pt>
                <c:pt idx="8">
                  <c:v>-98.73</c:v>
                </c:pt>
                <c:pt idx="9">
                  <c:v>-98.23</c:v>
                </c:pt>
                <c:pt idx="10">
                  <c:v>-97.73</c:v>
                </c:pt>
                <c:pt idx="11">
                  <c:v>-97.23</c:v>
                </c:pt>
                <c:pt idx="12">
                  <c:v>-96.73</c:v>
                </c:pt>
                <c:pt idx="13">
                  <c:v>-96.23</c:v>
                </c:pt>
                <c:pt idx="14">
                  <c:v>-95.73</c:v>
                </c:pt>
                <c:pt idx="15">
                  <c:v>-95.23</c:v>
                </c:pt>
                <c:pt idx="16">
                  <c:v>-94.73</c:v>
                </c:pt>
                <c:pt idx="17">
                  <c:v>-94.23</c:v>
                </c:pt>
                <c:pt idx="18">
                  <c:v>-93.73</c:v>
                </c:pt>
              </c:numCache>
            </c:numRef>
          </c:xVal>
          <c:yVal>
            <c:numRef>
              <c:f>'RC+CE ADTF'!$D$31:$D$49</c:f>
              <c:numCache>
                <c:formatCode>General</c:formatCode>
                <c:ptCount val="19"/>
                <c:pt idx="0">
                  <c:v>8605.9599999999991</c:v>
                </c:pt>
                <c:pt idx="1">
                  <c:v>13008.31</c:v>
                </c:pt>
                <c:pt idx="2">
                  <c:v>17553.72</c:v>
                </c:pt>
                <c:pt idx="3">
                  <c:v>22389.040000000001</c:v>
                </c:pt>
                <c:pt idx="4">
                  <c:v>25638.2</c:v>
                </c:pt>
                <c:pt idx="5">
                  <c:v>28803.68</c:v>
                </c:pt>
                <c:pt idx="6">
                  <c:v>31152.6</c:v>
                </c:pt>
                <c:pt idx="7">
                  <c:v>32700.1</c:v>
                </c:pt>
                <c:pt idx="8">
                  <c:v>33750.57</c:v>
                </c:pt>
                <c:pt idx="9">
                  <c:v>34445.06</c:v>
                </c:pt>
                <c:pt idx="10">
                  <c:v>34751.47</c:v>
                </c:pt>
                <c:pt idx="11">
                  <c:v>35121.870000000003</c:v>
                </c:pt>
                <c:pt idx="12">
                  <c:v>35171.370000000003</c:v>
                </c:pt>
                <c:pt idx="13">
                  <c:v>35318.39</c:v>
                </c:pt>
                <c:pt idx="14">
                  <c:v>35339.699999999997</c:v>
                </c:pt>
                <c:pt idx="15">
                  <c:v>35390.959999999999</c:v>
                </c:pt>
                <c:pt idx="16">
                  <c:v>35408.31</c:v>
                </c:pt>
                <c:pt idx="17">
                  <c:v>35400.93</c:v>
                </c:pt>
                <c:pt idx="18">
                  <c:v>35417.449999999997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ADTF'!$E$29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-102.73</c:v>
                </c:pt>
                <c:pt idx="1">
                  <c:v>-102.23</c:v>
                </c:pt>
                <c:pt idx="2">
                  <c:v>-101.73</c:v>
                </c:pt>
                <c:pt idx="3">
                  <c:v>-101.23</c:v>
                </c:pt>
                <c:pt idx="4">
                  <c:v>-100.73</c:v>
                </c:pt>
                <c:pt idx="5">
                  <c:v>-100.23</c:v>
                </c:pt>
                <c:pt idx="6">
                  <c:v>-99.73</c:v>
                </c:pt>
                <c:pt idx="7">
                  <c:v>-99.23</c:v>
                </c:pt>
                <c:pt idx="8">
                  <c:v>-98.73</c:v>
                </c:pt>
                <c:pt idx="9">
                  <c:v>-98.23</c:v>
                </c:pt>
                <c:pt idx="10">
                  <c:v>-97.73</c:v>
                </c:pt>
                <c:pt idx="11">
                  <c:v>-97.23</c:v>
                </c:pt>
                <c:pt idx="12">
                  <c:v>-96.73</c:v>
                </c:pt>
                <c:pt idx="13">
                  <c:v>-96.23</c:v>
                </c:pt>
                <c:pt idx="14">
                  <c:v>-95.73</c:v>
                </c:pt>
                <c:pt idx="15">
                  <c:v>-95.23</c:v>
                </c:pt>
                <c:pt idx="16">
                  <c:v>-94.73</c:v>
                </c:pt>
                <c:pt idx="17">
                  <c:v>-94.23</c:v>
                </c:pt>
                <c:pt idx="18">
                  <c:v>-93.73</c:v>
                </c:pt>
              </c:numCache>
            </c:numRef>
          </c:xVal>
          <c:yVal>
            <c:numRef>
              <c:f>'RC+CE ADTF'!$E$31:$E$49</c:f>
              <c:numCache>
                <c:formatCode>General</c:formatCode>
                <c:ptCount val="19"/>
                <c:pt idx="0">
                  <c:v>9651.35</c:v>
                </c:pt>
                <c:pt idx="1">
                  <c:v>14299.27</c:v>
                </c:pt>
                <c:pt idx="2">
                  <c:v>18045.22</c:v>
                </c:pt>
                <c:pt idx="3">
                  <c:v>22354.53</c:v>
                </c:pt>
                <c:pt idx="4">
                  <c:v>26613.64</c:v>
                </c:pt>
                <c:pt idx="5">
                  <c:v>29712.82</c:v>
                </c:pt>
                <c:pt idx="6">
                  <c:v>31664.67</c:v>
                </c:pt>
                <c:pt idx="7">
                  <c:v>33275.879999999997</c:v>
                </c:pt>
                <c:pt idx="8">
                  <c:v>34098.050000000003</c:v>
                </c:pt>
                <c:pt idx="9">
                  <c:v>34788.03</c:v>
                </c:pt>
                <c:pt idx="10">
                  <c:v>35063.1</c:v>
                </c:pt>
                <c:pt idx="11">
                  <c:v>35102.730000000003</c:v>
                </c:pt>
                <c:pt idx="12">
                  <c:v>35325.82</c:v>
                </c:pt>
                <c:pt idx="13">
                  <c:v>35357.21</c:v>
                </c:pt>
                <c:pt idx="14">
                  <c:v>35405.449999999997</c:v>
                </c:pt>
                <c:pt idx="15">
                  <c:v>35420.699999999997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ADTF'!$F$29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-102.73</c:v>
                </c:pt>
                <c:pt idx="1">
                  <c:v>-102.23</c:v>
                </c:pt>
                <c:pt idx="2">
                  <c:v>-101.73</c:v>
                </c:pt>
                <c:pt idx="3">
                  <c:v>-101.23</c:v>
                </c:pt>
                <c:pt idx="4">
                  <c:v>-100.73</c:v>
                </c:pt>
                <c:pt idx="5">
                  <c:v>-100.23</c:v>
                </c:pt>
                <c:pt idx="6">
                  <c:v>-99.73</c:v>
                </c:pt>
                <c:pt idx="7">
                  <c:v>-99.23</c:v>
                </c:pt>
                <c:pt idx="8">
                  <c:v>-98.73</c:v>
                </c:pt>
                <c:pt idx="9">
                  <c:v>-98.23</c:v>
                </c:pt>
                <c:pt idx="10">
                  <c:v>-97.73</c:v>
                </c:pt>
                <c:pt idx="11">
                  <c:v>-97.23</c:v>
                </c:pt>
                <c:pt idx="12">
                  <c:v>-96.73</c:v>
                </c:pt>
                <c:pt idx="13">
                  <c:v>-96.23</c:v>
                </c:pt>
                <c:pt idx="14">
                  <c:v>-95.73</c:v>
                </c:pt>
                <c:pt idx="15">
                  <c:v>-95.23</c:v>
                </c:pt>
                <c:pt idx="16">
                  <c:v>-94.73</c:v>
                </c:pt>
                <c:pt idx="17">
                  <c:v>-94.23</c:v>
                </c:pt>
                <c:pt idx="18">
                  <c:v>-93.73</c:v>
                </c:pt>
              </c:numCache>
            </c:numRef>
          </c:xVal>
          <c:yVal>
            <c:numRef>
              <c:f>'RC+CE ADTF'!$F$31:$F$49</c:f>
              <c:numCache>
                <c:formatCode>General</c:formatCode>
                <c:ptCount val="19"/>
                <c:pt idx="0">
                  <c:v>17352.46</c:v>
                </c:pt>
                <c:pt idx="1">
                  <c:v>22301.45</c:v>
                </c:pt>
                <c:pt idx="2">
                  <c:v>25768.03</c:v>
                </c:pt>
                <c:pt idx="3">
                  <c:v>29151.19</c:v>
                </c:pt>
                <c:pt idx="4">
                  <c:v>31517.08</c:v>
                </c:pt>
                <c:pt idx="5">
                  <c:v>33190.839999999997</c:v>
                </c:pt>
                <c:pt idx="6">
                  <c:v>33918.53</c:v>
                </c:pt>
                <c:pt idx="7">
                  <c:v>34712.43</c:v>
                </c:pt>
                <c:pt idx="8">
                  <c:v>34967.68</c:v>
                </c:pt>
                <c:pt idx="9">
                  <c:v>35193.57</c:v>
                </c:pt>
                <c:pt idx="10">
                  <c:v>35258.35</c:v>
                </c:pt>
                <c:pt idx="11">
                  <c:v>35378.71</c:v>
                </c:pt>
                <c:pt idx="12">
                  <c:v>35391.800000000003</c:v>
                </c:pt>
                <c:pt idx="13">
                  <c:v>35418.21</c:v>
                </c:pt>
                <c:pt idx="14">
                  <c:v>35423.18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ADTF'!$G$29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-102.73</c:v>
                </c:pt>
                <c:pt idx="1">
                  <c:v>-102.23</c:v>
                </c:pt>
                <c:pt idx="2">
                  <c:v>-101.73</c:v>
                </c:pt>
                <c:pt idx="3">
                  <c:v>-101.23</c:v>
                </c:pt>
                <c:pt idx="4">
                  <c:v>-100.73</c:v>
                </c:pt>
                <c:pt idx="5">
                  <c:v>-100.23</c:v>
                </c:pt>
                <c:pt idx="6">
                  <c:v>-99.73</c:v>
                </c:pt>
                <c:pt idx="7">
                  <c:v>-99.23</c:v>
                </c:pt>
                <c:pt idx="8">
                  <c:v>-98.73</c:v>
                </c:pt>
                <c:pt idx="9">
                  <c:v>-98.23</c:v>
                </c:pt>
                <c:pt idx="10">
                  <c:v>-97.73</c:v>
                </c:pt>
                <c:pt idx="11">
                  <c:v>-97.23</c:v>
                </c:pt>
                <c:pt idx="12">
                  <c:v>-96.73</c:v>
                </c:pt>
                <c:pt idx="13">
                  <c:v>-96.23</c:v>
                </c:pt>
                <c:pt idx="14">
                  <c:v>-95.73</c:v>
                </c:pt>
                <c:pt idx="15">
                  <c:v>-95.23</c:v>
                </c:pt>
                <c:pt idx="16">
                  <c:v>-94.73</c:v>
                </c:pt>
                <c:pt idx="17">
                  <c:v>-94.23</c:v>
                </c:pt>
                <c:pt idx="18">
                  <c:v>-93.73</c:v>
                </c:pt>
              </c:numCache>
            </c:numRef>
          </c:xVal>
          <c:yVal>
            <c:numRef>
              <c:f>'RC+CE ADTF'!$G$31:$G$49</c:f>
              <c:numCache>
                <c:formatCode>General</c:formatCode>
                <c:ptCount val="19"/>
                <c:pt idx="0">
                  <c:v>10611.62</c:v>
                </c:pt>
                <c:pt idx="1">
                  <c:v>15037.21</c:v>
                </c:pt>
                <c:pt idx="2">
                  <c:v>20410.75</c:v>
                </c:pt>
                <c:pt idx="3">
                  <c:v>23929.49</c:v>
                </c:pt>
                <c:pt idx="4">
                  <c:v>27550.36</c:v>
                </c:pt>
                <c:pt idx="5">
                  <c:v>30320.3</c:v>
                </c:pt>
                <c:pt idx="6">
                  <c:v>32173.4</c:v>
                </c:pt>
                <c:pt idx="7">
                  <c:v>33507.410000000003</c:v>
                </c:pt>
                <c:pt idx="8">
                  <c:v>34238.089999999997</c:v>
                </c:pt>
                <c:pt idx="9">
                  <c:v>34795.360000000001</c:v>
                </c:pt>
                <c:pt idx="10">
                  <c:v>35060.78</c:v>
                </c:pt>
                <c:pt idx="11">
                  <c:v>35178.5</c:v>
                </c:pt>
                <c:pt idx="12">
                  <c:v>35298.660000000003</c:v>
                </c:pt>
                <c:pt idx="13">
                  <c:v>35358.019999999997</c:v>
                </c:pt>
                <c:pt idx="14">
                  <c:v>35404.19</c:v>
                </c:pt>
                <c:pt idx="15">
                  <c:v>35418.22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ADTF'!$H$29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-102.73</c:v>
                </c:pt>
                <c:pt idx="1">
                  <c:v>-102.23</c:v>
                </c:pt>
                <c:pt idx="2">
                  <c:v>-101.73</c:v>
                </c:pt>
                <c:pt idx="3">
                  <c:v>-101.23</c:v>
                </c:pt>
                <c:pt idx="4">
                  <c:v>-100.73</c:v>
                </c:pt>
                <c:pt idx="5">
                  <c:v>-100.23</c:v>
                </c:pt>
                <c:pt idx="6">
                  <c:v>-99.73</c:v>
                </c:pt>
                <c:pt idx="7">
                  <c:v>-99.23</c:v>
                </c:pt>
                <c:pt idx="8">
                  <c:v>-98.73</c:v>
                </c:pt>
                <c:pt idx="9">
                  <c:v>-98.23</c:v>
                </c:pt>
                <c:pt idx="10">
                  <c:v>-97.73</c:v>
                </c:pt>
                <c:pt idx="11">
                  <c:v>-97.23</c:v>
                </c:pt>
                <c:pt idx="12">
                  <c:v>-96.73</c:v>
                </c:pt>
                <c:pt idx="13">
                  <c:v>-96.23</c:v>
                </c:pt>
                <c:pt idx="14">
                  <c:v>-95.73</c:v>
                </c:pt>
                <c:pt idx="15">
                  <c:v>-95.23</c:v>
                </c:pt>
                <c:pt idx="16">
                  <c:v>-94.73</c:v>
                </c:pt>
                <c:pt idx="17">
                  <c:v>-94.23</c:v>
                </c:pt>
                <c:pt idx="18">
                  <c:v>-93.73</c:v>
                </c:pt>
              </c:numCache>
            </c:numRef>
          </c:xVal>
          <c:yVal>
            <c:numRef>
              <c:f>'RC+CE ADTF'!$H$31:$H$49</c:f>
              <c:numCache>
                <c:formatCode>General</c:formatCode>
                <c:ptCount val="19"/>
                <c:pt idx="0">
                  <c:v>10671.98</c:v>
                </c:pt>
                <c:pt idx="1">
                  <c:v>15892.12</c:v>
                </c:pt>
                <c:pt idx="2">
                  <c:v>20165.599999999999</c:v>
                </c:pt>
                <c:pt idx="3">
                  <c:v>24178.05</c:v>
                </c:pt>
                <c:pt idx="4">
                  <c:v>27972.53</c:v>
                </c:pt>
                <c:pt idx="5">
                  <c:v>30603.09</c:v>
                </c:pt>
                <c:pt idx="6">
                  <c:v>32284.92</c:v>
                </c:pt>
                <c:pt idx="7">
                  <c:v>33557.96</c:v>
                </c:pt>
                <c:pt idx="8">
                  <c:v>34247.43</c:v>
                </c:pt>
                <c:pt idx="9">
                  <c:v>34734.699999999997</c:v>
                </c:pt>
                <c:pt idx="10">
                  <c:v>35075.449999999997</c:v>
                </c:pt>
                <c:pt idx="11">
                  <c:v>35265.199999999997</c:v>
                </c:pt>
                <c:pt idx="12">
                  <c:v>35345.19</c:v>
                </c:pt>
                <c:pt idx="13">
                  <c:v>35361.25</c:v>
                </c:pt>
                <c:pt idx="14">
                  <c:v>35392.6</c:v>
                </c:pt>
                <c:pt idx="15">
                  <c:v>35419.870000000003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049368"/>
        <c:axId val="343050544"/>
      </c:scatterChart>
      <c:valAx>
        <c:axId val="343049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50544"/>
        <c:crosses val="autoZero"/>
        <c:crossBetween val="midCat"/>
      </c:valAx>
      <c:valAx>
        <c:axId val="34305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49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13"/>
          <c:y val="0.44403614968943911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LCSD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-104.78</c:v>
                </c:pt>
                <c:pt idx="1">
                  <c:v>-104.28</c:v>
                </c:pt>
                <c:pt idx="2">
                  <c:v>-103.78</c:v>
                </c:pt>
                <c:pt idx="3">
                  <c:v>-103.28</c:v>
                </c:pt>
                <c:pt idx="4">
                  <c:v>-102.78</c:v>
                </c:pt>
                <c:pt idx="5">
                  <c:v>-102.28</c:v>
                </c:pt>
                <c:pt idx="6">
                  <c:v>-101.78</c:v>
                </c:pt>
                <c:pt idx="7">
                  <c:v>-101.28</c:v>
                </c:pt>
                <c:pt idx="8">
                  <c:v>-100.78</c:v>
                </c:pt>
                <c:pt idx="9">
                  <c:v>-100.28</c:v>
                </c:pt>
                <c:pt idx="10">
                  <c:v>-99.78</c:v>
                </c:pt>
              </c:numCache>
            </c:numRef>
          </c:xVal>
          <c:yVal>
            <c:numRef>
              <c:f>'RC+CE ADTF'!$K$61:$K$71</c:f>
              <c:numCache>
                <c:formatCode>General</c:formatCode>
                <c:ptCount val="11"/>
                <c:pt idx="0">
                  <c:v>10701.07</c:v>
                </c:pt>
                <c:pt idx="1">
                  <c:v>15174.5</c:v>
                </c:pt>
                <c:pt idx="2">
                  <c:v>17754.41</c:v>
                </c:pt>
                <c:pt idx="3">
                  <c:v>21658.42</c:v>
                </c:pt>
                <c:pt idx="4">
                  <c:v>24813.14</c:v>
                </c:pt>
                <c:pt idx="5">
                  <c:v>27339.42</c:v>
                </c:pt>
                <c:pt idx="6">
                  <c:v>29908.43</c:v>
                </c:pt>
                <c:pt idx="7">
                  <c:v>31827.46</c:v>
                </c:pt>
                <c:pt idx="8">
                  <c:v>33063.65</c:v>
                </c:pt>
                <c:pt idx="9">
                  <c:v>33878.050000000003</c:v>
                </c:pt>
                <c:pt idx="10">
                  <c:v>34552.22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-104.78</c:v>
                </c:pt>
                <c:pt idx="1">
                  <c:v>-104.28</c:v>
                </c:pt>
                <c:pt idx="2">
                  <c:v>-103.78</c:v>
                </c:pt>
                <c:pt idx="3">
                  <c:v>-103.28</c:v>
                </c:pt>
                <c:pt idx="4">
                  <c:v>-102.78</c:v>
                </c:pt>
                <c:pt idx="5">
                  <c:v>-102.28</c:v>
                </c:pt>
                <c:pt idx="6">
                  <c:v>-101.78</c:v>
                </c:pt>
                <c:pt idx="7">
                  <c:v>-101.28</c:v>
                </c:pt>
                <c:pt idx="8">
                  <c:v>-100.78</c:v>
                </c:pt>
                <c:pt idx="9">
                  <c:v>-100.28</c:v>
                </c:pt>
                <c:pt idx="10">
                  <c:v>-99.78</c:v>
                </c:pt>
              </c:numCache>
            </c:numRef>
          </c:xVal>
          <c:yVal>
            <c:numRef>
              <c:f>'RC+CE ADTF'!$L$61:$L$71</c:f>
              <c:numCache>
                <c:formatCode>General</c:formatCode>
                <c:ptCount val="11"/>
                <c:pt idx="0">
                  <c:v>11890.73</c:v>
                </c:pt>
                <c:pt idx="1">
                  <c:v>15994.48</c:v>
                </c:pt>
                <c:pt idx="2">
                  <c:v>18638.38</c:v>
                </c:pt>
                <c:pt idx="3">
                  <c:v>22913.09</c:v>
                </c:pt>
                <c:pt idx="4">
                  <c:v>26093.91</c:v>
                </c:pt>
                <c:pt idx="5">
                  <c:v>28976.07</c:v>
                </c:pt>
                <c:pt idx="6">
                  <c:v>30983.47</c:v>
                </c:pt>
                <c:pt idx="7">
                  <c:v>32795.870000000003</c:v>
                </c:pt>
                <c:pt idx="8">
                  <c:v>33724.660000000003</c:v>
                </c:pt>
                <c:pt idx="9">
                  <c:v>34489.17</c:v>
                </c:pt>
                <c:pt idx="10">
                  <c:v>34981.120000000003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-104.78</c:v>
                </c:pt>
                <c:pt idx="1">
                  <c:v>-104.28</c:v>
                </c:pt>
                <c:pt idx="2">
                  <c:v>-103.78</c:v>
                </c:pt>
                <c:pt idx="3">
                  <c:v>-103.28</c:v>
                </c:pt>
                <c:pt idx="4">
                  <c:v>-102.78</c:v>
                </c:pt>
                <c:pt idx="5">
                  <c:v>-102.28</c:v>
                </c:pt>
                <c:pt idx="6">
                  <c:v>-101.78</c:v>
                </c:pt>
                <c:pt idx="7">
                  <c:v>-101.28</c:v>
                </c:pt>
                <c:pt idx="8">
                  <c:v>-100.78</c:v>
                </c:pt>
                <c:pt idx="9">
                  <c:v>-100.28</c:v>
                </c:pt>
                <c:pt idx="10">
                  <c:v>-99.78</c:v>
                </c:pt>
              </c:numCache>
            </c:numRef>
          </c:xVal>
          <c:yVal>
            <c:numRef>
              <c:f>'RC+CE ADTF'!$M$61:$M$71</c:f>
              <c:numCache>
                <c:formatCode>General</c:formatCode>
                <c:ptCount val="11"/>
                <c:pt idx="0">
                  <c:v>12600.36</c:v>
                </c:pt>
                <c:pt idx="1">
                  <c:v>16389.37</c:v>
                </c:pt>
                <c:pt idx="2">
                  <c:v>20320.52</c:v>
                </c:pt>
                <c:pt idx="3">
                  <c:v>23247.06</c:v>
                </c:pt>
                <c:pt idx="4">
                  <c:v>26809.37</c:v>
                </c:pt>
                <c:pt idx="5">
                  <c:v>29248.54</c:v>
                </c:pt>
                <c:pt idx="6">
                  <c:v>30709.9</c:v>
                </c:pt>
                <c:pt idx="7">
                  <c:v>33163.769999999997</c:v>
                </c:pt>
                <c:pt idx="8">
                  <c:v>33760.33</c:v>
                </c:pt>
                <c:pt idx="9">
                  <c:v>34498.29</c:v>
                </c:pt>
                <c:pt idx="10">
                  <c:v>35051.06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-104.78</c:v>
                </c:pt>
                <c:pt idx="1">
                  <c:v>-104.28</c:v>
                </c:pt>
                <c:pt idx="2">
                  <c:v>-103.78</c:v>
                </c:pt>
                <c:pt idx="3">
                  <c:v>-103.28</c:v>
                </c:pt>
                <c:pt idx="4">
                  <c:v>-102.78</c:v>
                </c:pt>
                <c:pt idx="5">
                  <c:v>-102.28</c:v>
                </c:pt>
                <c:pt idx="6">
                  <c:v>-101.78</c:v>
                </c:pt>
                <c:pt idx="7">
                  <c:v>-101.28</c:v>
                </c:pt>
                <c:pt idx="8">
                  <c:v>-100.78</c:v>
                </c:pt>
                <c:pt idx="9">
                  <c:v>-100.28</c:v>
                </c:pt>
                <c:pt idx="10">
                  <c:v>-99.78</c:v>
                </c:pt>
              </c:numCache>
            </c:numRef>
          </c:xVal>
          <c:yVal>
            <c:numRef>
              <c:f>'RC+CE ADTF'!$N$61:$N$71</c:f>
              <c:numCache>
                <c:formatCode>General</c:formatCode>
                <c:ptCount val="11"/>
                <c:pt idx="0">
                  <c:v>10047.620000000001</c:v>
                </c:pt>
                <c:pt idx="1">
                  <c:v>14015.4</c:v>
                </c:pt>
                <c:pt idx="2">
                  <c:v>18488.189999999999</c:v>
                </c:pt>
                <c:pt idx="3">
                  <c:v>21102.87</c:v>
                </c:pt>
                <c:pt idx="4">
                  <c:v>25059.3</c:v>
                </c:pt>
                <c:pt idx="5">
                  <c:v>27715.32</c:v>
                </c:pt>
                <c:pt idx="6">
                  <c:v>29506.31</c:v>
                </c:pt>
                <c:pt idx="7">
                  <c:v>32408.61</c:v>
                </c:pt>
                <c:pt idx="8">
                  <c:v>33104.129999999997</c:v>
                </c:pt>
                <c:pt idx="9">
                  <c:v>34118.67</c:v>
                </c:pt>
                <c:pt idx="10">
                  <c:v>34795.54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-104.78</c:v>
                </c:pt>
                <c:pt idx="1">
                  <c:v>-104.28</c:v>
                </c:pt>
                <c:pt idx="2">
                  <c:v>-103.78</c:v>
                </c:pt>
                <c:pt idx="3">
                  <c:v>-103.28</c:v>
                </c:pt>
                <c:pt idx="4">
                  <c:v>-102.78</c:v>
                </c:pt>
                <c:pt idx="5">
                  <c:v>-102.28</c:v>
                </c:pt>
                <c:pt idx="6">
                  <c:v>-101.78</c:v>
                </c:pt>
                <c:pt idx="7">
                  <c:v>-101.28</c:v>
                </c:pt>
                <c:pt idx="8">
                  <c:v>-100.78</c:v>
                </c:pt>
                <c:pt idx="9">
                  <c:v>-100.28</c:v>
                </c:pt>
                <c:pt idx="10">
                  <c:v>-99.78</c:v>
                </c:pt>
              </c:numCache>
            </c:numRef>
          </c:xVal>
          <c:yVal>
            <c:numRef>
              <c:f>'RC+CE ADTF'!$O$61:$O$71</c:f>
              <c:numCache>
                <c:formatCode>General</c:formatCode>
                <c:ptCount val="11"/>
                <c:pt idx="0">
                  <c:v>12102.72</c:v>
                </c:pt>
                <c:pt idx="1">
                  <c:v>15913.3</c:v>
                </c:pt>
                <c:pt idx="2">
                  <c:v>20311.43</c:v>
                </c:pt>
                <c:pt idx="3">
                  <c:v>22790.06</c:v>
                </c:pt>
                <c:pt idx="4">
                  <c:v>26449.94</c:v>
                </c:pt>
                <c:pt idx="5">
                  <c:v>28909.33</c:v>
                </c:pt>
                <c:pt idx="6">
                  <c:v>30494.06</c:v>
                </c:pt>
                <c:pt idx="7">
                  <c:v>32900.089999999997</c:v>
                </c:pt>
                <c:pt idx="8">
                  <c:v>33407.78</c:v>
                </c:pt>
                <c:pt idx="9">
                  <c:v>34257.64</c:v>
                </c:pt>
                <c:pt idx="10">
                  <c:v>34721.82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ADTF'!$D$59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</c:v>
                </c:pt>
                <c:pt idx="1">
                  <c:v>-108.4</c:v>
                </c:pt>
                <c:pt idx="2">
                  <c:v>-107.9</c:v>
                </c:pt>
                <c:pt idx="3" formatCode="General">
                  <c:v>-107.4</c:v>
                </c:pt>
                <c:pt idx="4" formatCode="General">
                  <c:v>-106.9</c:v>
                </c:pt>
                <c:pt idx="5" formatCode="General">
                  <c:v>-106.4</c:v>
                </c:pt>
                <c:pt idx="6" formatCode="General">
                  <c:v>-105.9</c:v>
                </c:pt>
                <c:pt idx="7" formatCode="General">
                  <c:v>-105.4</c:v>
                </c:pt>
                <c:pt idx="8" formatCode="General">
                  <c:v>-104.9</c:v>
                </c:pt>
                <c:pt idx="9" formatCode="General">
                  <c:v>-104.4</c:v>
                </c:pt>
                <c:pt idx="10" formatCode="General">
                  <c:v>-103.9</c:v>
                </c:pt>
                <c:pt idx="11" formatCode="General">
                  <c:v>-103.4</c:v>
                </c:pt>
                <c:pt idx="12" formatCode="General">
                  <c:v>-102.9</c:v>
                </c:pt>
                <c:pt idx="13" formatCode="General">
                  <c:v>-102.4</c:v>
                </c:pt>
                <c:pt idx="14" formatCode="General">
                  <c:v>-101.9</c:v>
                </c:pt>
                <c:pt idx="15" formatCode="General">
                  <c:v>-101.4</c:v>
                </c:pt>
                <c:pt idx="16" formatCode="General">
                  <c:v>-100.9</c:v>
                </c:pt>
                <c:pt idx="17" formatCode="General">
                  <c:v>-100.4</c:v>
                </c:pt>
                <c:pt idx="18" formatCode="General">
                  <c:v>-99.9</c:v>
                </c:pt>
              </c:numCache>
            </c:numRef>
          </c:xVal>
          <c:yVal>
            <c:numRef>
              <c:f>'RC+CE ADTF'!$D$61:$D$79</c:f>
              <c:numCache>
                <c:formatCode>General</c:formatCode>
                <c:ptCount val="19"/>
                <c:pt idx="0">
                  <c:v>56.21</c:v>
                </c:pt>
                <c:pt idx="1">
                  <c:v>858.91</c:v>
                </c:pt>
                <c:pt idx="2">
                  <c:v>2530.38</c:v>
                </c:pt>
                <c:pt idx="3">
                  <c:v>4618.5</c:v>
                </c:pt>
                <c:pt idx="4">
                  <c:v>7848.7</c:v>
                </c:pt>
                <c:pt idx="5">
                  <c:v>12050.06</c:v>
                </c:pt>
                <c:pt idx="6">
                  <c:v>16370.92</c:v>
                </c:pt>
                <c:pt idx="7">
                  <c:v>21011.05</c:v>
                </c:pt>
                <c:pt idx="8">
                  <c:v>25035.34</c:v>
                </c:pt>
                <c:pt idx="9">
                  <c:v>28519.27</c:v>
                </c:pt>
                <c:pt idx="10">
                  <c:v>31101.24</c:v>
                </c:pt>
                <c:pt idx="11">
                  <c:v>32916.51</c:v>
                </c:pt>
                <c:pt idx="12">
                  <c:v>34091.919999999998</c:v>
                </c:pt>
                <c:pt idx="13">
                  <c:v>34770.400000000001</c:v>
                </c:pt>
                <c:pt idx="14">
                  <c:v>35135.72</c:v>
                </c:pt>
                <c:pt idx="15">
                  <c:v>35320.11</c:v>
                </c:pt>
                <c:pt idx="16">
                  <c:v>35391.61</c:v>
                </c:pt>
                <c:pt idx="17">
                  <c:v>35421.11</c:v>
                </c:pt>
                <c:pt idx="18">
                  <c:v>35422.76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ADTF'!$E$59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</c:v>
                </c:pt>
                <c:pt idx="1">
                  <c:v>-108.4</c:v>
                </c:pt>
                <c:pt idx="2">
                  <c:v>-107.9</c:v>
                </c:pt>
                <c:pt idx="3" formatCode="General">
                  <c:v>-107.4</c:v>
                </c:pt>
                <c:pt idx="4" formatCode="General">
                  <c:v>-106.9</c:v>
                </c:pt>
                <c:pt idx="5" formatCode="General">
                  <c:v>-106.4</c:v>
                </c:pt>
                <c:pt idx="6" formatCode="General">
                  <c:v>-105.9</c:v>
                </c:pt>
                <c:pt idx="7" formatCode="General">
                  <c:v>-105.4</c:v>
                </c:pt>
                <c:pt idx="8" formatCode="General">
                  <c:v>-104.9</c:v>
                </c:pt>
                <c:pt idx="9" formatCode="General">
                  <c:v>-104.4</c:v>
                </c:pt>
                <c:pt idx="10" formatCode="General">
                  <c:v>-103.9</c:v>
                </c:pt>
                <c:pt idx="11" formatCode="General">
                  <c:v>-103.4</c:v>
                </c:pt>
                <c:pt idx="12" formatCode="General">
                  <c:v>-102.9</c:v>
                </c:pt>
                <c:pt idx="13" formatCode="General">
                  <c:v>-102.4</c:v>
                </c:pt>
                <c:pt idx="14" formatCode="General">
                  <c:v>-101.9</c:v>
                </c:pt>
                <c:pt idx="15" formatCode="General">
                  <c:v>-101.4</c:v>
                </c:pt>
                <c:pt idx="16" formatCode="General">
                  <c:v>-100.9</c:v>
                </c:pt>
                <c:pt idx="17" formatCode="General">
                  <c:v>-100.4</c:v>
                </c:pt>
                <c:pt idx="18" formatCode="General">
                  <c:v>-99.9</c:v>
                </c:pt>
              </c:numCache>
            </c:numRef>
          </c:xVal>
          <c:yVal>
            <c:numRef>
              <c:f>'RC+CE ADTF'!$E$61:$E$79</c:f>
              <c:numCache>
                <c:formatCode>General</c:formatCode>
                <c:ptCount val="19"/>
                <c:pt idx="0">
                  <c:v>16.89</c:v>
                </c:pt>
                <c:pt idx="1">
                  <c:v>440.5</c:v>
                </c:pt>
                <c:pt idx="2">
                  <c:v>1974.08</c:v>
                </c:pt>
                <c:pt idx="3">
                  <c:v>3734.21</c:v>
                </c:pt>
                <c:pt idx="4">
                  <c:v>6460.23</c:v>
                </c:pt>
                <c:pt idx="5">
                  <c:v>9981.64</c:v>
                </c:pt>
                <c:pt idx="6">
                  <c:v>14398.37</c:v>
                </c:pt>
                <c:pt idx="7">
                  <c:v>18806.72</c:v>
                </c:pt>
                <c:pt idx="8">
                  <c:v>23427.72</c:v>
                </c:pt>
                <c:pt idx="9">
                  <c:v>26921.68</c:v>
                </c:pt>
                <c:pt idx="10">
                  <c:v>29997.85</c:v>
                </c:pt>
                <c:pt idx="11">
                  <c:v>32189.35</c:v>
                </c:pt>
                <c:pt idx="12">
                  <c:v>33642.76</c:v>
                </c:pt>
                <c:pt idx="13">
                  <c:v>34496.22</c:v>
                </c:pt>
                <c:pt idx="14">
                  <c:v>34978.83</c:v>
                </c:pt>
                <c:pt idx="15">
                  <c:v>35250.129999999997</c:v>
                </c:pt>
                <c:pt idx="16">
                  <c:v>35367.32</c:v>
                </c:pt>
                <c:pt idx="17">
                  <c:v>35412.949999999997</c:v>
                </c:pt>
                <c:pt idx="18">
                  <c:v>35423.18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ADTF'!$F$59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</c:v>
                </c:pt>
                <c:pt idx="1">
                  <c:v>-108.4</c:v>
                </c:pt>
                <c:pt idx="2">
                  <c:v>-107.9</c:v>
                </c:pt>
                <c:pt idx="3" formatCode="General">
                  <c:v>-107.4</c:v>
                </c:pt>
                <c:pt idx="4" formatCode="General">
                  <c:v>-106.9</c:v>
                </c:pt>
                <c:pt idx="5" formatCode="General">
                  <c:v>-106.4</c:v>
                </c:pt>
                <c:pt idx="6" formatCode="General">
                  <c:v>-105.9</c:v>
                </c:pt>
                <c:pt idx="7" formatCode="General">
                  <c:v>-105.4</c:v>
                </c:pt>
                <c:pt idx="8" formatCode="General">
                  <c:v>-104.9</c:v>
                </c:pt>
                <c:pt idx="9" formatCode="General">
                  <c:v>-104.4</c:v>
                </c:pt>
                <c:pt idx="10" formatCode="General">
                  <c:v>-103.9</c:v>
                </c:pt>
                <c:pt idx="11" formatCode="General">
                  <c:v>-103.4</c:v>
                </c:pt>
                <c:pt idx="12" formatCode="General">
                  <c:v>-102.9</c:v>
                </c:pt>
                <c:pt idx="13" formatCode="General">
                  <c:v>-102.4</c:v>
                </c:pt>
                <c:pt idx="14" formatCode="General">
                  <c:v>-101.9</c:v>
                </c:pt>
                <c:pt idx="15" formatCode="General">
                  <c:v>-101.4</c:v>
                </c:pt>
                <c:pt idx="16" formatCode="General">
                  <c:v>-100.9</c:v>
                </c:pt>
                <c:pt idx="17" formatCode="General">
                  <c:v>-100.4</c:v>
                </c:pt>
                <c:pt idx="18" formatCode="General">
                  <c:v>-99.9</c:v>
                </c:pt>
              </c:numCache>
            </c:numRef>
          </c:xVal>
          <c:yVal>
            <c:numRef>
              <c:f>'RC+CE ADTF'!$F$61:$F$79</c:f>
              <c:numCache>
                <c:formatCode>General</c:formatCode>
                <c:ptCount val="19"/>
                <c:pt idx="0">
                  <c:v>50.15</c:v>
                </c:pt>
                <c:pt idx="1">
                  <c:v>734.98</c:v>
                </c:pt>
                <c:pt idx="2">
                  <c:v>2389.25</c:v>
                </c:pt>
                <c:pt idx="3">
                  <c:v>4405.49</c:v>
                </c:pt>
                <c:pt idx="4">
                  <c:v>7357.51</c:v>
                </c:pt>
                <c:pt idx="5">
                  <c:v>11281.93</c:v>
                </c:pt>
                <c:pt idx="6">
                  <c:v>15201.58</c:v>
                </c:pt>
                <c:pt idx="7">
                  <c:v>20080.669999999998</c:v>
                </c:pt>
                <c:pt idx="8">
                  <c:v>24399.58</c:v>
                </c:pt>
                <c:pt idx="9">
                  <c:v>27984.75</c:v>
                </c:pt>
                <c:pt idx="10">
                  <c:v>30494.61</c:v>
                </c:pt>
                <c:pt idx="11">
                  <c:v>32654.45</c:v>
                </c:pt>
                <c:pt idx="12">
                  <c:v>33850.699999999997</c:v>
                </c:pt>
                <c:pt idx="13">
                  <c:v>34620.93</c:v>
                </c:pt>
                <c:pt idx="14">
                  <c:v>35074.03</c:v>
                </c:pt>
                <c:pt idx="15">
                  <c:v>35270.57</c:v>
                </c:pt>
                <c:pt idx="16">
                  <c:v>35368.120000000003</c:v>
                </c:pt>
                <c:pt idx="17">
                  <c:v>35408.31</c:v>
                </c:pt>
                <c:pt idx="18">
                  <c:v>35421.53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ADTF'!$G$59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</c:v>
                </c:pt>
                <c:pt idx="1">
                  <c:v>-108.4</c:v>
                </c:pt>
                <c:pt idx="2">
                  <c:v>-107.9</c:v>
                </c:pt>
                <c:pt idx="3" formatCode="General">
                  <c:v>-107.4</c:v>
                </c:pt>
                <c:pt idx="4" formatCode="General">
                  <c:v>-106.9</c:v>
                </c:pt>
                <c:pt idx="5" formatCode="General">
                  <c:v>-106.4</c:v>
                </c:pt>
                <c:pt idx="6" formatCode="General">
                  <c:v>-105.9</c:v>
                </c:pt>
                <c:pt idx="7" formatCode="General">
                  <c:v>-105.4</c:v>
                </c:pt>
                <c:pt idx="8" formatCode="General">
                  <c:v>-104.9</c:v>
                </c:pt>
                <c:pt idx="9" formatCode="General">
                  <c:v>-104.4</c:v>
                </c:pt>
                <c:pt idx="10" formatCode="General">
                  <c:v>-103.9</c:v>
                </c:pt>
                <c:pt idx="11" formatCode="General">
                  <c:v>-103.4</c:v>
                </c:pt>
                <c:pt idx="12" formatCode="General">
                  <c:v>-102.9</c:v>
                </c:pt>
                <c:pt idx="13" formatCode="General">
                  <c:v>-102.4</c:v>
                </c:pt>
                <c:pt idx="14" formatCode="General">
                  <c:v>-101.9</c:v>
                </c:pt>
                <c:pt idx="15" formatCode="General">
                  <c:v>-101.4</c:v>
                </c:pt>
                <c:pt idx="16" formatCode="General">
                  <c:v>-100.9</c:v>
                </c:pt>
                <c:pt idx="17" formatCode="General">
                  <c:v>-100.4</c:v>
                </c:pt>
                <c:pt idx="18" formatCode="General">
                  <c:v>-99.9</c:v>
                </c:pt>
              </c:numCache>
            </c:numRef>
          </c:xVal>
          <c:yVal>
            <c:numRef>
              <c:f>'RC+CE ADTF'!$G$61:$G$79</c:f>
              <c:numCache>
                <c:formatCode>General</c:formatCode>
                <c:ptCount val="19"/>
                <c:pt idx="0">
                  <c:v>8.75</c:v>
                </c:pt>
                <c:pt idx="1">
                  <c:v>420.07</c:v>
                </c:pt>
                <c:pt idx="2">
                  <c:v>1872.97</c:v>
                </c:pt>
                <c:pt idx="3">
                  <c:v>3857.05</c:v>
                </c:pt>
                <c:pt idx="4">
                  <c:v>6598.43</c:v>
                </c:pt>
                <c:pt idx="5">
                  <c:v>10144.48</c:v>
                </c:pt>
                <c:pt idx="6">
                  <c:v>14622.76</c:v>
                </c:pt>
                <c:pt idx="7">
                  <c:v>19193.57</c:v>
                </c:pt>
                <c:pt idx="8">
                  <c:v>23583.53</c:v>
                </c:pt>
                <c:pt idx="9">
                  <c:v>27402.400000000001</c:v>
                </c:pt>
                <c:pt idx="10">
                  <c:v>30319.65</c:v>
                </c:pt>
                <c:pt idx="11">
                  <c:v>32491.32</c:v>
                </c:pt>
                <c:pt idx="12">
                  <c:v>33692.080000000002</c:v>
                </c:pt>
                <c:pt idx="13">
                  <c:v>34626.32</c:v>
                </c:pt>
                <c:pt idx="14">
                  <c:v>35028.78</c:v>
                </c:pt>
                <c:pt idx="15">
                  <c:v>35270.949999999997</c:v>
                </c:pt>
                <c:pt idx="16">
                  <c:v>35376.67</c:v>
                </c:pt>
                <c:pt idx="17">
                  <c:v>35415.78</c:v>
                </c:pt>
                <c:pt idx="18">
                  <c:v>35423.18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ADTF'!$H$59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</c:v>
                </c:pt>
                <c:pt idx="1">
                  <c:v>-108.4</c:v>
                </c:pt>
                <c:pt idx="2">
                  <c:v>-107.9</c:v>
                </c:pt>
                <c:pt idx="3" formatCode="General">
                  <c:v>-107.4</c:v>
                </c:pt>
                <c:pt idx="4" formatCode="General">
                  <c:v>-106.9</c:v>
                </c:pt>
                <c:pt idx="5" formatCode="General">
                  <c:v>-106.4</c:v>
                </c:pt>
                <c:pt idx="6" formatCode="General">
                  <c:v>-105.9</c:v>
                </c:pt>
                <c:pt idx="7" formatCode="General">
                  <c:v>-105.4</c:v>
                </c:pt>
                <c:pt idx="8" formatCode="General">
                  <c:v>-104.9</c:v>
                </c:pt>
                <c:pt idx="9" formatCode="General">
                  <c:v>-104.4</c:v>
                </c:pt>
                <c:pt idx="10" formatCode="General">
                  <c:v>-103.9</c:v>
                </c:pt>
                <c:pt idx="11" formatCode="General">
                  <c:v>-103.4</c:v>
                </c:pt>
                <c:pt idx="12" formatCode="General">
                  <c:v>-102.9</c:v>
                </c:pt>
                <c:pt idx="13" formatCode="General">
                  <c:v>-102.4</c:v>
                </c:pt>
                <c:pt idx="14" formatCode="General">
                  <c:v>-101.9</c:v>
                </c:pt>
                <c:pt idx="15" formatCode="General">
                  <c:v>-101.4</c:v>
                </c:pt>
                <c:pt idx="16" formatCode="General">
                  <c:v>-100.9</c:v>
                </c:pt>
                <c:pt idx="17" formatCode="General">
                  <c:v>-100.4</c:v>
                </c:pt>
                <c:pt idx="18" formatCode="General">
                  <c:v>-99.9</c:v>
                </c:pt>
              </c:numCache>
            </c:numRef>
          </c:xVal>
          <c:yVal>
            <c:numRef>
              <c:f>'RC+CE ADTF'!$H$61:$H$79</c:f>
              <c:numCache>
                <c:formatCode>General</c:formatCode>
                <c:ptCount val="19"/>
                <c:pt idx="0">
                  <c:v>36.57</c:v>
                </c:pt>
                <c:pt idx="1">
                  <c:v>1063.8399999999999</c:v>
                </c:pt>
                <c:pt idx="2">
                  <c:v>2724.63</c:v>
                </c:pt>
                <c:pt idx="3">
                  <c:v>4918.21</c:v>
                </c:pt>
                <c:pt idx="4">
                  <c:v>7998.16</c:v>
                </c:pt>
                <c:pt idx="5">
                  <c:v>12160.69</c:v>
                </c:pt>
                <c:pt idx="6">
                  <c:v>16695.849999999999</c:v>
                </c:pt>
                <c:pt idx="7">
                  <c:v>21332.080000000002</c:v>
                </c:pt>
                <c:pt idx="8">
                  <c:v>25589.81</c:v>
                </c:pt>
                <c:pt idx="9">
                  <c:v>29021.07</c:v>
                </c:pt>
                <c:pt idx="10">
                  <c:v>31210.47</c:v>
                </c:pt>
                <c:pt idx="11">
                  <c:v>33145.65</c:v>
                </c:pt>
                <c:pt idx="12">
                  <c:v>34251.26</c:v>
                </c:pt>
                <c:pt idx="13">
                  <c:v>34843.69</c:v>
                </c:pt>
                <c:pt idx="14">
                  <c:v>35199.49</c:v>
                </c:pt>
                <c:pt idx="15">
                  <c:v>35314.14</c:v>
                </c:pt>
                <c:pt idx="16">
                  <c:v>35403.870000000003</c:v>
                </c:pt>
                <c:pt idx="17">
                  <c:v>35422.76</c:v>
                </c:pt>
                <c:pt idx="18">
                  <c:v>35424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051328"/>
        <c:axId val="343054464"/>
      </c:scatterChart>
      <c:valAx>
        <c:axId val="343051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54464"/>
        <c:crosses val="autoZero"/>
        <c:crossBetween val="midCat"/>
      </c:valAx>
      <c:valAx>
        <c:axId val="34305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51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892"/>
          <c:y val="0.40402186337394252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HCLD</a:t>
            </a:r>
          </a:p>
        </c:rich>
      </c:tx>
      <c:layout>
        <c:manualLayout>
          <c:xMode val="edge"/>
          <c:yMode val="edge"/>
          <c:x val="0.41272774379597404"/>
          <c:y val="2.28653064659980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078490081443682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-99.28</c:v>
                </c:pt>
                <c:pt idx="1">
                  <c:v>-98.78</c:v>
                </c:pt>
                <c:pt idx="2">
                  <c:v>-98.28</c:v>
                </c:pt>
                <c:pt idx="3">
                  <c:v>-97.78</c:v>
                </c:pt>
                <c:pt idx="4">
                  <c:v>-97.28</c:v>
                </c:pt>
                <c:pt idx="5">
                  <c:v>-96.78</c:v>
                </c:pt>
                <c:pt idx="6">
                  <c:v>-96.28</c:v>
                </c:pt>
                <c:pt idx="7">
                  <c:v>-95.78</c:v>
                </c:pt>
                <c:pt idx="8">
                  <c:v>-95.28</c:v>
                </c:pt>
                <c:pt idx="9">
                  <c:v>-94.78</c:v>
                </c:pt>
                <c:pt idx="10">
                  <c:v>-94.28</c:v>
                </c:pt>
              </c:numCache>
            </c:numRef>
          </c:xVal>
          <c:yVal>
            <c:numRef>
              <c:f>'RC+CE ADTF'!$K$91:$K$101</c:f>
              <c:numCache>
                <c:formatCode>General</c:formatCode>
                <c:ptCount val="11"/>
                <c:pt idx="0">
                  <c:v>13209.53</c:v>
                </c:pt>
                <c:pt idx="1">
                  <c:v>15980.05</c:v>
                </c:pt>
                <c:pt idx="2">
                  <c:v>20334.89</c:v>
                </c:pt>
                <c:pt idx="3">
                  <c:v>23081.86</c:v>
                </c:pt>
                <c:pt idx="4">
                  <c:v>26025.119999999999</c:v>
                </c:pt>
                <c:pt idx="5">
                  <c:v>28600.94</c:v>
                </c:pt>
                <c:pt idx="6">
                  <c:v>30736.28</c:v>
                </c:pt>
                <c:pt idx="7">
                  <c:v>31751.86</c:v>
                </c:pt>
                <c:pt idx="8">
                  <c:v>33185.07</c:v>
                </c:pt>
                <c:pt idx="9">
                  <c:v>34067.49</c:v>
                </c:pt>
                <c:pt idx="10">
                  <c:v>34371.919999999998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-99.28</c:v>
                </c:pt>
                <c:pt idx="1">
                  <c:v>-98.78</c:v>
                </c:pt>
                <c:pt idx="2">
                  <c:v>-98.28</c:v>
                </c:pt>
                <c:pt idx="3">
                  <c:v>-97.78</c:v>
                </c:pt>
                <c:pt idx="4">
                  <c:v>-97.28</c:v>
                </c:pt>
                <c:pt idx="5">
                  <c:v>-96.78</c:v>
                </c:pt>
                <c:pt idx="6">
                  <c:v>-96.28</c:v>
                </c:pt>
                <c:pt idx="7">
                  <c:v>-95.78</c:v>
                </c:pt>
                <c:pt idx="8">
                  <c:v>-95.28</c:v>
                </c:pt>
                <c:pt idx="9">
                  <c:v>-94.78</c:v>
                </c:pt>
                <c:pt idx="10">
                  <c:v>-94.28</c:v>
                </c:pt>
              </c:numCache>
            </c:numRef>
          </c:xVal>
          <c:yVal>
            <c:numRef>
              <c:f>'RC+CE ADTF'!$L$91:$L$101</c:f>
              <c:numCache>
                <c:formatCode>General</c:formatCode>
                <c:ptCount val="11"/>
                <c:pt idx="0">
                  <c:v>15609.95</c:v>
                </c:pt>
                <c:pt idx="1">
                  <c:v>18016.740000000002</c:v>
                </c:pt>
                <c:pt idx="2">
                  <c:v>21770.15</c:v>
                </c:pt>
                <c:pt idx="3">
                  <c:v>24531.82</c:v>
                </c:pt>
                <c:pt idx="4">
                  <c:v>27378.639999999999</c:v>
                </c:pt>
                <c:pt idx="5">
                  <c:v>29060.25</c:v>
                </c:pt>
                <c:pt idx="6">
                  <c:v>30893.75</c:v>
                </c:pt>
                <c:pt idx="7">
                  <c:v>32469.73</c:v>
                </c:pt>
                <c:pt idx="8">
                  <c:v>33003.86</c:v>
                </c:pt>
                <c:pt idx="9">
                  <c:v>33622.5</c:v>
                </c:pt>
                <c:pt idx="10">
                  <c:v>34315.269999999997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-99.28</c:v>
                </c:pt>
                <c:pt idx="1">
                  <c:v>-98.78</c:v>
                </c:pt>
                <c:pt idx="2">
                  <c:v>-98.28</c:v>
                </c:pt>
                <c:pt idx="3">
                  <c:v>-97.78</c:v>
                </c:pt>
                <c:pt idx="4">
                  <c:v>-97.28</c:v>
                </c:pt>
                <c:pt idx="5">
                  <c:v>-96.78</c:v>
                </c:pt>
                <c:pt idx="6">
                  <c:v>-96.28</c:v>
                </c:pt>
                <c:pt idx="7">
                  <c:v>-95.78</c:v>
                </c:pt>
                <c:pt idx="8">
                  <c:v>-95.28</c:v>
                </c:pt>
                <c:pt idx="9">
                  <c:v>-94.78</c:v>
                </c:pt>
                <c:pt idx="10">
                  <c:v>-94.28</c:v>
                </c:pt>
              </c:numCache>
            </c:numRef>
          </c:xVal>
          <c:yVal>
            <c:numRef>
              <c:f>'RC+CE ADTF'!$M$91:$M$101</c:f>
              <c:numCache>
                <c:formatCode>General</c:formatCode>
                <c:ptCount val="11"/>
                <c:pt idx="0">
                  <c:v>13205.61</c:v>
                </c:pt>
                <c:pt idx="1">
                  <c:v>16746.72</c:v>
                </c:pt>
                <c:pt idx="2">
                  <c:v>20554.86</c:v>
                </c:pt>
                <c:pt idx="3">
                  <c:v>23481.919999999998</c:v>
                </c:pt>
                <c:pt idx="4">
                  <c:v>26734.5</c:v>
                </c:pt>
                <c:pt idx="5">
                  <c:v>28489.51</c:v>
                </c:pt>
                <c:pt idx="6">
                  <c:v>30512.65</c:v>
                </c:pt>
                <c:pt idx="7">
                  <c:v>32356.35</c:v>
                </c:pt>
                <c:pt idx="8">
                  <c:v>33199.800000000003</c:v>
                </c:pt>
                <c:pt idx="9">
                  <c:v>33919.61</c:v>
                </c:pt>
                <c:pt idx="10">
                  <c:v>34472.35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-99.28</c:v>
                </c:pt>
                <c:pt idx="1">
                  <c:v>-98.78</c:v>
                </c:pt>
                <c:pt idx="2">
                  <c:v>-98.28</c:v>
                </c:pt>
                <c:pt idx="3">
                  <c:v>-97.78</c:v>
                </c:pt>
                <c:pt idx="4">
                  <c:v>-97.28</c:v>
                </c:pt>
                <c:pt idx="5">
                  <c:v>-96.78</c:v>
                </c:pt>
                <c:pt idx="6">
                  <c:v>-96.28</c:v>
                </c:pt>
                <c:pt idx="7">
                  <c:v>-95.78</c:v>
                </c:pt>
                <c:pt idx="8">
                  <c:v>-95.28</c:v>
                </c:pt>
                <c:pt idx="9">
                  <c:v>-94.78</c:v>
                </c:pt>
                <c:pt idx="10">
                  <c:v>-94.28</c:v>
                </c:pt>
              </c:numCache>
            </c:numRef>
          </c:xVal>
          <c:yVal>
            <c:numRef>
              <c:f>'RC+CE ADTF'!$N$91:$N$101</c:f>
              <c:numCache>
                <c:formatCode>General</c:formatCode>
                <c:ptCount val="11"/>
                <c:pt idx="0">
                  <c:v>13722.99</c:v>
                </c:pt>
                <c:pt idx="1">
                  <c:v>16962.689999999999</c:v>
                </c:pt>
                <c:pt idx="2">
                  <c:v>20972.38</c:v>
                </c:pt>
                <c:pt idx="3">
                  <c:v>24015.78</c:v>
                </c:pt>
                <c:pt idx="4">
                  <c:v>27308.06</c:v>
                </c:pt>
                <c:pt idx="5">
                  <c:v>28775.54</c:v>
                </c:pt>
                <c:pt idx="6">
                  <c:v>30964.95</c:v>
                </c:pt>
                <c:pt idx="7">
                  <c:v>32519.439999999999</c:v>
                </c:pt>
                <c:pt idx="8">
                  <c:v>33206.36</c:v>
                </c:pt>
                <c:pt idx="9">
                  <c:v>33755.360000000001</c:v>
                </c:pt>
                <c:pt idx="10">
                  <c:v>34478.78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-99.28</c:v>
                </c:pt>
                <c:pt idx="1">
                  <c:v>-98.78</c:v>
                </c:pt>
                <c:pt idx="2">
                  <c:v>-98.28</c:v>
                </c:pt>
                <c:pt idx="3">
                  <c:v>-97.78</c:v>
                </c:pt>
                <c:pt idx="4">
                  <c:v>-97.28</c:v>
                </c:pt>
                <c:pt idx="5">
                  <c:v>-96.78</c:v>
                </c:pt>
                <c:pt idx="6">
                  <c:v>-96.28</c:v>
                </c:pt>
                <c:pt idx="7">
                  <c:v>-95.78</c:v>
                </c:pt>
                <c:pt idx="8">
                  <c:v>-95.28</c:v>
                </c:pt>
                <c:pt idx="9">
                  <c:v>-94.78</c:v>
                </c:pt>
                <c:pt idx="10">
                  <c:v>-94.28</c:v>
                </c:pt>
              </c:numCache>
            </c:numRef>
          </c:xVal>
          <c:yVal>
            <c:numRef>
              <c:f>'RC+CE ADTF'!$O$91:$O$101</c:f>
              <c:numCache>
                <c:formatCode>General</c:formatCode>
                <c:ptCount val="11"/>
                <c:pt idx="0">
                  <c:v>15002.39</c:v>
                </c:pt>
                <c:pt idx="1">
                  <c:v>18878.310000000001</c:v>
                </c:pt>
                <c:pt idx="2">
                  <c:v>22416.240000000002</c:v>
                </c:pt>
                <c:pt idx="3">
                  <c:v>25429.39</c:v>
                </c:pt>
                <c:pt idx="4">
                  <c:v>28145.82</c:v>
                </c:pt>
                <c:pt idx="5">
                  <c:v>29836.57</c:v>
                </c:pt>
                <c:pt idx="6">
                  <c:v>31560.13</c:v>
                </c:pt>
                <c:pt idx="7">
                  <c:v>33118.43</c:v>
                </c:pt>
                <c:pt idx="8">
                  <c:v>33657.31</c:v>
                </c:pt>
                <c:pt idx="9">
                  <c:v>34147.730000000003</c:v>
                </c:pt>
                <c:pt idx="10">
                  <c:v>34612.83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ADTF'!$D$89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General</c:formatCode>
                <c:ptCount val="21"/>
                <c:pt idx="0">
                  <c:v>-102.9</c:v>
                </c:pt>
                <c:pt idx="1">
                  <c:v>-102.4</c:v>
                </c:pt>
                <c:pt idx="2">
                  <c:v>-101.9</c:v>
                </c:pt>
                <c:pt idx="3">
                  <c:v>-101.4</c:v>
                </c:pt>
                <c:pt idx="4">
                  <c:v>-100.9</c:v>
                </c:pt>
                <c:pt idx="5">
                  <c:v>-100.4</c:v>
                </c:pt>
                <c:pt idx="6">
                  <c:v>-99.9</c:v>
                </c:pt>
                <c:pt idx="7">
                  <c:v>-99.4</c:v>
                </c:pt>
                <c:pt idx="8">
                  <c:v>-98.9</c:v>
                </c:pt>
                <c:pt idx="9">
                  <c:v>-98.4</c:v>
                </c:pt>
                <c:pt idx="10">
                  <c:v>-97.9</c:v>
                </c:pt>
                <c:pt idx="11">
                  <c:v>-97.4</c:v>
                </c:pt>
                <c:pt idx="12">
                  <c:v>-96.9</c:v>
                </c:pt>
                <c:pt idx="13">
                  <c:v>-96.4</c:v>
                </c:pt>
              </c:numCache>
            </c:numRef>
          </c:xVal>
          <c:yVal>
            <c:numRef>
              <c:f>'RC+CE ADTF'!$D$91:$D$111</c:f>
              <c:numCache>
                <c:formatCode>General</c:formatCode>
                <c:ptCount val="21"/>
                <c:pt idx="0">
                  <c:v>2103.77</c:v>
                </c:pt>
                <c:pt idx="1">
                  <c:v>4126.1899999999996</c:v>
                </c:pt>
                <c:pt idx="2">
                  <c:v>7693.19</c:v>
                </c:pt>
                <c:pt idx="3">
                  <c:v>10968.04</c:v>
                </c:pt>
                <c:pt idx="4">
                  <c:v>15389.29</c:v>
                </c:pt>
                <c:pt idx="5">
                  <c:v>20147.830000000002</c:v>
                </c:pt>
                <c:pt idx="6">
                  <c:v>24425.91</c:v>
                </c:pt>
                <c:pt idx="7">
                  <c:v>27440.26</c:v>
                </c:pt>
                <c:pt idx="8">
                  <c:v>30079.52</c:v>
                </c:pt>
                <c:pt idx="9">
                  <c:v>32252.53</c:v>
                </c:pt>
                <c:pt idx="10">
                  <c:v>33517.300000000003</c:v>
                </c:pt>
                <c:pt idx="11">
                  <c:v>34608.160000000003</c:v>
                </c:pt>
                <c:pt idx="12">
                  <c:v>34970.269999999997</c:v>
                </c:pt>
                <c:pt idx="13">
                  <c:v>35155.33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ADTF'!$E$89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ADTF'!$A$91:$A$111</c:f>
              <c:numCache>
                <c:formatCode>General</c:formatCode>
                <c:ptCount val="21"/>
                <c:pt idx="0">
                  <c:v>-102.9</c:v>
                </c:pt>
                <c:pt idx="1">
                  <c:v>-102.4</c:v>
                </c:pt>
                <c:pt idx="2">
                  <c:v>-101.9</c:v>
                </c:pt>
                <c:pt idx="3">
                  <c:v>-101.4</c:v>
                </c:pt>
                <c:pt idx="4">
                  <c:v>-100.9</c:v>
                </c:pt>
                <c:pt idx="5">
                  <c:v>-100.4</c:v>
                </c:pt>
                <c:pt idx="6">
                  <c:v>-99.9</c:v>
                </c:pt>
                <c:pt idx="7">
                  <c:v>-99.4</c:v>
                </c:pt>
                <c:pt idx="8">
                  <c:v>-98.9</c:v>
                </c:pt>
                <c:pt idx="9">
                  <c:v>-98.4</c:v>
                </c:pt>
                <c:pt idx="10">
                  <c:v>-97.9</c:v>
                </c:pt>
                <c:pt idx="11">
                  <c:v>-97.4</c:v>
                </c:pt>
                <c:pt idx="12">
                  <c:v>-96.9</c:v>
                </c:pt>
                <c:pt idx="13">
                  <c:v>-96.4</c:v>
                </c:pt>
              </c:numCache>
            </c:numRef>
          </c:xVal>
          <c:yVal>
            <c:numRef>
              <c:f>'RC+CE ADTF'!$E$91:$E$111</c:f>
              <c:numCache>
                <c:formatCode>General</c:formatCode>
                <c:ptCount val="21"/>
                <c:pt idx="0">
                  <c:v>1428.47</c:v>
                </c:pt>
                <c:pt idx="1">
                  <c:v>3533.09</c:v>
                </c:pt>
                <c:pt idx="2">
                  <c:v>6210.92</c:v>
                </c:pt>
                <c:pt idx="3">
                  <c:v>9121.83</c:v>
                </c:pt>
                <c:pt idx="4">
                  <c:v>13302.83</c:v>
                </c:pt>
                <c:pt idx="5">
                  <c:v>17776.849999999999</c:v>
                </c:pt>
                <c:pt idx="6">
                  <c:v>22701.67</c:v>
                </c:pt>
                <c:pt idx="7">
                  <c:v>25839.27</c:v>
                </c:pt>
                <c:pt idx="8">
                  <c:v>28923.69</c:v>
                </c:pt>
                <c:pt idx="9">
                  <c:v>31260.53</c:v>
                </c:pt>
                <c:pt idx="10">
                  <c:v>33194.99</c:v>
                </c:pt>
                <c:pt idx="11">
                  <c:v>34227.74</c:v>
                </c:pt>
                <c:pt idx="12">
                  <c:v>34716.54</c:v>
                </c:pt>
                <c:pt idx="13">
                  <c:v>35066.870000000003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ADTF'!$F$89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ADTF'!$A$91:$A$111</c:f>
              <c:numCache>
                <c:formatCode>General</c:formatCode>
                <c:ptCount val="21"/>
                <c:pt idx="0">
                  <c:v>-102.9</c:v>
                </c:pt>
                <c:pt idx="1">
                  <c:v>-102.4</c:v>
                </c:pt>
                <c:pt idx="2">
                  <c:v>-101.9</c:v>
                </c:pt>
                <c:pt idx="3">
                  <c:v>-101.4</c:v>
                </c:pt>
                <c:pt idx="4">
                  <c:v>-100.9</c:v>
                </c:pt>
                <c:pt idx="5">
                  <c:v>-100.4</c:v>
                </c:pt>
                <c:pt idx="6">
                  <c:v>-99.9</c:v>
                </c:pt>
                <c:pt idx="7">
                  <c:v>-99.4</c:v>
                </c:pt>
                <c:pt idx="8">
                  <c:v>-98.9</c:v>
                </c:pt>
                <c:pt idx="9">
                  <c:v>-98.4</c:v>
                </c:pt>
                <c:pt idx="10">
                  <c:v>-97.9</c:v>
                </c:pt>
                <c:pt idx="11">
                  <c:v>-97.4</c:v>
                </c:pt>
                <c:pt idx="12">
                  <c:v>-96.9</c:v>
                </c:pt>
                <c:pt idx="13">
                  <c:v>-96.4</c:v>
                </c:pt>
              </c:numCache>
            </c:numRef>
          </c:xVal>
          <c:yVal>
            <c:numRef>
              <c:f>'RC+CE ADTF'!$F$91:$F$111</c:f>
              <c:numCache>
                <c:formatCode>General</c:formatCode>
                <c:ptCount val="21"/>
                <c:pt idx="0">
                  <c:v>1640.12</c:v>
                </c:pt>
                <c:pt idx="1">
                  <c:v>3569.63</c:v>
                </c:pt>
                <c:pt idx="2">
                  <c:v>7087.9</c:v>
                </c:pt>
                <c:pt idx="3">
                  <c:v>9797.5300000000007</c:v>
                </c:pt>
                <c:pt idx="4">
                  <c:v>14163.38</c:v>
                </c:pt>
                <c:pt idx="5">
                  <c:v>18922.509999999998</c:v>
                </c:pt>
                <c:pt idx="6">
                  <c:v>22740.51</c:v>
                </c:pt>
                <c:pt idx="7">
                  <c:v>26571.1</c:v>
                </c:pt>
                <c:pt idx="8">
                  <c:v>29040.44</c:v>
                </c:pt>
                <c:pt idx="9">
                  <c:v>31858.799999999999</c:v>
                </c:pt>
                <c:pt idx="10">
                  <c:v>32897.120000000003</c:v>
                </c:pt>
                <c:pt idx="11">
                  <c:v>34198.050000000003</c:v>
                </c:pt>
                <c:pt idx="12">
                  <c:v>34649.620000000003</c:v>
                </c:pt>
                <c:pt idx="13">
                  <c:v>35116.26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ADTF'!$G$89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ADTF'!$A$91:$A$111</c:f>
              <c:numCache>
                <c:formatCode>General</c:formatCode>
                <c:ptCount val="21"/>
                <c:pt idx="0">
                  <c:v>-102.9</c:v>
                </c:pt>
                <c:pt idx="1">
                  <c:v>-102.4</c:v>
                </c:pt>
                <c:pt idx="2">
                  <c:v>-101.9</c:v>
                </c:pt>
                <c:pt idx="3">
                  <c:v>-101.4</c:v>
                </c:pt>
                <c:pt idx="4">
                  <c:v>-100.9</c:v>
                </c:pt>
                <c:pt idx="5">
                  <c:v>-100.4</c:v>
                </c:pt>
                <c:pt idx="6">
                  <c:v>-99.9</c:v>
                </c:pt>
                <c:pt idx="7">
                  <c:v>-99.4</c:v>
                </c:pt>
                <c:pt idx="8">
                  <c:v>-98.9</c:v>
                </c:pt>
                <c:pt idx="9">
                  <c:v>-98.4</c:v>
                </c:pt>
                <c:pt idx="10">
                  <c:v>-97.9</c:v>
                </c:pt>
                <c:pt idx="11">
                  <c:v>-97.4</c:v>
                </c:pt>
                <c:pt idx="12">
                  <c:v>-96.9</c:v>
                </c:pt>
                <c:pt idx="13">
                  <c:v>-96.4</c:v>
                </c:pt>
              </c:numCache>
            </c:numRef>
          </c:xVal>
          <c:yVal>
            <c:numRef>
              <c:f>'RC+CE ADTF'!$G$91:$G$111</c:f>
              <c:numCache>
                <c:formatCode>General</c:formatCode>
                <c:ptCount val="21"/>
                <c:pt idx="0">
                  <c:v>1184.3900000000001</c:v>
                </c:pt>
                <c:pt idx="1">
                  <c:v>2872.85</c:v>
                </c:pt>
                <c:pt idx="2">
                  <c:v>5822.48</c:v>
                </c:pt>
                <c:pt idx="3">
                  <c:v>8667.48</c:v>
                </c:pt>
                <c:pt idx="4">
                  <c:v>12634.09</c:v>
                </c:pt>
                <c:pt idx="5">
                  <c:v>16933.060000000001</c:v>
                </c:pt>
                <c:pt idx="6">
                  <c:v>21737.58</c:v>
                </c:pt>
                <c:pt idx="7">
                  <c:v>25100.84</c:v>
                </c:pt>
                <c:pt idx="8">
                  <c:v>28092.29</c:v>
                </c:pt>
                <c:pt idx="9">
                  <c:v>31058.78</c:v>
                </c:pt>
                <c:pt idx="10">
                  <c:v>32536.04</c:v>
                </c:pt>
                <c:pt idx="11">
                  <c:v>34111.230000000003</c:v>
                </c:pt>
                <c:pt idx="12">
                  <c:v>34638.97</c:v>
                </c:pt>
                <c:pt idx="13">
                  <c:v>35114.32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ADTF'!$H$89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ADTF'!$A$91:$A$111</c:f>
              <c:numCache>
                <c:formatCode>General</c:formatCode>
                <c:ptCount val="21"/>
                <c:pt idx="0">
                  <c:v>-102.9</c:v>
                </c:pt>
                <c:pt idx="1">
                  <c:v>-102.4</c:v>
                </c:pt>
                <c:pt idx="2">
                  <c:v>-101.9</c:v>
                </c:pt>
                <c:pt idx="3">
                  <c:v>-101.4</c:v>
                </c:pt>
                <c:pt idx="4">
                  <c:v>-100.9</c:v>
                </c:pt>
                <c:pt idx="5">
                  <c:v>-100.4</c:v>
                </c:pt>
                <c:pt idx="6">
                  <c:v>-99.9</c:v>
                </c:pt>
                <c:pt idx="7">
                  <c:v>-99.4</c:v>
                </c:pt>
                <c:pt idx="8">
                  <c:v>-98.9</c:v>
                </c:pt>
                <c:pt idx="9">
                  <c:v>-98.4</c:v>
                </c:pt>
                <c:pt idx="10">
                  <c:v>-97.9</c:v>
                </c:pt>
                <c:pt idx="11">
                  <c:v>-97.4</c:v>
                </c:pt>
                <c:pt idx="12">
                  <c:v>-96.9</c:v>
                </c:pt>
                <c:pt idx="13">
                  <c:v>-96.4</c:v>
                </c:pt>
              </c:numCache>
            </c:numRef>
          </c:xVal>
          <c:yVal>
            <c:numRef>
              <c:f>'RC+CE ADTF'!$H$91:$H$111</c:f>
              <c:numCache>
                <c:formatCode>General</c:formatCode>
                <c:ptCount val="21"/>
                <c:pt idx="0">
                  <c:v>2120.8000000000002</c:v>
                </c:pt>
                <c:pt idx="1">
                  <c:v>4335.46</c:v>
                </c:pt>
                <c:pt idx="2">
                  <c:v>7667.07</c:v>
                </c:pt>
                <c:pt idx="3">
                  <c:v>11028.11</c:v>
                </c:pt>
                <c:pt idx="4">
                  <c:v>15552</c:v>
                </c:pt>
                <c:pt idx="5">
                  <c:v>19726.09</c:v>
                </c:pt>
                <c:pt idx="6">
                  <c:v>24552.9</c:v>
                </c:pt>
                <c:pt idx="7">
                  <c:v>26885.94</c:v>
                </c:pt>
                <c:pt idx="8">
                  <c:v>30049.95</c:v>
                </c:pt>
                <c:pt idx="9">
                  <c:v>32035.15</c:v>
                </c:pt>
                <c:pt idx="10">
                  <c:v>33345.06</c:v>
                </c:pt>
                <c:pt idx="11">
                  <c:v>34579.730000000003</c:v>
                </c:pt>
                <c:pt idx="12">
                  <c:v>34902.97</c:v>
                </c:pt>
                <c:pt idx="13">
                  <c:v>35162.239999999998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054856"/>
        <c:axId val="343047408"/>
      </c:scatterChart>
      <c:valAx>
        <c:axId val="343054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47408"/>
        <c:crosses val="autoZero"/>
        <c:crossBetween val="midCat"/>
      </c:valAx>
      <c:valAx>
        <c:axId val="34304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54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892"/>
          <c:y val="0.60695145825967567"/>
          <c:w val="0.11196963040564135"/>
          <c:h val="0.393048541740324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RC+CE LCSD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ADTF'!$K$121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ADTF'!$K$123:$K$133</c:f>
              <c:numCache>
                <c:formatCode>General</c:formatCode>
                <c:ptCount val="11"/>
                <c:pt idx="0">
                  <c:v>10946.57</c:v>
                </c:pt>
                <c:pt idx="1">
                  <c:v>13829.96</c:v>
                </c:pt>
                <c:pt idx="2">
                  <c:v>16637.84</c:v>
                </c:pt>
                <c:pt idx="3">
                  <c:v>18651.5</c:v>
                </c:pt>
                <c:pt idx="4">
                  <c:v>21291.59</c:v>
                </c:pt>
                <c:pt idx="5">
                  <c:v>23568.2</c:v>
                </c:pt>
                <c:pt idx="6">
                  <c:v>25336.69</c:v>
                </c:pt>
                <c:pt idx="7">
                  <c:v>26554.85</c:v>
                </c:pt>
                <c:pt idx="8">
                  <c:v>27543.16</c:v>
                </c:pt>
                <c:pt idx="9">
                  <c:v>28386.65</c:v>
                </c:pt>
                <c:pt idx="10">
                  <c:v>28923.43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ADTF'!$L$121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ADTF'!$L$123:$L$133</c:f>
              <c:numCache>
                <c:formatCode>General</c:formatCode>
                <c:ptCount val="11"/>
                <c:pt idx="0">
                  <c:v>10920.64</c:v>
                </c:pt>
                <c:pt idx="1">
                  <c:v>13575.6</c:v>
                </c:pt>
                <c:pt idx="2">
                  <c:v>15596.51</c:v>
                </c:pt>
                <c:pt idx="3">
                  <c:v>18272.96</c:v>
                </c:pt>
                <c:pt idx="4">
                  <c:v>21106.29</c:v>
                </c:pt>
                <c:pt idx="5">
                  <c:v>23589.31</c:v>
                </c:pt>
                <c:pt idx="6">
                  <c:v>25356.87</c:v>
                </c:pt>
                <c:pt idx="7">
                  <c:v>26886.99</c:v>
                </c:pt>
                <c:pt idx="8">
                  <c:v>27476.86</c:v>
                </c:pt>
                <c:pt idx="9">
                  <c:v>28373.08</c:v>
                </c:pt>
                <c:pt idx="10">
                  <c:v>28842.89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ADTF'!$M$121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ADTF'!$M$123:$M$133</c:f>
              <c:numCache>
                <c:formatCode>General</c:formatCode>
                <c:ptCount val="11"/>
                <c:pt idx="0">
                  <c:v>10933.57</c:v>
                </c:pt>
                <c:pt idx="1">
                  <c:v>13585.11</c:v>
                </c:pt>
                <c:pt idx="2">
                  <c:v>15698.11</c:v>
                </c:pt>
                <c:pt idx="3">
                  <c:v>18408.169999999998</c:v>
                </c:pt>
                <c:pt idx="4">
                  <c:v>21131.11</c:v>
                </c:pt>
                <c:pt idx="5">
                  <c:v>23482.54</c:v>
                </c:pt>
                <c:pt idx="6">
                  <c:v>25436.65</c:v>
                </c:pt>
                <c:pt idx="7">
                  <c:v>26587.759999999998</c:v>
                </c:pt>
                <c:pt idx="8">
                  <c:v>27497.38</c:v>
                </c:pt>
                <c:pt idx="9">
                  <c:v>28370.1</c:v>
                </c:pt>
                <c:pt idx="10">
                  <c:v>28896.45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ADTF'!$N$121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ADTF'!$N$123:$N$133</c:f>
              <c:numCache>
                <c:formatCode>General</c:formatCode>
                <c:ptCount val="11"/>
                <c:pt idx="0">
                  <c:v>10893.85</c:v>
                </c:pt>
                <c:pt idx="1">
                  <c:v>13751.63</c:v>
                </c:pt>
                <c:pt idx="2">
                  <c:v>15818.58</c:v>
                </c:pt>
                <c:pt idx="3">
                  <c:v>18610.36</c:v>
                </c:pt>
                <c:pt idx="4">
                  <c:v>21233.57</c:v>
                </c:pt>
                <c:pt idx="5">
                  <c:v>23557</c:v>
                </c:pt>
                <c:pt idx="6">
                  <c:v>25470.26</c:v>
                </c:pt>
                <c:pt idx="7">
                  <c:v>26862.04</c:v>
                </c:pt>
                <c:pt idx="8">
                  <c:v>27559.11</c:v>
                </c:pt>
                <c:pt idx="9">
                  <c:v>28388.52</c:v>
                </c:pt>
                <c:pt idx="10">
                  <c:v>28881.279999999999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ADTF'!$O$121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ADTF'!$O$123:$O$132</c:f>
              <c:numCache>
                <c:formatCode>General</c:formatCode>
                <c:ptCount val="10"/>
                <c:pt idx="0">
                  <c:v>10354.39</c:v>
                </c:pt>
                <c:pt idx="1">
                  <c:v>13239.97</c:v>
                </c:pt>
                <c:pt idx="2">
                  <c:v>15210.96</c:v>
                </c:pt>
                <c:pt idx="3">
                  <c:v>16897.38</c:v>
                </c:pt>
                <c:pt idx="4">
                  <c:v>19508.689999999999</c:v>
                </c:pt>
                <c:pt idx="5">
                  <c:v>22173.73</c:v>
                </c:pt>
                <c:pt idx="6">
                  <c:v>24587.42</c:v>
                </c:pt>
                <c:pt idx="7">
                  <c:v>26707.23</c:v>
                </c:pt>
                <c:pt idx="8">
                  <c:v>27833.64</c:v>
                </c:pt>
                <c:pt idx="9">
                  <c:v>28625.15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ADTF'!$D$121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ADTF'!$D$123:$D$139</c:f>
              <c:numCache>
                <c:formatCode>General</c:formatCode>
                <c:ptCount val="17"/>
                <c:pt idx="0">
                  <c:v>3683.28</c:v>
                </c:pt>
                <c:pt idx="1">
                  <c:v>5140.7</c:v>
                </c:pt>
                <c:pt idx="2">
                  <c:v>7358.24</c:v>
                </c:pt>
                <c:pt idx="3">
                  <c:v>10034.120000000001</c:v>
                </c:pt>
                <c:pt idx="4">
                  <c:v>12439.18</c:v>
                </c:pt>
                <c:pt idx="5">
                  <c:v>16108.46</c:v>
                </c:pt>
                <c:pt idx="6">
                  <c:v>18943.72</c:v>
                </c:pt>
                <c:pt idx="7">
                  <c:v>20900.98</c:v>
                </c:pt>
                <c:pt idx="8">
                  <c:v>23522.42</c:v>
                </c:pt>
                <c:pt idx="9">
                  <c:v>25444.1</c:v>
                </c:pt>
                <c:pt idx="10">
                  <c:v>27033.22</c:v>
                </c:pt>
                <c:pt idx="11">
                  <c:v>28235</c:v>
                </c:pt>
                <c:pt idx="12">
                  <c:v>28870.26</c:v>
                </c:pt>
                <c:pt idx="13">
                  <c:v>29260.720000000001</c:v>
                </c:pt>
                <c:pt idx="14">
                  <c:v>29412.26</c:v>
                </c:pt>
                <c:pt idx="15">
                  <c:v>29430.92</c:v>
                </c:pt>
                <c:pt idx="16">
                  <c:v>29503.82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ADTF'!$E$121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ADTF'!$E$123:$E$139</c:f>
              <c:numCache>
                <c:formatCode>General</c:formatCode>
                <c:ptCount val="17"/>
                <c:pt idx="0">
                  <c:v>5950.94</c:v>
                </c:pt>
                <c:pt idx="1">
                  <c:v>7501.56</c:v>
                </c:pt>
                <c:pt idx="2">
                  <c:v>10169.94</c:v>
                </c:pt>
                <c:pt idx="3">
                  <c:v>13217.64</c:v>
                </c:pt>
                <c:pt idx="4">
                  <c:v>16071.08</c:v>
                </c:pt>
                <c:pt idx="5">
                  <c:v>18096.560000000001</c:v>
                </c:pt>
                <c:pt idx="6">
                  <c:v>21088.86</c:v>
                </c:pt>
                <c:pt idx="7">
                  <c:v>23285.9</c:v>
                </c:pt>
                <c:pt idx="8">
                  <c:v>25677.26</c:v>
                </c:pt>
                <c:pt idx="9">
                  <c:v>27275.96</c:v>
                </c:pt>
                <c:pt idx="10">
                  <c:v>28306.32</c:v>
                </c:pt>
                <c:pt idx="11">
                  <c:v>28896.560000000001</c:v>
                </c:pt>
                <c:pt idx="12">
                  <c:v>29202.84</c:v>
                </c:pt>
                <c:pt idx="13">
                  <c:v>29431.78</c:v>
                </c:pt>
                <c:pt idx="14">
                  <c:v>29443.26</c:v>
                </c:pt>
                <c:pt idx="15">
                  <c:v>29512</c:v>
                </c:pt>
                <c:pt idx="16">
                  <c:v>29512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ADTF'!$F$121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ADTF'!$F$123:$F$139</c:f>
              <c:numCache>
                <c:formatCode>General</c:formatCode>
                <c:ptCount val="17"/>
                <c:pt idx="0">
                  <c:v>3819</c:v>
                </c:pt>
                <c:pt idx="1">
                  <c:v>6037.12</c:v>
                </c:pt>
                <c:pt idx="2">
                  <c:v>7730.22</c:v>
                </c:pt>
                <c:pt idx="3">
                  <c:v>10451.58</c:v>
                </c:pt>
                <c:pt idx="4">
                  <c:v>13541.06</c:v>
                </c:pt>
                <c:pt idx="5">
                  <c:v>16848.72</c:v>
                </c:pt>
                <c:pt idx="6">
                  <c:v>18484.080000000002</c:v>
                </c:pt>
                <c:pt idx="7">
                  <c:v>21213.32</c:v>
                </c:pt>
                <c:pt idx="8">
                  <c:v>24294.38</c:v>
                </c:pt>
                <c:pt idx="9">
                  <c:v>25847.7</c:v>
                </c:pt>
                <c:pt idx="10">
                  <c:v>27587.02</c:v>
                </c:pt>
                <c:pt idx="11">
                  <c:v>28507.74</c:v>
                </c:pt>
                <c:pt idx="12">
                  <c:v>28920.98</c:v>
                </c:pt>
                <c:pt idx="13">
                  <c:v>29321.34</c:v>
                </c:pt>
                <c:pt idx="14">
                  <c:v>29362.28</c:v>
                </c:pt>
                <c:pt idx="15">
                  <c:v>29494.06</c:v>
                </c:pt>
                <c:pt idx="16">
                  <c:v>29502.240000000002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ADTF'!$G$121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ADTF'!$G$123:$G$139</c:f>
              <c:numCache>
                <c:formatCode>General</c:formatCode>
                <c:ptCount val="17"/>
                <c:pt idx="0">
                  <c:v>4323.76</c:v>
                </c:pt>
                <c:pt idx="1">
                  <c:v>6479.48</c:v>
                </c:pt>
                <c:pt idx="2">
                  <c:v>8351.3799999999992</c:v>
                </c:pt>
                <c:pt idx="3">
                  <c:v>11259.38</c:v>
                </c:pt>
                <c:pt idx="4">
                  <c:v>14250.34</c:v>
                </c:pt>
                <c:pt idx="5">
                  <c:v>16977.12</c:v>
                </c:pt>
                <c:pt idx="6">
                  <c:v>18897.419999999998</c:v>
                </c:pt>
                <c:pt idx="7">
                  <c:v>21949.02</c:v>
                </c:pt>
                <c:pt idx="8">
                  <c:v>24612</c:v>
                </c:pt>
                <c:pt idx="9">
                  <c:v>26421.78</c:v>
                </c:pt>
                <c:pt idx="10">
                  <c:v>27718.799999999999</c:v>
                </c:pt>
                <c:pt idx="11">
                  <c:v>28688.66</c:v>
                </c:pt>
                <c:pt idx="12">
                  <c:v>29093.82</c:v>
                </c:pt>
                <c:pt idx="13">
                  <c:v>29350.04</c:v>
                </c:pt>
                <c:pt idx="14">
                  <c:v>29395.86</c:v>
                </c:pt>
                <c:pt idx="15">
                  <c:v>29479.279999999999</c:v>
                </c:pt>
                <c:pt idx="16">
                  <c:v>29502.240000000002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ADTF'!$H$121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ADTF'!$H$123:$H$139</c:f>
              <c:numCache>
                <c:formatCode>General</c:formatCode>
                <c:ptCount val="17"/>
                <c:pt idx="0">
                  <c:v>4597.18</c:v>
                </c:pt>
                <c:pt idx="1">
                  <c:v>7020.48</c:v>
                </c:pt>
                <c:pt idx="2">
                  <c:v>8918.32</c:v>
                </c:pt>
                <c:pt idx="3">
                  <c:v>11826.74</c:v>
                </c:pt>
                <c:pt idx="4">
                  <c:v>14520.32</c:v>
                </c:pt>
                <c:pt idx="5">
                  <c:v>16782.400000000001</c:v>
                </c:pt>
                <c:pt idx="6">
                  <c:v>19635.38</c:v>
                </c:pt>
                <c:pt idx="7">
                  <c:v>22633.48</c:v>
                </c:pt>
                <c:pt idx="8">
                  <c:v>25050.76</c:v>
                </c:pt>
                <c:pt idx="9">
                  <c:v>26746.18</c:v>
                </c:pt>
                <c:pt idx="10">
                  <c:v>27964.880000000001</c:v>
                </c:pt>
                <c:pt idx="11">
                  <c:v>28691.06</c:v>
                </c:pt>
                <c:pt idx="12">
                  <c:v>29177.26</c:v>
                </c:pt>
                <c:pt idx="13">
                  <c:v>29369.64</c:v>
                </c:pt>
                <c:pt idx="14">
                  <c:v>29393.3</c:v>
                </c:pt>
                <c:pt idx="15">
                  <c:v>29497.360000000001</c:v>
                </c:pt>
                <c:pt idx="16">
                  <c:v>29512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050936"/>
        <c:axId val="343051720"/>
      </c:scatterChart>
      <c:valAx>
        <c:axId val="343050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51720"/>
        <c:crosses val="autoZero"/>
        <c:crossBetween val="midCat"/>
      </c:valAx>
      <c:valAx>
        <c:axId val="343051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50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288007990417511"/>
          <c:y val="0.41831267991519128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RC+CE HCLD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ADTF'!$K$149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ADTF'!$J$151:$J$165</c:f>
              <c:numCache>
                <c:formatCode>General</c:formatCode>
                <c:ptCount val="15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ADTF'!$K$151:$K$164</c:f>
              <c:numCache>
                <c:formatCode>General</c:formatCode>
                <c:ptCount val="14"/>
                <c:pt idx="1">
                  <c:v>11084.67</c:v>
                </c:pt>
                <c:pt idx="2">
                  <c:v>13282.95</c:v>
                </c:pt>
                <c:pt idx="3">
                  <c:v>15294.07</c:v>
                </c:pt>
                <c:pt idx="4">
                  <c:v>17439.97</c:v>
                </c:pt>
                <c:pt idx="5">
                  <c:v>19756.150000000001</c:v>
                </c:pt>
                <c:pt idx="6">
                  <c:v>21885.040000000001</c:v>
                </c:pt>
                <c:pt idx="7">
                  <c:v>23835.95</c:v>
                </c:pt>
                <c:pt idx="8">
                  <c:v>25404.3</c:v>
                </c:pt>
                <c:pt idx="9">
                  <c:v>26656.67</c:v>
                </c:pt>
                <c:pt idx="10">
                  <c:v>27594.11</c:v>
                </c:pt>
                <c:pt idx="11">
                  <c:v>28362.69</c:v>
                </c:pt>
                <c:pt idx="12">
                  <c:v>28579.93</c:v>
                </c:pt>
                <c:pt idx="13">
                  <c:v>28822.74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ADTF'!$L$149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ADTF'!$L$151:$L$164</c:f>
              <c:numCache>
                <c:formatCode>General</c:formatCode>
                <c:ptCount val="14"/>
                <c:pt idx="1">
                  <c:v>10236.59</c:v>
                </c:pt>
                <c:pt idx="2">
                  <c:v>12462.32</c:v>
                </c:pt>
                <c:pt idx="3">
                  <c:v>14590.34</c:v>
                </c:pt>
                <c:pt idx="4">
                  <c:v>16894.27</c:v>
                </c:pt>
                <c:pt idx="5">
                  <c:v>19032.2</c:v>
                </c:pt>
                <c:pt idx="6">
                  <c:v>21329.88</c:v>
                </c:pt>
                <c:pt idx="7">
                  <c:v>23536.36</c:v>
                </c:pt>
                <c:pt idx="8">
                  <c:v>25249.99</c:v>
                </c:pt>
                <c:pt idx="9">
                  <c:v>26702.3</c:v>
                </c:pt>
                <c:pt idx="10">
                  <c:v>27775.87</c:v>
                </c:pt>
                <c:pt idx="11">
                  <c:v>28479.9</c:v>
                </c:pt>
                <c:pt idx="12">
                  <c:v>28933.5</c:v>
                </c:pt>
                <c:pt idx="13">
                  <c:v>29170.46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ADTF'!$M$149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ADTF'!$M$151:$M$164</c:f>
              <c:numCache>
                <c:formatCode>General</c:formatCode>
                <c:ptCount val="14"/>
                <c:pt idx="1">
                  <c:v>10191.15</c:v>
                </c:pt>
                <c:pt idx="2">
                  <c:v>12204.35</c:v>
                </c:pt>
                <c:pt idx="3">
                  <c:v>14379.18</c:v>
                </c:pt>
                <c:pt idx="4">
                  <c:v>16515.25</c:v>
                </c:pt>
                <c:pt idx="5">
                  <c:v>18795.740000000002</c:v>
                </c:pt>
                <c:pt idx="6">
                  <c:v>20812.89</c:v>
                </c:pt>
                <c:pt idx="7">
                  <c:v>22869.75</c:v>
                </c:pt>
                <c:pt idx="8">
                  <c:v>24616.23</c:v>
                </c:pt>
                <c:pt idx="9">
                  <c:v>26045.4</c:v>
                </c:pt>
                <c:pt idx="10">
                  <c:v>27245.77</c:v>
                </c:pt>
                <c:pt idx="11">
                  <c:v>28018.81</c:v>
                </c:pt>
                <c:pt idx="12">
                  <c:v>28617.42</c:v>
                </c:pt>
                <c:pt idx="13">
                  <c:v>28955.45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ADTF'!$N$149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ADTF'!$N$151:$N$164</c:f>
              <c:numCache>
                <c:formatCode>General</c:formatCode>
                <c:ptCount val="14"/>
                <c:pt idx="0">
                  <c:v>10164.34</c:v>
                </c:pt>
                <c:pt idx="1">
                  <c:v>13094.65</c:v>
                </c:pt>
                <c:pt idx="2">
                  <c:v>13945.59</c:v>
                </c:pt>
                <c:pt idx="3">
                  <c:v>14909.48</c:v>
                </c:pt>
                <c:pt idx="4">
                  <c:v>17310.580000000002</c:v>
                </c:pt>
                <c:pt idx="5">
                  <c:v>19453.21</c:v>
                </c:pt>
                <c:pt idx="6">
                  <c:v>21496.94</c:v>
                </c:pt>
                <c:pt idx="7">
                  <c:v>23498.799999999999</c:v>
                </c:pt>
                <c:pt idx="8">
                  <c:v>25111.81</c:v>
                </c:pt>
                <c:pt idx="9">
                  <c:v>26420.86</c:v>
                </c:pt>
                <c:pt idx="10">
                  <c:v>27373.64</c:v>
                </c:pt>
                <c:pt idx="11">
                  <c:v>28159.09</c:v>
                </c:pt>
                <c:pt idx="12">
                  <c:v>28623.73</c:v>
                </c:pt>
                <c:pt idx="13">
                  <c:v>28991.35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ADTF'!$O$149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ADTF'!$O$151:$O$164</c:f>
              <c:numCache>
                <c:formatCode>General</c:formatCode>
                <c:ptCount val="14"/>
                <c:pt idx="3">
                  <c:v>11742.21</c:v>
                </c:pt>
                <c:pt idx="4">
                  <c:v>13955.53</c:v>
                </c:pt>
                <c:pt idx="5">
                  <c:v>16047.12</c:v>
                </c:pt>
                <c:pt idx="6">
                  <c:v>18246.46</c:v>
                </c:pt>
                <c:pt idx="7">
                  <c:v>20603.07</c:v>
                </c:pt>
                <c:pt idx="8">
                  <c:v>22527.64</c:v>
                </c:pt>
                <c:pt idx="9">
                  <c:v>24381.01</c:v>
                </c:pt>
                <c:pt idx="10">
                  <c:v>25838.17</c:v>
                </c:pt>
                <c:pt idx="11">
                  <c:v>27028.29</c:v>
                </c:pt>
                <c:pt idx="12">
                  <c:v>27868.09</c:v>
                </c:pt>
                <c:pt idx="13">
                  <c:v>28468.49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ADTF'!$D$149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ADTF'!$D$151:$D$170</c:f>
              <c:numCache>
                <c:formatCode>General</c:formatCode>
                <c:ptCount val="20"/>
                <c:pt idx="0">
                  <c:v>3121.32</c:v>
                </c:pt>
                <c:pt idx="1">
                  <c:v>5045.6400000000003</c:v>
                </c:pt>
                <c:pt idx="2">
                  <c:v>7221.92</c:v>
                </c:pt>
                <c:pt idx="3">
                  <c:v>9231.98</c:v>
                </c:pt>
                <c:pt idx="4">
                  <c:v>11529.92</c:v>
                </c:pt>
                <c:pt idx="5">
                  <c:v>13449.92</c:v>
                </c:pt>
                <c:pt idx="6">
                  <c:v>15310.34</c:v>
                </c:pt>
                <c:pt idx="7">
                  <c:v>17929.14</c:v>
                </c:pt>
                <c:pt idx="8">
                  <c:v>20242.88</c:v>
                </c:pt>
                <c:pt idx="9">
                  <c:v>22870.86</c:v>
                </c:pt>
                <c:pt idx="10">
                  <c:v>25013.46</c:v>
                </c:pt>
                <c:pt idx="11">
                  <c:v>26827.1</c:v>
                </c:pt>
                <c:pt idx="12">
                  <c:v>27685.88</c:v>
                </c:pt>
                <c:pt idx="13">
                  <c:v>28455.5</c:v>
                </c:pt>
                <c:pt idx="14">
                  <c:v>28996.36</c:v>
                </c:pt>
                <c:pt idx="15">
                  <c:v>29125.54</c:v>
                </c:pt>
                <c:pt idx="16">
                  <c:v>29171.279999999999</c:v>
                </c:pt>
                <c:pt idx="17">
                  <c:v>29170.28</c:v>
                </c:pt>
                <c:pt idx="18">
                  <c:v>29197.32</c:v>
                </c:pt>
                <c:pt idx="19">
                  <c:v>29226.76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ADTF'!$E$149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ADTF'!$E$151:$E$170</c:f>
              <c:numCache>
                <c:formatCode>General</c:formatCode>
                <c:ptCount val="20"/>
                <c:pt idx="0">
                  <c:v>3276.52</c:v>
                </c:pt>
                <c:pt idx="1">
                  <c:v>5222.96</c:v>
                </c:pt>
                <c:pt idx="2">
                  <c:v>7249.08</c:v>
                </c:pt>
                <c:pt idx="3">
                  <c:v>9481.74</c:v>
                </c:pt>
                <c:pt idx="4">
                  <c:v>11700.72</c:v>
                </c:pt>
                <c:pt idx="5">
                  <c:v>13823.7</c:v>
                </c:pt>
                <c:pt idx="6">
                  <c:v>15755.5</c:v>
                </c:pt>
                <c:pt idx="7">
                  <c:v>18232.18</c:v>
                </c:pt>
                <c:pt idx="8">
                  <c:v>20871.080000000002</c:v>
                </c:pt>
                <c:pt idx="9">
                  <c:v>23065.42</c:v>
                </c:pt>
                <c:pt idx="10">
                  <c:v>24873.16</c:v>
                </c:pt>
                <c:pt idx="11">
                  <c:v>26723.62</c:v>
                </c:pt>
                <c:pt idx="12">
                  <c:v>27811.86</c:v>
                </c:pt>
                <c:pt idx="13">
                  <c:v>28607.599999999999</c:v>
                </c:pt>
                <c:pt idx="14">
                  <c:v>29046.18</c:v>
                </c:pt>
                <c:pt idx="15">
                  <c:v>29094.38</c:v>
                </c:pt>
                <c:pt idx="16">
                  <c:v>29099.78</c:v>
                </c:pt>
                <c:pt idx="17">
                  <c:v>29168.1</c:v>
                </c:pt>
                <c:pt idx="18">
                  <c:v>29144.14</c:v>
                </c:pt>
                <c:pt idx="19">
                  <c:v>29186.6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ADTF'!$F$149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ADTF'!$F$151:$F$170</c:f>
              <c:numCache>
                <c:formatCode>General</c:formatCode>
                <c:ptCount val="20"/>
                <c:pt idx="0">
                  <c:v>1812.14</c:v>
                </c:pt>
                <c:pt idx="1">
                  <c:v>3054.72</c:v>
                </c:pt>
                <c:pt idx="2">
                  <c:v>5018.4399999999996</c:v>
                </c:pt>
                <c:pt idx="3">
                  <c:v>7082.4</c:v>
                </c:pt>
                <c:pt idx="4">
                  <c:v>9402.52</c:v>
                </c:pt>
                <c:pt idx="5">
                  <c:v>11164.88</c:v>
                </c:pt>
                <c:pt idx="6">
                  <c:v>13043.86</c:v>
                </c:pt>
                <c:pt idx="7">
                  <c:v>15429.48</c:v>
                </c:pt>
                <c:pt idx="8">
                  <c:v>17752.28</c:v>
                </c:pt>
                <c:pt idx="9">
                  <c:v>20028.080000000002</c:v>
                </c:pt>
                <c:pt idx="10">
                  <c:v>22331.96</c:v>
                </c:pt>
                <c:pt idx="11">
                  <c:v>24491.96</c:v>
                </c:pt>
                <c:pt idx="12">
                  <c:v>26479.16</c:v>
                </c:pt>
                <c:pt idx="13">
                  <c:v>27611.439999999999</c:v>
                </c:pt>
                <c:pt idx="14">
                  <c:v>28394.54</c:v>
                </c:pt>
                <c:pt idx="15">
                  <c:v>28766.32</c:v>
                </c:pt>
                <c:pt idx="16">
                  <c:v>29078.06</c:v>
                </c:pt>
                <c:pt idx="17">
                  <c:v>29082.66</c:v>
                </c:pt>
                <c:pt idx="18">
                  <c:v>29158.14</c:v>
                </c:pt>
                <c:pt idx="19">
                  <c:v>29186.58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ADTF'!$G$149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ADTF'!$G$151:$G$170</c:f>
              <c:numCache>
                <c:formatCode>General</c:formatCode>
                <c:ptCount val="20"/>
                <c:pt idx="0">
                  <c:v>1994.36</c:v>
                </c:pt>
                <c:pt idx="1">
                  <c:v>3521.36</c:v>
                </c:pt>
                <c:pt idx="2">
                  <c:v>5441.26</c:v>
                </c:pt>
                <c:pt idx="3">
                  <c:v>7596.1</c:v>
                </c:pt>
                <c:pt idx="4">
                  <c:v>9875.36</c:v>
                </c:pt>
                <c:pt idx="5">
                  <c:v>11872.34</c:v>
                </c:pt>
                <c:pt idx="6">
                  <c:v>13664.12</c:v>
                </c:pt>
                <c:pt idx="7">
                  <c:v>16311.02</c:v>
                </c:pt>
                <c:pt idx="8">
                  <c:v>18731.240000000002</c:v>
                </c:pt>
                <c:pt idx="9">
                  <c:v>21052.1</c:v>
                </c:pt>
                <c:pt idx="10">
                  <c:v>23270.82</c:v>
                </c:pt>
                <c:pt idx="11">
                  <c:v>25422.9</c:v>
                </c:pt>
                <c:pt idx="12">
                  <c:v>27185.279999999999</c:v>
                </c:pt>
                <c:pt idx="13">
                  <c:v>28163.84</c:v>
                </c:pt>
                <c:pt idx="14">
                  <c:v>28917.84</c:v>
                </c:pt>
                <c:pt idx="15">
                  <c:v>29104.98</c:v>
                </c:pt>
                <c:pt idx="16">
                  <c:v>29216.26</c:v>
                </c:pt>
                <c:pt idx="17">
                  <c:v>29274.42</c:v>
                </c:pt>
                <c:pt idx="18">
                  <c:v>29338.240000000002</c:v>
                </c:pt>
                <c:pt idx="19">
                  <c:v>29146.48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ADTF'!$H$149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ADTF'!$H$151:$H$170</c:f>
              <c:numCache>
                <c:formatCode>General</c:formatCode>
                <c:ptCount val="20"/>
                <c:pt idx="0">
                  <c:v>3011.3</c:v>
                </c:pt>
                <c:pt idx="1">
                  <c:v>4676</c:v>
                </c:pt>
                <c:pt idx="2">
                  <c:v>6803.18</c:v>
                </c:pt>
                <c:pt idx="3">
                  <c:v>8736.84</c:v>
                </c:pt>
                <c:pt idx="4">
                  <c:v>11068.08</c:v>
                </c:pt>
                <c:pt idx="5">
                  <c:v>12599.6</c:v>
                </c:pt>
                <c:pt idx="6">
                  <c:v>14599.16</c:v>
                </c:pt>
                <c:pt idx="7">
                  <c:v>16902.3</c:v>
                </c:pt>
                <c:pt idx="8">
                  <c:v>19302.14</c:v>
                </c:pt>
                <c:pt idx="9">
                  <c:v>21690.7</c:v>
                </c:pt>
                <c:pt idx="10">
                  <c:v>24111.88</c:v>
                </c:pt>
                <c:pt idx="11">
                  <c:v>25632.7</c:v>
                </c:pt>
                <c:pt idx="12">
                  <c:v>27295.24</c:v>
                </c:pt>
                <c:pt idx="13">
                  <c:v>28235.96</c:v>
                </c:pt>
                <c:pt idx="14">
                  <c:v>28758.78</c:v>
                </c:pt>
                <c:pt idx="15">
                  <c:v>29159.040000000001</c:v>
                </c:pt>
                <c:pt idx="16">
                  <c:v>29197.46</c:v>
                </c:pt>
                <c:pt idx="17">
                  <c:v>29239.22</c:v>
                </c:pt>
                <c:pt idx="18">
                  <c:v>29130.18</c:v>
                </c:pt>
                <c:pt idx="19">
                  <c:v>29194.12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623560"/>
        <c:axId val="344179416"/>
      </c:scatterChart>
      <c:valAx>
        <c:axId val="280623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179416"/>
        <c:crosses val="autoZero"/>
        <c:crossBetween val="midCat"/>
      </c:valAx>
      <c:valAx>
        <c:axId val="344179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623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628971271294954"/>
          <c:y val="0.37258206698319507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0347021314143027E-2"/>
          <c:y val="0.10061714761260082"/>
          <c:w val="0.87631445918472306"/>
          <c:h val="0.81203591640183193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ADTF'!$K$4:$K$24</c:f>
              <c:numCache>
                <c:formatCode>General</c:formatCode>
                <c:ptCount val="21"/>
                <c:pt idx="0">
                  <c:v>35.403500000000001</c:v>
                </c:pt>
                <c:pt idx="2">
                  <c:v>35.3887</c:v>
                </c:pt>
                <c:pt idx="4">
                  <c:v>35.325699999999998</c:v>
                </c:pt>
                <c:pt idx="5">
                  <c:v>35.253500000000003</c:v>
                </c:pt>
                <c:pt idx="6">
                  <c:v>35.176699999999997</c:v>
                </c:pt>
                <c:pt idx="7">
                  <c:v>34.974699999999999</c:v>
                </c:pt>
                <c:pt idx="8">
                  <c:v>34.487099999999998</c:v>
                </c:pt>
                <c:pt idx="9">
                  <c:v>33.677199999999999</c:v>
                </c:pt>
                <c:pt idx="10">
                  <c:v>32.613999999999997</c:v>
                </c:pt>
                <c:pt idx="11">
                  <c:v>31.122800000000002</c:v>
                </c:pt>
                <c:pt idx="12">
                  <c:v>29.181699999999999</c:v>
                </c:pt>
                <c:pt idx="13">
                  <c:v>26.4529</c:v>
                </c:pt>
                <c:pt idx="14">
                  <c:v>23.194199999999999</c:v>
                </c:pt>
                <c:pt idx="15">
                  <c:v>19.417100000000001</c:v>
                </c:pt>
                <c:pt idx="16">
                  <c:v>15.2501</c:v>
                </c:pt>
                <c:pt idx="17">
                  <c:v>11.0054</c:v>
                </c:pt>
                <c:pt idx="18">
                  <c:v>6.7796799999999999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ADTF'!$L$4:$L$24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35.333799999999997</c:v>
                </c:pt>
                <c:pt idx="5">
                  <c:v>35.260399999999997</c:v>
                </c:pt>
                <c:pt idx="6">
                  <c:v>35.141599999999997</c:v>
                </c:pt>
                <c:pt idx="7">
                  <c:v>34.949800000000003</c:v>
                </c:pt>
                <c:pt idx="8">
                  <c:v>34.473300000000002</c:v>
                </c:pt>
                <c:pt idx="9">
                  <c:v>33.726799999999997</c:v>
                </c:pt>
                <c:pt idx="10">
                  <c:v>32.707299999999996</c:v>
                </c:pt>
                <c:pt idx="11">
                  <c:v>31.183399999999999</c:v>
                </c:pt>
                <c:pt idx="12">
                  <c:v>29.2652</c:v>
                </c:pt>
                <c:pt idx="13">
                  <c:v>26.617699999999999</c:v>
                </c:pt>
                <c:pt idx="14">
                  <c:v>23.456800000000001</c:v>
                </c:pt>
                <c:pt idx="15">
                  <c:v>19.720600000000001</c:v>
                </c:pt>
                <c:pt idx="16">
                  <c:v>15.6729</c:v>
                </c:pt>
                <c:pt idx="17">
                  <c:v>11.4793</c:v>
                </c:pt>
                <c:pt idx="18">
                  <c:v>7.2646800000000002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ADTF'!$M$4:$M$24</c:f>
              <c:numCache>
                <c:formatCode>General</c:formatCode>
                <c:ptCount val="21"/>
                <c:pt idx="0">
                  <c:v>35.409199999999998</c:v>
                </c:pt>
                <c:pt idx="2">
                  <c:v>35.396999999999998</c:v>
                </c:pt>
                <c:pt idx="4">
                  <c:v>35.338700000000003</c:v>
                </c:pt>
                <c:pt idx="5">
                  <c:v>35.292900000000003</c:v>
                </c:pt>
                <c:pt idx="6">
                  <c:v>35.221699999999998</c:v>
                </c:pt>
                <c:pt idx="7">
                  <c:v>35.014000000000003</c:v>
                </c:pt>
                <c:pt idx="8">
                  <c:v>34.648099999999999</c:v>
                </c:pt>
                <c:pt idx="9">
                  <c:v>33.9392</c:v>
                </c:pt>
                <c:pt idx="10">
                  <c:v>32.929499999999997</c:v>
                </c:pt>
                <c:pt idx="11">
                  <c:v>31.5517</c:v>
                </c:pt>
                <c:pt idx="12">
                  <c:v>29.757999999999999</c:v>
                </c:pt>
                <c:pt idx="13">
                  <c:v>27.180700000000002</c:v>
                </c:pt>
                <c:pt idx="14">
                  <c:v>24.0701</c:v>
                </c:pt>
                <c:pt idx="15">
                  <c:v>20.3582</c:v>
                </c:pt>
                <c:pt idx="16">
                  <c:v>16.222100000000001</c:v>
                </c:pt>
                <c:pt idx="17">
                  <c:v>11.956300000000001</c:v>
                </c:pt>
                <c:pt idx="18">
                  <c:v>7.7063100000000002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ADTF'!$N$4:$N$24</c:f>
              <c:numCache>
                <c:formatCode>General</c:formatCode>
                <c:ptCount val="21"/>
                <c:pt idx="0">
                  <c:v>35.347799999999999</c:v>
                </c:pt>
                <c:pt idx="1">
                  <c:v>35.403199999999998</c:v>
                </c:pt>
                <c:pt idx="2">
                  <c:v>35.405500000000004</c:v>
                </c:pt>
                <c:pt idx="3">
                  <c:v>35.388300000000001</c:v>
                </c:pt>
                <c:pt idx="4">
                  <c:v>35.371499999999997</c:v>
                </c:pt>
                <c:pt idx="5">
                  <c:v>35.328800000000001</c:v>
                </c:pt>
                <c:pt idx="6">
                  <c:v>35.2928</c:v>
                </c:pt>
                <c:pt idx="7">
                  <c:v>35.179600000000001</c:v>
                </c:pt>
                <c:pt idx="8">
                  <c:v>34.983899999999998</c:v>
                </c:pt>
                <c:pt idx="9">
                  <c:v>34.563200000000002</c:v>
                </c:pt>
                <c:pt idx="10">
                  <c:v>33.919199999999996</c:v>
                </c:pt>
                <c:pt idx="11">
                  <c:v>32.877400000000002</c:v>
                </c:pt>
                <c:pt idx="12">
                  <c:v>31.577100000000002</c:v>
                </c:pt>
                <c:pt idx="13">
                  <c:v>29.6325</c:v>
                </c:pt>
                <c:pt idx="14">
                  <c:v>27.148</c:v>
                </c:pt>
                <c:pt idx="15">
                  <c:v>24.011299999999999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7.6694399999999998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ADTF'!$O$4:$O$24</c:f>
              <c:numCache>
                <c:formatCode>General</c:formatCode>
                <c:ptCount val="21"/>
                <c:pt idx="0">
                  <c:v>35.412500000000001</c:v>
                </c:pt>
                <c:pt idx="2">
                  <c:v>35.405099999999997</c:v>
                </c:pt>
                <c:pt idx="4">
                  <c:v>35.365000000000002</c:v>
                </c:pt>
                <c:pt idx="5">
                  <c:v>35.306399999999996</c:v>
                </c:pt>
                <c:pt idx="6">
                  <c:v>35.248199999999997</c:v>
                </c:pt>
                <c:pt idx="7">
                  <c:v>35.114100000000001</c:v>
                </c:pt>
                <c:pt idx="8">
                  <c:v>34.853400000000001</c:v>
                </c:pt>
                <c:pt idx="9">
                  <c:v>34.397100000000002</c:v>
                </c:pt>
                <c:pt idx="10">
                  <c:v>33.686900000000001</c:v>
                </c:pt>
                <c:pt idx="11">
                  <c:v>32.682299999999998</c:v>
                </c:pt>
                <c:pt idx="12">
                  <c:v>31.320900000000002</c:v>
                </c:pt>
                <c:pt idx="13">
                  <c:v>29.3415</c:v>
                </c:pt>
                <c:pt idx="14">
                  <c:v>26.814699999999998</c:v>
                </c:pt>
                <c:pt idx="15">
                  <c:v>23.716200000000001</c:v>
                </c:pt>
                <c:pt idx="16">
                  <c:v>19.9741</c:v>
                </c:pt>
                <c:pt idx="17">
                  <c:v>15.9588</c:v>
                </c:pt>
                <c:pt idx="18">
                  <c:v>11.818899999999999</c:v>
                </c:pt>
                <c:pt idx="19">
                  <c:v>7.6777800000000003</c:v>
                </c:pt>
                <c:pt idx="20">
                  <c:v>3.8247499999999999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ADTF'!$D$4:$D$21</c:f>
              <c:numCache>
                <c:formatCode>General</c:formatCode>
                <c:ptCount val="18"/>
                <c:pt idx="0">
                  <c:v>35.319099999999999</c:v>
                </c:pt>
                <c:pt idx="1">
                  <c:v>35.247300000000003</c:v>
                </c:pt>
                <c:pt idx="2">
                  <c:v>35.122900000000001</c:v>
                </c:pt>
                <c:pt idx="3">
                  <c:v>34.928899999999999</c:v>
                </c:pt>
                <c:pt idx="4">
                  <c:v>34.6145</c:v>
                </c:pt>
                <c:pt idx="5">
                  <c:v>34.1023</c:v>
                </c:pt>
                <c:pt idx="6">
                  <c:v>33.248800000000003</c:v>
                </c:pt>
                <c:pt idx="7">
                  <c:v>32.005099999999999</c:v>
                </c:pt>
                <c:pt idx="8">
                  <c:v>30.127600000000001</c:v>
                </c:pt>
                <c:pt idx="9">
                  <c:v>27.6113</c:v>
                </c:pt>
                <c:pt idx="10">
                  <c:v>24.3432</c:v>
                </c:pt>
                <c:pt idx="11">
                  <c:v>20.537800000000001</c:v>
                </c:pt>
                <c:pt idx="12">
                  <c:v>16.408899999999999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0.75890000000000002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ADTF'!$E$2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ADTF'!$E$4:$E$20</c:f>
              <c:numCache>
                <c:formatCode>General</c:formatCode>
                <c:ptCount val="17"/>
                <c:pt idx="0">
                  <c:v>35.3352</c:v>
                </c:pt>
                <c:pt idx="1">
                  <c:v>35.266100000000002</c:v>
                </c:pt>
                <c:pt idx="2">
                  <c:v>35.149799999999999</c:v>
                </c:pt>
                <c:pt idx="3">
                  <c:v>34.962200000000003</c:v>
                </c:pt>
                <c:pt idx="4">
                  <c:v>34.639600000000002</c:v>
                </c:pt>
                <c:pt idx="5">
                  <c:v>34.096299999999999</c:v>
                </c:pt>
                <c:pt idx="6">
                  <c:v>33.210500000000003</c:v>
                </c:pt>
                <c:pt idx="7">
                  <c:v>31.8932</c:v>
                </c:pt>
                <c:pt idx="8">
                  <c:v>30.009799999999998</c:v>
                </c:pt>
                <c:pt idx="9">
                  <c:v>27.449400000000001</c:v>
                </c:pt>
                <c:pt idx="10">
                  <c:v>24.026599999999998</c:v>
                </c:pt>
                <c:pt idx="11">
                  <c:v>20.235399999999998</c:v>
                </c:pt>
                <c:pt idx="12">
                  <c:v>16.071400000000001</c:v>
                </c:pt>
                <c:pt idx="13">
                  <c:v>11.8018</c:v>
                </c:pt>
                <c:pt idx="14">
                  <c:v>7.4954999999999998</c:v>
                </c:pt>
                <c:pt idx="15">
                  <c:v>3.2410000000000001</c:v>
                </c:pt>
                <c:pt idx="16">
                  <c:v>0.56659999999999999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ADTF'!$F$2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ADTF'!$F$4:$F$20</c:f>
              <c:numCache>
                <c:formatCode>General</c:formatCode>
                <c:ptCount val="17"/>
                <c:pt idx="0">
                  <c:v>35.340499999999999</c:v>
                </c:pt>
                <c:pt idx="1">
                  <c:v>35.2836</c:v>
                </c:pt>
                <c:pt idx="2">
                  <c:v>35.178899999999999</c:v>
                </c:pt>
                <c:pt idx="3">
                  <c:v>35.019500000000001</c:v>
                </c:pt>
                <c:pt idx="4">
                  <c:v>34.7423</c:v>
                </c:pt>
                <c:pt idx="5">
                  <c:v>34.274799999999999</c:v>
                </c:pt>
                <c:pt idx="6">
                  <c:v>33.5289</c:v>
                </c:pt>
                <c:pt idx="7">
                  <c:v>32.356299999999997</c:v>
                </c:pt>
                <c:pt idx="8">
                  <c:v>30.589400000000001</c:v>
                </c:pt>
                <c:pt idx="9">
                  <c:v>28.191099999999999</c:v>
                </c:pt>
                <c:pt idx="10">
                  <c:v>25.0549</c:v>
                </c:pt>
                <c:pt idx="11">
                  <c:v>21.278500000000001</c:v>
                </c:pt>
                <c:pt idx="12">
                  <c:v>17.0685</c:v>
                </c:pt>
                <c:pt idx="13">
                  <c:v>12.797700000000001</c:v>
                </c:pt>
                <c:pt idx="14">
                  <c:v>8.5268999999999995</c:v>
                </c:pt>
                <c:pt idx="15">
                  <c:v>4.3140999999999998</c:v>
                </c:pt>
                <c:pt idx="16">
                  <c:v>1.0597000000000001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ADTF'!$G$2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ADTF'!$G$4:$G$20</c:f>
              <c:numCache>
                <c:formatCode>General</c:formatCode>
                <c:ptCount val="17"/>
                <c:pt idx="0">
                  <c:v>35.331000000000003</c:v>
                </c:pt>
                <c:pt idx="1">
                  <c:v>35.263599999999997</c:v>
                </c:pt>
                <c:pt idx="2">
                  <c:v>35.146000000000001</c:v>
                </c:pt>
                <c:pt idx="3">
                  <c:v>34.9666</c:v>
                </c:pt>
                <c:pt idx="4">
                  <c:v>34.661200000000001</c:v>
                </c:pt>
                <c:pt idx="5">
                  <c:v>34.159999999999997</c:v>
                </c:pt>
                <c:pt idx="6">
                  <c:v>33.345199999999998</c:v>
                </c:pt>
                <c:pt idx="7">
                  <c:v>32.113500000000002</c:v>
                </c:pt>
                <c:pt idx="8">
                  <c:v>30.2776</c:v>
                </c:pt>
                <c:pt idx="9">
                  <c:v>27.778700000000001</c:v>
                </c:pt>
                <c:pt idx="10">
                  <c:v>24.539100000000001</c:v>
                </c:pt>
                <c:pt idx="11">
                  <c:v>20.7334</c:v>
                </c:pt>
                <c:pt idx="12">
                  <c:v>16.5489</c:v>
                </c:pt>
                <c:pt idx="13">
                  <c:v>12.239699999999999</c:v>
                </c:pt>
                <c:pt idx="14">
                  <c:v>7.9303999999999997</c:v>
                </c:pt>
                <c:pt idx="15">
                  <c:v>3.6594000000000002</c:v>
                </c:pt>
                <c:pt idx="16">
                  <c:v>0.75749999999999995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ADTF'!$H$2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ADTF'!$H$4:$H$21</c:f>
              <c:numCache>
                <c:formatCode>General</c:formatCode>
                <c:ptCount val="18"/>
                <c:pt idx="0">
                  <c:v>35.331099999999999</c:v>
                </c:pt>
                <c:pt idx="1">
                  <c:v>35.267800000000001</c:v>
                </c:pt>
                <c:pt idx="2">
                  <c:v>35.162500000000001</c:v>
                </c:pt>
                <c:pt idx="3">
                  <c:v>34.988999999999997</c:v>
                </c:pt>
                <c:pt idx="4">
                  <c:v>34.692799999999998</c:v>
                </c:pt>
                <c:pt idx="5">
                  <c:v>34.2209</c:v>
                </c:pt>
                <c:pt idx="6">
                  <c:v>33.415500000000002</c:v>
                </c:pt>
                <c:pt idx="7">
                  <c:v>32.242899999999999</c:v>
                </c:pt>
                <c:pt idx="8">
                  <c:v>30.456900000000001</c:v>
                </c:pt>
                <c:pt idx="9">
                  <c:v>28.0106</c:v>
                </c:pt>
                <c:pt idx="10">
                  <c:v>24.8185</c:v>
                </c:pt>
                <c:pt idx="11">
                  <c:v>21.066600000000001</c:v>
                </c:pt>
                <c:pt idx="12">
                  <c:v>16.880500000000001</c:v>
                </c:pt>
                <c:pt idx="13">
                  <c:v>12.6305</c:v>
                </c:pt>
                <c:pt idx="14">
                  <c:v>8.3803999999999998</c:v>
                </c:pt>
                <c:pt idx="15">
                  <c:v>4.1684000000000001</c:v>
                </c:pt>
                <c:pt idx="16">
                  <c:v>0.97399999999999998</c:v>
                </c:pt>
                <c:pt idx="17">
                  <c:v>5.5300000000000002E-2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182160"/>
        <c:axId val="344175496"/>
      </c:scatterChart>
      <c:valAx>
        <c:axId val="344182160"/>
        <c:scaling>
          <c:orientation val="minMax"/>
          <c:max val="-89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DL RS EPRE (dBm/15 kHz)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175496"/>
        <c:crosses val="autoZero"/>
        <c:crossBetween val="midCat"/>
      </c:valAx>
      <c:valAx>
        <c:axId val="344175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Throughput (Mbps)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182160"/>
        <c:crossesAt val="-10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80877416546053"/>
          <c:y val="0.39533973664210359"/>
          <c:w val="0.11725358127116056"/>
          <c:h val="0.457785454267379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502336687444232E-2"/>
          <c:y val="2.628696302323533E-2"/>
          <c:w val="0.92674125177791433"/>
          <c:h val="0.90011460011963673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ADTF'!$K$36:$K$58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35.414999999999999</c:v>
                </c:pt>
                <c:pt idx="5">
                  <c:v>35.362900000000003</c:v>
                </c:pt>
                <c:pt idx="6">
                  <c:v>35.328699999999998</c:v>
                </c:pt>
                <c:pt idx="7">
                  <c:v>35.167700000000004</c:v>
                </c:pt>
                <c:pt idx="8">
                  <c:v>34.770299999999999</c:v>
                </c:pt>
                <c:pt idx="9">
                  <c:v>33.956099999999999</c:v>
                </c:pt>
                <c:pt idx="10">
                  <c:v>32.952100000000002</c:v>
                </c:pt>
                <c:pt idx="11">
                  <c:v>31.418700000000001</c:v>
                </c:pt>
                <c:pt idx="12">
                  <c:v>29.1783</c:v>
                </c:pt>
                <c:pt idx="13">
                  <c:v>26.480699999999999</c:v>
                </c:pt>
                <c:pt idx="14">
                  <c:v>23.243600000000001</c:v>
                </c:pt>
                <c:pt idx="15">
                  <c:v>19.697099999999999</c:v>
                </c:pt>
                <c:pt idx="16">
                  <c:v>15.9436</c:v>
                </c:pt>
                <c:pt idx="17">
                  <c:v>12.025700000000001</c:v>
                </c:pt>
                <c:pt idx="18">
                  <c:v>8.0730900000000005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ADTF'!$L$36:$L$58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35.403500000000001</c:v>
                </c:pt>
                <c:pt idx="5">
                  <c:v>35.362099999999998</c:v>
                </c:pt>
                <c:pt idx="6">
                  <c:v>35.320500000000003</c:v>
                </c:pt>
                <c:pt idx="7">
                  <c:v>35.186500000000002</c:v>
                </c:pt>
                <c:pt idx="8">
                  <c:v>34.802999999999997</c:v>
                </c:pt>
                <c:pt idx="9">
                  <c:v>34.052999999999997</c:v>
                </c:pt>
                <c:pt idx="10">
                  <c:v>33.129899999999999</c:v>
                </c:pt>
                <c:pt idx="11">
                  <c:v>31.684100000000001</c:v>
                </c:pt>
                <c:pt idx="12">
                  <c:v>29.593800000000002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9.1296400000000002</c:v>
                </c:pt>
                <c:pt idx="19">
                  <c:v>5.2297200000000004</c:v>
                </c:pt>
                <c:pt idx="20">
                  <c:v>2.6425800000000002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ADTF'!$M$36:$M$58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35.415799999999997</c:v>
                </c:pt>
                <c:pt idx="4">
                  <c:v>35.417400000000001</c:v>
                </c:pt>
                <c:pt idx="5">
                  <c:v>35.396099999999997</c:v>
                </c:pt>
                <c:pt idx="6">
                  <c:v>35.371499999999997</c:v>
                </c:pt>
                <c:pt idx="7">
                  <c:v>35.290799999999997</c:v>
                </c:pt>
                <c:pt idx="8">
                  <c:v>35.122300000000003</c:v>
                </c:pt>
                <c:pt idx="9">
                  <c:v>34.630600000000001</c:v>
                </c:pt>
                <c:pt idx="10">
                  <c:v>33.826900000000002</c:v>
                </c:pt>
                <c:pt idx="11">
                  <c:v>32.724899999999998</c:v>
                </c:pt>
                <c:pt idx="12">
                  <c:v>30.987100000000002</c:v>
                </c:pt>
                <c:pt idx="13">
                  <c:v>28.7254</c:v>
                </c:pt>
                <c:pt idx="14">
                  <c:v>25.824400000000001</c:v>
                </c:pt>
                <c:pt idx="15">
                  <c:v>22.506</c:v>
                </c:pt>
                <c:pt idx="16">
                  <c:v>18.864000000000001</c:v>
                </c:pt>
                <c:pt idx="17">
                  <c:v>14.981</c:v>
                </c:pt>
                <c:pt idx="18">
                  <c:v>11.2599</c:v>
                </c:pt>
                <c:pt idx="19">
                  <c:v>7.0522400000000003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ADTF'!$N$36:$N$58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35.422400000000003</c:v>
                </c:pt>
                <c:pt idx="6">
                  <c:v>35.380499999999998</c:v>
                </c:pt>
                <c:pt idx="7">
                  <c:v>35.314500000000002</c:v>
                </c:pt>
                <c:pt idx="8">
                  <c:v>35.232900000000001</c:v>
                </c:pt>
                <c:pt idx="9">
                  <c:v>35.054400000000001</c:v>
                </c:pt>
                <c:pt idx="10">
                  <c:v>34.649700000000003</c:v>
                </c:pt>
                <c:pt idx="11">
                  <c:v>33.910400000000003</c:v>
                </c:pt>
                <c:pt idx="12">
                  <c:v>32.922699999999999</c:v>
                </c:pt>
                <c:pt idx="13">
                  <c:v>31.498799999999999</c:v>
                </c:pt>
                <c:pt idx="14">
                  <c:v>29.479900000000001</c:v>
                </c:pt>
                <c:pt idx="15">
                  <c:v>26.8005</c:v>
                </c:pt>
                <c:pt idx="16">
                  <c:v>23.563700000000001</c:v>
                </c:pt>
                <c:pt idx="17">
                  <c:v>20.241800000000001</c:v>
                </c:pt>
                <c:pt idx="18">
                  <c:v>16.373999999999999</c:v>
                </c:pt>
                <c:pt idx="19">
                  <c:v>12.3078</c:v>
                </c:pt>
                <c:pt idx="20">
                  <c:v>8.2323000000000004</c:v>
                </c:pt>
                <c:pt idx="21">
                  <c:v>4.6259399999999999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ADTF'!$O$36:$O$58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35.423200000000001</c:v>
                </c:pt>
                <c:pt idx="6">
                  <c:v>35.418300000000002</c:v>
                </c:pt>
                <c:pt idx="7">
                  <c:v>35.379300000000001</c:v>
                </c:pt>
                <c:pt idx="8">
                  <c:v>35.327199999999998</c:v>
                </c:pt>
                <c:pt idx="9">
                  <c:v>35.120399999999997</c:v>
                </c:pt>
                <c:pt idx="10">
                  <c:v>34.822000000000003</c:v>
                </c:pt>
                <c:pt idx="11">
                  <c:v>34.294699999999999</c:v>
                </c:pt>
                <c:pt idx="12">
                  <c:v>33.273600000000002</c:v>
                </c:pt>
                <c:pt idx="13">
                  <c:v>31.953399999999998</c:v>
                </c:pt>
                <c:pt idx="14">
                  <c:v>30.060500000000001</c:v>
                </c:pt>
                <c:pt idx="15">
                  <c:v>27.6785</c:v>
                </c:pt>
                <c:pt idx="16">
                  <c:v>24.756399999999999</c:v>
                </c:pt>
                <c:pt idx="17">
                  <c:v>21.313800000000001</c:v>
                </c:pt>
                <c:pt idx="18">
                  <c:v>17.668500000000002</c:v>
                </c:pt>
                <c:pt idx="19">
                  <c:v>13.852499999999999</c:v>
                </c:pt>
                <c:pt idx="20">
                  <c:v>9.9929199999999998</c:v>
                </c:pt>
                <c:pt idx="21">
                  <c:v>6.0670900000000003</c:v>
                </c:pt>
                <c:pt idx="22">
                  <c:v>2.7950900000000001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ADTF'!$D$34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ADTF'!$D$36:$D$54</c:f>
              <c:numCache>
                <c:formatCode>General</c:formatCode>
                <c:ptCount val="19"/>
                <c:pt idx="0">
                  <c:v>35.382300000000001</c:v>
                </c:pt>
                <c:pt idx="1">
                  <c:v>35.331200000000003</c:v>
                </c:pt>
                <c:pt idx="2">
                  <c:v>35.233699999999999</c:v>
                </c:pt>
                <c:pt idx="3">
                  <c:v>35.075400000000002</c:v>
                </c:pt>
                <c:pt idx="4">
                  <c:v>34.761299999999999</c:v>
                </c:pt>
                <c:pt idx="5">
                  <c:v>34.262700000000002</c:v>
                </c:pt>
                <c:pt idx="6">
                  <c:v>33.4621</c:v>
                </c:pt>
                <c:pt idx="7">
                  <c:v>32.2104</c:v>
                </c:pt>
                <c:pt idx="8">
                  <c:v>30.165600000000001</c:v>
                </c:pt>
                <c:pt idx="9">
                  <c:v>27.3569</c:v>
                </c:pt>
                <c:pt idx="10">
                  <c:v>23.475899999999999</c:v>
                </c:pt>
                <c:pt idx="11">
                  <c:v>19.497199999999999</c:v>
                </c:pt>
                <c:pt idx="12">
                  <c:v>15.315200000000001</c:v>
                </c:pt>
                <c:pt idx="13">
                  <c:v>11.2111</c:v>
                </c:pt>
                <c:pt idx="14">
                  <c:v>7.7179000000000002</c:v>
                </c:pt>
                <c:pt idx="15">
                  <c:v>4.6976000000000004</c:v>
                </c:pt>
                <c:pt idx="16">
                  <c:v>2.4051999999999998</c:v>
                </c:pt>
                <c:pt idx="17">
                  <c:v>0.83250000000000002</c:v>
                </c:pt>
                <c:pt idx="18">
                  <c:v>5.96E-2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ADTF'!$E$34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ADTF'!$E$36:$E$54</c:f>
              <c:numCache>
                <c:formatCode>General</c:formatCode>
                <c:ptCount val="19"/>
                <c:pt idx="0">
                  <c:v>35.379300000000001</c:v>
                </c:pt>
                <c:pt idx="1">
                  <c:v>35.324100000000001</c:v>
                </c:pt>
                <c:pt idx="2">
                  <c:v>35.223199999999999</c:v>
                </c:pt>
                <c:pt idx="3">
                  <c:v>35.0471</c:v>
                </c:pt>
                <c:pt idx="4">
                  <c:v>34.7102</c:v>
                </c:pt>
                <c:pt idx="5">
                  <c:v>34.189300000000003</c:v>
                </c:pt>
                <c:pt idx="6">
                  <c:v>33.311900000000001</c:v>
                </c:pt>
                <c:pt idx="7">
                  <c:v>31.969000000000001</c:v>
                </c:pt>
                <c:pt idx="8">
                  <c:v>29.902999999999999</c:v>
                </c:pt>
                <c:pt idx="9">
                  <c:v>26.977900000000002</c:v>
                </c:pt>
                <c:pt idx="10">
                  <c:v>23.003499999999999</c:v>
                </c:pt>
                <c:pt idx="11">
                  <c:v>18.988700000000001</c:v>
                </c:pt>
                <c:pt idx="12">
                  <c:v>14.654299999999999</c:v>
                </c:pt>
                <c:pt idx="13">
                  <c:v>10.4657</c:v>
                </c:pt>
                <c:pt idx="14">
                  <c:v>7.2004000000000001</c:v>
                </c:pt>
                <c:pt idx="15">
                  <c:v>4.3381999999999996</c:v>
                </c:pt>
                <c:pt idx="16">
                  <c:v>2.1427999999999998</c:v>
                </c:pt>
                <c:pt idx="17">
                  <c:v>0.76800000000000002</c:v>
                </c:pt>
                <c:pt idx="18">
                  <c:v>0.1411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ADTF'!$F$34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ADTF'!$F$36:$F$54</c:f>
              <c:numCache>
                <c:formatCode>General</c:formatCode>
                <c:ptCount val="19"/>
                <c:pt idx="0">
                  <c:v>35.383099999999999</c:v>
                </c:pt>
                <c:pt idx="1">
                  <c:v>35.334699999999998</c:v>
                </c:pt>
                <c:pt idx="2">
                  <c:v>35.237200000000001</c:v>
                </c:pt>
                <c:pt idx="3">
                  <c:v>35.066899999999997</c:v>
                </c:pt>
                <c:pt idx="4">
                  <c:v>34.759099999999997</c:v>
                </c:pt>
                <c:pt idx="5">
                  <c:v>34.2607</c:v>
                </c:pt>
                <c:pt idx="6">
                  <c:v>33.432899999999997</c:v>
                </c:pt>
                <c:pt idx="7">
                  <c:v>32.158499999999997</c:v>
                </c:pt>
                <c:pt idx="8">
                  <c:v>30.142800000000001</c:v>
                </c:pt>
                <c:pt idx="9">
                  <c:v>27.257200000000001</c:v>
                </c:pt>
                <c:pt idx="10">
                  <c:v>23.285299999999999</c:v>
                </c:pt>
                <c:pt idx="11">
                  <c:v>19.290400000000002</c:v>
                </c:pt>
                <c:pt idx="12">
                  <c:v>15.0533</c:v>
                </c:pt>
                <c:pt idx="13">
                  <c:v>10.968299999999999</c:v>
                </c:pt>
                <c:pt idx="14">
                  <c:v>7.3936999999999999</c:v>
                </c:pt>
                <c:pt idx="15">
                  <c:v>4.4367999999999999</c:v>
                </c:pt>
                <c:pt idx="16">
                  <c:v>2.254</c:v>
                </c:pt>
                <c:pt idx="17">
                  <c:v>0.76659999999999995</c:v>
                </c:pt>
                <c:pt idx="18">
                  <c:v>1.3899999999999999E-2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ADTF'!$G$34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ADTF'!$G$36:$G$54</c:f>
              <c:numCache>
                <c:formatCode>General</c:formatCode>
                <c:ptCount val="19"/>
                <c:pt idx="0">
                  <c:v>35.386600000000001</c:v>
                </c:pt>
                <c:pt idx="1">
                  <c:v>35.340699999999998</c:v>
                </c:pt>
                <c:pt idx="2">
                  <c:v>35.253300000000003</c:v>
                </c:pt>
                <c:pt idx="3">
                  <c:v>35.097000000000001</c:v>
                </c:pt>
                <c:pt idx="4">
                  <c:v>34.815399999999997</c:v>
                </c:pt>
                <c:pt idx="5">
                  <c:v>34.338999999999999</c:v>
                </c:pt>
                <c:pt idx="6">
                  <c:v>33.596200000000003</c:v>
                </c:pt>
                <c:pt idx="7">
                  <c:v>32.404400000000003</c:v>
                </c:pt>
                <c:pt idx="8">
                  <c:v>30.508700000000001</c:v>
                </c:pt>
                <c:pt idx="9">
                  <c:v>27.7761</c:v>
                </c:pt>
                <c:pt idx="10">
                  <c:v>23.907499999999999</c:v>
                </c:pt>
                <c:pt idx="11">
                  <c:v>19.938400000000001</c:v>
                </c:pt>
                <c:pt idx="12">
                  <c:v>15.6782</c:v>
                </c:pt>
                <c:pt idx="13">
                  <c:v>11.601000000000001</c:v>
                </c:pt>
                <c:pt idx="14">
                  <c:v>7.8727999999999998</c:v>
                </c:pt>
                <c:pt idx="15">
                  <c:v>4.8059000000000003</c:v>
                </c:pt>
                <c:pt idx="16">
                  <c:v>2.4687000000000001</c:v>
                </c:pt>
                <c:pt idx="17">
                  <c:v>0.88690000000000002</c:v>
                </c:pt>
                <c:pt idx="18">
                  <c:v>7.8600000000000003E-2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ADTF'!$H$34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ADTF'!$H$36:$H$54</c:f>
              <c:numCache>
                <c:formatCode>General</c:formatCode>
                <c:ptCount val="19"/>
                <c:pt idx="0">
                  <c:v>35.384900000000002</c:v>
                </c:pt>
                <c:pt idx="1">
                  <c:v>35.336300000000001</c:v>
                </c:pt>
                <c:pt idx="2">
                  <c:v>35.243600000000001</c:v>
                </c:pt>
                <c:pt idx="3">
                  <c:v>35.0794</c:v>
                </c:pt>
                <c:pt idx="4">
                  <c:v>34.778199999999998</c:v>
                </c:pt>
                <c:pt idx="5">
                  <c:v>34.295000000000002</c:v>
                </c:pt>
                <c:pt idx="6">
                  <c:v>33.493099999999998</c:v>
                </c:pt>
                <c:pt idx="7">
                  <c:v>32.244199999999999</c:v>
                </c:pt>
                <c:pt idx="8">
                  <c:v>30.294899999999998</c:v>
                </c:pt>
                <c:pt idx="9">
                  <c:v>27.466200000000001</c:v>
                </c:pt>
                <c:pt idx="10">
                  <c:v>23.596699999999998</c:v>
                </c:pt>
                <c:pt idx="11">
                  <c:v>19.5928</c:v>
                </c:pt>
                <c:pt idx="12">
                  <c:v>15.325900000000001</c:v>
                </c:pt>
                <c:pt idx="13">
                  <c:v>11.2309</c:v>
                </c:pt>
                <c:pt idx="14">
                  <c:v>7.5883000000000003</c:v>
                </c:pt>
                <c:pt idx="15">
                  <c:v>4.5923999999999996</c:v>
                </c:pt>
                <c:pt idx="16">
                  <c:v>2.3188</c:v>
                </c:pt>
                <c:pt idx="17">
                  <c:v>0.76800000000000002</c:v>
                </c:pt>
                <c:pt idx="18">
                  <c:v>1.1900000000000001E-2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176672"/>
        <c:axId val="344180200"/>
      </c:scatterChart>
      <c:valAx>
        <c:axId val="3441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180200"/>
        <c:crosses val="autoZero"/>
        <c:crossBetween val="midCat"/>
      </c:valAx>
      <c:valAx>
        <c:axId val="344180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1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668358866728676"/>
          <c:y val="0.30248153070618555"/>
          <c:w val="0.11760595864763662"/>
          <c:h val="0.492884006418342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ADTF'!$K$70:$K$95</c:f>
              <c:numCache>
                <c:formatCode>General</c:formatCode>
                <c:ptCount val="26"/>
                <c:pt idx="0">
                  <c:v>35.409300000000002</c:v>
                </c:pt>
                <c:pt idx="2">
                  <c:v>35.402700000000003</c:v>
                </c:pt>
                <c:pt idx="4">
                  <c:v>35.404299999999999</c:v>
                </c:pt>
                <c:pt idx="6">
                  <c:v>35.3855</c:v>
                </c:pt>
                <c:pt idx="8">
                  <c:v>35.3125</c:v>
                </c:pt>
                <c:pt idx="9">
                  <c:v>35.269500000000001</c:v>
                </c:pt>
                <c:pt idx="10">
                  <c:v>35.2134</c:v>
                </c:pt>
                <c:pt idx="11">
                  <c:v>35.095700000000001</c:v>
                </c:pt>
                <c:pt idx="12">
                  <c:v>35.083799999999997</c:v>
                </c:pt>
                <c:pt idx="13">
                  <c:v>34.898699999999998</c:v>
                </c:pt>
                <c:pt idx="14">
                  <c:v>34.626300000000001</c:v>
                </c:pt>
                <c:pt idx="15">
                  <c:v>34.168399999999998</c:v>
                </c:pt>
                <c:pt idx="16">
                  <c:v>33.495100000000001</c:v>
                </c:pt>
                <c:pt idx="17">
                  <c:v>32.502899999999997</c:v>
                </c:pt>
                <c:pt idx="18">
                  <c:v>31.070699999999999</c:v>
                </c:pt>
                <c:pt idx="19">
                  <c:v>29.1388</c:v>
                </c:pt>
                <c:pt idx="20">
                  <c:v>26.675699999999999</c:v>
                </c:pt>
                <c:pt idx="21">
                  <c:v>23.532800000000002</c:v>
                </c:pt>
                <c:pt idx="22">
                  <c:v>19.925000000000001</c:v>
                </c:pt>
                <c:pt idx="23">
                  <c:v>16.021100000000001</c:v>
                </c:pt>
                <c:pt idx="24">
                  <c:v>11.961600000000001</c:v>
                </c:pt>
                <c:pt idx="25">
                  <c:v>7.9816500000000001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ADTF'!$L$70:$L$95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35.383899999999997</c:v>
                </c:pt>
                <c:pt idx="4">
                  <c:v>35.395299999999999</c:v>
                </c:pt>
                <c:pt idx="6">
                  <c:v>35.339599999999997</c:v>
                </c:pt>
                <c:pt idx="8">
                  <c:v>35.274900000000002</c:v>
                </c:pt>
                <c:pt idx="9">
                  <c:v>35.206000000000003</c:v>
                </c:pt>
                <c:pt idx="10">
                  <c:v>35.147500000000001</c:v>
                </c:pt>
                <c:pt idx="11">
                  <c:v>35.051900000000003</c:v>
                </c:pt>
                <c:pt idx="12">
                  <c:v>34.943399999999997</c:v>
                </c:pt>
                <c:pt idx="13">
                  <c:v>34.772599999999997</c:v>
                </c:pt>
                <c:pt idx="14">
                  <c:v>34.485300000000002</c:v>
                </c:pt>
                <c:pt idx="15">
                  <c:v>34.002099999999999</c:v>
                </c:pt>
                <c:pt idx="16">
                  <c:v>33.310099999999998</c:v>
                </c:pt>
                <c:pt idx="17">
                  <c:v>32.292400000000001</c:v>
                </c:pt>
                <c:pt idx="18">
                  <c:v>30.8049</c:v>
                </c:pt>
                <c:pt idx="19">
                  <c:v>28.8156</c:v>
                </c:pt>
                <c:pt idx="20">
                  <c:v>26.247800000000002</c:v>
                </c:pt>
                <c:pt idx="21">
                  <c:v>23.1145</c:v>
                </c:pt>
                <c:pt idx="22">
                  <c:v>19.526</c:v>
                </c:pt>
                <c:pt idx="23">
                  <c:v>15.691000000000001</c:v>
                </c:pt>
                <c:pt idx="24">
                  <c:v>11.757400000000001</c:v>
                </c:pt>
                <c:pt idx="25">
                  <c:v>7.8461299999999996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ADTF'!$M$70:$M$95</c:f>
              <c:numCache>
                <c:formatCode>General</c:formatCode>
                <c:ptCount val="26"/>
                <c:pt idx="0">
                  <c:v>35.396099999999997</c:v>
                </c:pt>
                <c:pt idx="2">
                  <c:v>35.382199999999997</c:v>
                </c:pt>
                <c:pt idx="4">
                  <c:v>35.375700000000002</c:v>
                </c:pt>
                <c:pt idx="6">
                  <c:v>35.31</c:v>
                </c:pt>
                <c:pt idx="7">
                  <c:v>35.269500000000001</c:v>
                </c:pt>
                <c:pt idx="8">
                  <c:v>35.229700000000001</c:v>
                </c:pt>
                <c:pt idx="9">
                  <c:v>35.171599999999998</c:v>
                </c:pt>
                <c:pt idx="10">
                  <c:v>35.127099999999999</c:v>
                </c:pt>
                <c:pt idx="11">
                  <c:v>35.051299999999998</c:v>
                </c:pt>
                <c:pt idx="12">
                  <c:v>34.860300000000002</c:v>
                </c:pt>
                <c:pt idx="13">
                  <c:v>34.676200000000001</c:v>
                </c:pt>
                <c:pt idx="14">
                  <c:v>34.319200000000002</c:v>
                </c:pt>
                <c:pt idx="15">
                  <c:v>33.797800000000002</c:v>
                </c:pt>
                <c:pt idx="16">
                  <c:v>33.009799999999998</c:v>
                </c:pt>
                <c:pt idx="17">
                  <c:v>31.844200000000001</c:v>
                </c:pt>
                <c:pt idx="18">
                  <c:v>30.2361</c:v>
                </c:pt>
                <c:pt idx="19">
                  <c:v>28.098299999999998</c:v>
                </c:pt>
                <c:pt idx="20">
                  <c:v>25.4312</c:v>
                </c:pt>
                <c:pt idx="21">
                  <c:v>22.173200000000001</c:v>
                </c:pt>
                <c:pt idx="22">
                  <c:v>18.488900000000001</c:v>
                </c:pt>
                <c:pt idx="23">
                  <c:v>14.653700000000001</c:v>
                </c:pt>
                <c:pt idx="24">
                  <c:v>10.7006</c:v>
                </c:pt>
                <c:pt idx="25">
                  <c:v>6.7655500000000002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ADTF'!$N$70:$N$94</c:f>
              <c:numCache>
                <c:formatCode>General</c:formatCode>
                <c:ptCount val="25"/>
                <c:pt idx="0">
                  <c:v>35.392899999999997</c:v>
                </c:pt>
                <c:pt idx="2">
                  <c:v>35.381399999999999</c:v>
                </c:pt>
                <c:pt idx="4">
                  <c:v>35.365000000000002</c:v>
                </c:pt>
                <c:pt idx="6">
                  <c:v>35.301099999999998</c:v>
                </c:pt>
                <c:pt idx="7">
                  <c:v>35.228999999999999</c:v>
                </c:pt>
                <c:pt idx="8">
                  <c:v>35.213000000000001</c:v>
                </c:pt>
                <c:pt idx="9">
                  <c:v>35.134500000000003</c:v>
                </c:pt>
                <c:pt idx="10">
                  <c:v>35.053400000000003</c:v>
                </c:pt>
                <c:pt idx="11">
                  <c:v>34.903100000000002</c:v>
                </c:pt>
                <c:pt idx="12">
                  <c:v>34.657800000000002</c:v>
                </c:pt>
                <c:pt idx="13">
                  <c:v>34.319899999999997</c:v>
                </c:pt>
                <c:pt idx="14">
                  <c:v>33.746000000000002</c:v>
                </c:pt>
                <c:pt idx="15">
                  <c:v>32.875599999999999</c:v>
                </c:pt>
                <c:pt idx="16">
                  <c:v>31.606200000000001</c:v>
                </c:pt>
                <c:pt idx="17">
                  <c:v>29.985199999999999</c:v>
                </c:pt>
                <c:pt idx="18">
                  <c:v>27.554200000000002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13.327199999999999</c:v>
                </c:pt>
                <c:pt idx="23">
                  <c:v>9.4135899999999992</c:v>
                </c:pt>
                <c:pt idx="24">
                  <c:v>5.4934700000000003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ADTF'!$O$70:$O$93</c:f>
              <c:numCache>
                <c:formatCode>General</c:formatCode>
                <c:ptCount val="24"/>
                <c:pt idx="0">
                  <c:v>35.395299999999999</c:v>
                </c:pt>
                <c:pt idx="2">
                  <c:v>35.3855</c:v>
                </c:pt>
                <c:pt idx="4">
                  <c:v>35.3658</c:v>
                </c:pt>
                <c:pt idx="6">
                  <c:v>35.311700000000002</c:v>
                </c:pt>
                <c:pt idx="7">
                  <c:v>35.271599999999999</c:v>
                </c:pt>
                <c:pt idx="8">
                  <c:v>35.206800000000001</c:v>
                </c:pt>
                <c:pt idx="9">
                  <c:v>35.109200000000001</c:v>
                </c:pt>
                <c:pt idx="10">
                  <c:v>35.052300000000002</c:v>
                </c:pt>
                <c:pt idx="11">
                  <c:v>34.872900000000001</c:v>
                </c:pt>
                <c:pt idx="12">
                  <c:v>34.625100000000003</c:v>
                </c:pt>
                <c:pt idx="13">
                  <c:v>34.209800000000001</c:v>
                </c:pt>
                <c:pt idx="14">
                  <c:v>33.568100000000001</c:v>
                </c:pt>
                <c:pt idx="15">
                  <c:v>32.594299999999997</c:v>
                </c:pt>
                <c:pt idx="16">
                  <c:v>31.223500000000001</c:v>
                </c:pt>
                <c:pt idx="17">
                  <c:v>29.307600000000001</c:v>
                </c:pt>
                <c:pt idx="18">
                  <c:v>26.7441</c:v>
                </c:pt>
                <c:pt idx="19">
                  <c:v>23.633400000000002</c:v>
                </c:pt>
                <c:pt idx="20">
                  <c:v>19.9984</c:v>
                </c:pt>
                <c:pt idx="21">
                  <c:v>16.064900000000002</c:v>
                </c:pt>
                <c:pt idx="22">
                  <c:v>11.9795</c:v>
                </c:pt>
                <c:pt idx="23">
                  <c:v>7.9086400000000001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ADTF'!$D$68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ADTF'!$D$70:$D$87</c:f>
              <c:numCache>
                <c:formatCode>General</c:formatCode>
                <c:ptCount val="18"/>
                <c:pt idx="0">
                  <c:v>35.120399999999997</c:v>
                </c:pt>
                <c:pt idx="1">
                  <c:v>35.005499999999998</c:v>
                </c:pt>
                <c:pt idx="2">
                  <c:v>34.842799999999997</c:v>
                </c:pt>
                <c:pt idx="3">
                  <c:v>34.601900000000001</c:v>
                </c:pt>
                <c:pt idx="4">
                  <c:v>34.260100000000001</c:v>
                </c:pt>
                <c:pt idx="5">
                  <c:v>33.750900000000001</c:v>
                </c:pt>
                <c:pt idx="6">
                  <c:v>32.967100000000002</c:v>
                </c:pt>
                <c:pt idx="7">
                  <c:v>31.976900000000001</c:v>
                </c:pt>
                <c:pt idx="8">
                  <c:v>30.456299999999999</c:v>
                </c:pt>
                <c:pt idx="9">
                  <c:v>28.3873</c:v>
                </c:pt>
                <c:pt idx="10">
                  <c:v>25.9374</c:v>
                </c:pt>
                <c:pt idx="11">
                  <c:v>22.616499999999998</c:v>
                </c:pt>
                <c:pt idx="12">
                  <c:v>18.857399999999998</c:v>
                </c:pt>
                <c:pt idx="13">
                  <c:v>14.7941</c:v>
                </c:pt>
                <c:pt idx="14">
                  <c:v>10.6904</c:v>
                </c:pt>
                <c:pt idx="15">
                  <c:v>6.5867000000000004</c:v>
                </c:pt>
                <c:pt idx="16">
                  <c:v>2.5455000000000001</c:v>
                </c:pt>
                <c:pt idx="17">
                  <c:v>0.50239999999999996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ADTF'!$E$68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ADTF'!$E$70:$E$87</c:f>
              <c:numCache>
                <c:formatCode>General</c:formatCode>
                <c:ptCount val="18"/>
                <c:pt idx="0">
                  <c:v>35.202199999999998</c:v>
                </c:pt>
                <c:pt idx="1">
                  <c:v>35.127400000000002</c:v>
                </c:pt>
                <c:pt idx="2">
                  <c:v>35.007899999999999</c:v>
                </c:pt>
                <c:pt idx="3">
                  <c:v>34.842100000000002</c:v>
                </c:pt>
                <c:pt idx="4">
                  <c:v>34.600999999999999</c:v>
                </c:pt>
                <c:pt idx="5">
                  <c:v>34.235100000000003</c:v>
                </c:pt>
                <c:pt idx="6">
                  <c:v>33.659700000000001</c:v>
                </c:pt>
                <c:pt idx="7">
                  <c:v>32.935099999999998</c:v>
                </c:pt>
                <c:pt idx="8">
                  <c:v>31.816500000000001</c:v>
                </c:pt>
                <c:pt idx="9">
                  <c:v>30.1477</c:v>
                </c:pt>
                <c:pt idx="10">
                  <c:v>28.142800000000001</c:v>
                </c:pt>
                <c:pt idx="11">
                  <c:v>25.316199999999998</c:v>
                </c:pt>
                <c:pt idx="12">
                  <c:v>21.927399999999999</c:v>
                </c:pt>
                <c:pt idx="13">
                  <c:v>18.046900000000001</c:v>
                </c:pt>
                <c:pt idx="14">
                  <c:v>13.8591</c:v>
                </c:pt>
                <c:pt idx="15">
                  <c:v>9.6210000000000004</c:v>
                </c:pt>
                <c:pt idx="16">
                  <c:v>5.3521999999999998</c:v>
                </c:pt>
                <c:pt idx="17">
                  <c:v>1.9499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ADTF'!$F$68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ADTF'!$F$70:$F$87</c:f>
              <c:numCache>
                <c:formatCode>General</c:formatCode>
                <c:ptCount val="18"/>
                <c:pt idx="0">
                  <c:v>35.2455</c:v>
                </c:pt>
                <c:pt idx="1">
                  <c:v>35.183799999999998</c:v>
                </c:pt>
                <c:pt idx="2">
                  <c:v>35.078899999999997</c:v>
                </c:pt>
                <c:pt idx="3">
                  <c:v>34.952300000000001</c:v>
                </c:pt>
                <c:pt idx="4">
                  <c:v>34.744399999999999</c:v>
                </c:pt>
                <c:pt idx="5">
                  <c:v>34.423299999999998</c:v>
                </c:pt>
                <c:pt idx="6">
                  <c:v>33.9497</c:v>
                </c:pt>
                <c:pt idx="7">
                  <c:v>33.317799999999998</c:v>
                </c:pt>
                <c:pt idx="8">
                  <c:v>32.3108</c:v>
                </c:pt>
                <c:pt idx="9">
                  <c:v>30.813800000000001</c:v>
                </c:pt>
                <c:pt idx="10">
                  <c:v>29.051100000000002</c:v>
                </c:pt>
                <c:pt idx="11">
                  <c:v>26.398800000000001</c:v>
                </c:pt>
                <c:pt idx="12">
                  <c:v>23.163</c:v>
                </c:pt>
                <c:pt idx="13">
                  <c:v>19.3904</c:v>
                </c:pt>
                <c:pt idx="14">
                  <c:v>15.1755</c:v>
                </c:pt>
                <c:pt idx="15">
                  <c:v>10.9476</c:v>
                </c:pt>
                <c:pt idx="16">
                  <c:v>6.7195999999999998</c:v>
                </c:pt>
                <c:pt idx="17">
                  <c:v>2.6093999999999999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ADTF'!$G$68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ADTF'!$G$70:$G$87</c:f>
              <c:numCache>
                <c:formatCode>General</c:formatCode>
                <c:ptCount val="18"/>
                <c:pt idx="0">
                  <c:v>34.704000000000001</c:v>
                </c:pt>
                <c:pt idx="1">
                  <c:v>34.473500000000001</c:v>
                </c:pt>
                <c:pt idx="2">
                  <c:v>34.157299999999999</c:v>
                </c:pt>
                <c:pt idx="3">
                  <c:v>33.705599999999997</c:v>
                </c:pt>
                <c:pt idx="4">
                  <c:v>33.116900000000001</c:v>
                </c:pt>
                <c:pt idx="5">
                  <c:v>32.213000000000001</c:v>
                </c:pt>
                <c:pt idx="6">
                  <c:v>30.883800000000001</c:v>
                </c:pt>
                <c:pt idx="7">
                  <c:v>29.387899999999998</c:v>
                </c:pt>
                <c:pt idx="8">
                  <c:v>27.177700000000002</c:v>
                </c:pt>
                <c:pt idx="9">
                  <c:v>24.4071</c:v>
                </c:pt>
                <c:pt idx="10">
                  <c:v>21.513000000000002</c:v>
                </c:pt>
                <c:pt idx="11">
                  <c:v>17.833100000000002</c:v>
                </c:pt>
                <c:pt idx="12">
                  <c:v>14.103300000000001</c:v>
                </c:pt>
                <c:pt idx="13">
                  <c:v>10.348599999999999</c:v>
                </c:pt>
                <c:pt idx="14">
                  <c:v>6.5938999999999997</c:v>
                </c:pt>
                <c:pt idx="15">
                  <c:v>2.8982000000000001</c:v>
                </c:pt>
                <c:pt idx="16">
                  <c:v>0.92390000000000005</c:v>
                </c:pt>
                <c:pt idx="17">
                  <c:v>5.6599999999999998E-2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ADTF'!$H$68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ADTF'!$H$70:$H$87</c:f>
              <c:numCache>
                <c:formatCode>General</c:formatCode>
                <c:ptCount val="18"/>
                <c:pt idx="0">
                  <c:v>34.993299999999998</c:v>
                </c:pt>
                <c:pt idx="1">
                  <c:v>34.8521</c:v>
                </c:pt>
                <c:pt idx="2">
                  <c:v>34.634399999999999</c:v>
                </c:pt>
                <c:pt idx="3">
                  <c:v>34.337499999999999</c:v>
                </c:pt>
                <c:pt idx="4">
                  <c:v>33.897599999999997</c:v>
                </c:pt>
                <c:pt idx="5">
                  <c:v>33.256399999999999</c:v>
                </c:pt>
                <c:pt idx="6">
                  <c:v>32.296700000000001</c:v>
                </c:pt>
                <c:pt idx="7">
                  <c:v>31.127600000000001</c:v>
                </c:pt>
                <c:pt idx="8">
                  <c:v>29.377199999999998</c:v>
                </c:pt>
                <c:pt idx="9">
                  <c:v>27.023099999999999</c:v>
                </c:pt>
                <c:pt idx="10">
                  <c:v>24.363900000000001</c:v>
                </c:pt>
                <c:pt idx="11">
                  <c:v>20.892900000000001</c:v>
                </c:pt>
                <c:pt idx="12">
                  <c:v>17.034600000000001</c:v>
                </c:pt>
                <c:pt idx="13">
                  <c:v>13.073</c:v>
                </c:pt>
                <c:pt idx="14">
                  <c:v>9.1189999999999998</c:v>
                </c:pt>
                <c:pt idx="15">
                  <c:v>5.165</c:v>
                </c:pt>
                <c:pt idx="16">
                  <c:v>1.4764999999999999</c:v>
                </c:pt>
                <c:pt idx="17">
                  <c:v>0.2009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175888"/>
        <c:axId val="344181768"/>
      </c:scatterChart>
      <c:valAx>
        <c:axId val="344175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181768"/>
        <c:crosses val="autoZero"/>
        <c:crossBetween val="midCat"/>
      </c:valAx>
      <c:valAx>
        <c:axId val="344181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175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460746004950272"/>
          <c:y val="0.37794776198153185"/>
          <c:w val="0.11734148673694648"/>
          <c:h val="0.461541642205624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ADTF'!$K$109:$K$127</c:f>
              <c:numCache>
                <c:formatCode>General</c:formatCode>
                <c:ptCount val="19"/>
                <c:pt idx="0">
                  <c:v>35.420699999999997</c:v>
                </c:pt>
                <c:pt idx="2">
                  <c:v>35.400300000000001</c:v>
                </c:pt>
                <c:pt idx="3">
                  <c:v>35.350299999999997</c:v>
                </c:pt>
                <c:pt idx="4">
                  <c:v>35.279800000000002</c:v>
                </c:pt>
                <c:pt idx="5">
                  <c:v>35.098399999999998</c:v>
                </c:pt>
                <c:pt idx="6">
                  <c:v>34.861600000000003</c:v>
                </c:pt>
                <c:pt idx="7">
                  <c:v>34.372300000000003</c:v>
                </c:pt>
                <c:pt idx="8">
                  <c:v>33.672699999999999</c:v>
                </c:pt>
                <c:pt idx="9">
                  <c:v>32.563600000000001</c:v>
                </c:pt>
                <c:pt idx="10">
                  <c:v>30.951000000000001</c:v>
                </c:pt>
                <c:pt idx="11">
                  <c:v>28.847000000000001</c:v>
                </c:pt>
                <c:pt idx="12">
                  <c:v>26.036899999999999</c:v>
                </c:pt>
                <c:pt idx="13">
                  <c:v>22.722999999999999</c:v>
                </c:pt>
                <c:pt idx="14">
                  <c:v>19.290700000000001</c:v>
                </c:pt>
                <c:pt idx="15">
                  <c:v>15.0579</c:v>
                </c:pt>
                <c:pt idx="16">
                  <c:v>10.7201</c:v>
                </c:pt>
                <c:pt idx="17">
                  <c:v>6.7878600000000002</c:v>
                </c:pt>
                <c:pt idx="18">
                  <c:v>4.1390099999999999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ADTF'!$L$109:$L$127</c:f>
              <c:numCache>
                <c:formatCode>General</c:formatCode>
                <c:ptCount val="19"/>
                <c:pt idx="0">
                  <c:v>35.421500000000002</c:v>
                </c:pt>
                <c:pt idx="2">
                  <c:v>35.402700000000003</c:v>
                </c:pt>
                <c:pt idx="4">
                  <c:v>35.307600000000001</c:v>
                </c:pt>
                <c:pt idx="5">
                  <c:v>35.161299999999997</c:v>
                </c:pt>
                <c:pt idx="6">
                  <c:v>34.962400000000002</c:v>
                </c:pt>
                <c:pt idx="7">
                  <c:v>34.569299999999998</c:v>
                </c:pt>
                <c:pt idx="8">
                  <c:v>33.900100000000002</c:v>
                </c:pt>
                <c:pt idx="9">
                  <c:v>32.908000000000001</c:v>
                </c:pt>
                <c:pt idx="10">
                  <c:v>31.429200000000002</c:v>
                </c:pt>
                <c:pt idx="11">
                  <c:v>29.350300000000001</c:v>
                </c:pt>
                <c:pt idx="12">
                  <c:v>26.5961</c:v>
                </c:pt>
                <c:pt idx="13">
                  <c:v>23.331299999999999</c:v>
                </c:pt>
                <c:pt idx="14">
                  <c:v>19.6981</c:v>
                </c:pt>
                <c:pt idx="15">
                  <c:v>15.7485</c:v>
                </c:pt>
                <c:pt idx="16">
                  <c:v>11.626899999999999</c:v>
                </c:pt>
                <c:pt idx="17">
                  <c:v>7.6308199999999999</c:v>
                </c:pt>
                <c:pt idx="18">
                  <c:v>4.2677100000000001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ADTF'!$M$109:$M$127</c:f>
              <c:numCache>
                <c:formatCode>General</c:formatCode>
                <c:ptCount val="19"/>
                <c:pt idx="0">
                  <c:v>35.423999999999999</c:v>
                </c:pt>
                <c:pt idx="2">
                  <c:v>35.410899999999998</c:v>
                </c:pt>
                <c:pt idx="4">
                  <c:v>35.328899999999997</c:v>
                </c:pt>
                <c:pt idx="5">
                  <c:v>35.195700000000002</c:v>
                </c:pt>
                <c:pt idx="6">
                  <c:v>35.014200000000002</c:v>
                </c:pt>
                <c:pt idx="7">
                  <c:v>34.595599999999997</c:v>
                </c:pt>
                <c:pt idx="8">
                  <c:v>33.949399999999997</c:v>
                </c:pt>
                <c:pt idx="9">
                  <c:v>32.963299999999997</c:v>
                </c:pt>
                <c:pt idx="10">
                  <c:v>31.4451</c:v>
                </c:pt>
                <c:pt idx="11">
                  <c:v>29.468299999999999</c:v>
                </c:pt>
                <c:pt idx="12">
                  <c:v>26.761399999999998</c:v>
                </c:pt>
                <c:pt idx="13">
                  <c:v>23.4923</c:v>
                </c:pt>
                <c:pt idx="14">
                  <c:v>19.8689</c:v>
                </c:pt>
                <c:pt idx="15">
                  <c:v>15.909599999999999</c:v>
                </c:pt>
                <c:pt idx="16">
                  <c:v>11.7714</c:v>
                </c:pt>
                <c:pt idx="17">
                  <c:v>7.7789400000000004</c:v>
                </c:pt>
                <c:pt idx="18">
                  <c:v>4.6009799999999998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ADTF'!$N$109:$N$125</c:f>
              <c:numCache>
                <c:formatCode>General</c:formatCode>
                <c:ptCount val="17"/>
                <c:pt idx="0">
                  <c:v>35.413400000000003</c:v>
                </c:pt>
                <c:pt idx="2">
                  <c:v>35.383899999999997</c:v>
                </c:pt>
                <c:pt idx="3">
                  <c:v>35.302700000000002</c:v>
                </c:pt>
                <c:pt idx="4">
                  <c:v>35.184600000000003</c:v>
                </c:pt>
                <c:pt idx="5">
                  <c:v>34.959600000000002</c:v>
                </c:pt>
                <c:pt idx="6">
                  <c:v>34.510100000000001</c:v>
                </c:pt>
                <c:pt idx="7">
                  <c:v>33.793399999999998</c:v>
                </c:pt>
                <c:pt idx="8">
                  <c:v>32.739400000000003</c:v>
                </c:pt>
                <c:pt idx="9">
                  <c:v>31.1112</c:v>
                </c:pt>
                <c:pt idx="10">
                  <c:v>28.925000000000001</c:v>
                </c:pt>
                <c:pt idx="11">
                  <c:v>26.208300000000001</c:v>
                </c:pt>
                <c:pt idx="12">
                  <c:v>22.864599999999999</c:v>
                </c:pt>
                <c:pt idx="13">
                  <c:v>19.191400000000002</c:v>
                </c:pt>
                <c:pt idx="14">
                  <c:v>15.4133</c:v>
                </c:pt>
                <c:pt idx="15">
                  <c:v>11.3733</c:v>
                </c:pt>
                <c:pt idx="16">
                  <c:v>7.3453099999999996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ADTF'!$O$109:$O$125</c:f>
              <c:numCache>
                <c:formatCode>General</c:formatCode>
                <c:ptCount val="17"/>
                <c:pt idx="0">
                  <c:v>35.410899999999998</c:v>
                </c:pt>
                <c:pt idx="2">
                  <c:v>35.354300000000002</c:v>
                </c:pt>
                <c:pt idx="3">
                  <c:v>35.232999999999997</c:v>
                </c:pt>
                <c:pt idx="4">
                  <c:v>35.085500000000003</c:v>
                </c:pt>
                <c:pt idx="5">
                  <c:v>34.7378</c:v>
                </c:pt>
                <c:pt idx="6">
                  <c:v>34.127299999999998</c:v>
                </c:pt>
                <c:pt idx="7">
                  <c:v>33.198900000000002</c:v>
                </c:pt>
                <c:pt idx="8">
                  <c:v>31.824300000000001</c:v>
                </c:pt>
                <c:pt idx="9">
                  <c:v>29.823699999999999</c:v>
                </c:pt>
                <c:pt idx="10">
                  <c:v>27.341200000000001</c:v>
                </c:pt>
                <c:pt idx="11">
                  <c:v>24.102</c:v>
                </c:pt>
                <c:pt idx="12">
                  <c:v>20.4085</c:v>
                </c:pt>
                <c:pt idx="13">
                  <c:v>16.604500000000002</c:v>
                </c:pt>
                <c:pt idx="14">
                  <c:v>12.603199999999999</c:v>
                </c:pt>
                <c:pt idx="15">
                  <c:v>8.4203700000000001</c:v>
                </c:pt>
                <c:pt idx="16">
                  <c:v>4.5359400000000001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ADTF'!$D$105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2">
                  <c:v>35.293999999999997</c:v>
                </c:pt>
                <c:pt idx="3">
                  <c:v>35.293999999999997</c:v>
                </c:pt>
                <c:pt idx="4">
                  <c:v>35.158200000000001</c:v>
                </c:pt>
                <c:pt idx="5">
                  <c:v>34.886299999999999</c:v>
                </c:pt>
                <c:pt idx="6">
                  <c:v>34.397300000000001</c:v>
                </c:pt>
                <c:pt idx="7">
                  <c:v>33.571199999999997</c:v>
                </c:pt>
                <c:pt idx="8">
                  <c:v>32.241300000000003</c:v>
                </c:pt>
                <c:pt idx="9">
                  <c:v>30.258199999999999</c:v>
                </c:pt>
                <c:pt idx="10">
                  <c:v>27.667200000000001</c:v>
                </c:pt>
                <c:pt idx="11">
                  <c:v>24.3687</c:v>
                </c:pt>
                <c:pt idx="12">
                  <c:v>20.494499999999999</c:v>
                </c:pt>
                <c:pt idx="13">
                  <c:v>16.304200000000002</c:v>
                </c:pt>
                <c:pt idx="14">
                  <c:v>12.0631</c:v>
                </c:pt>
                <c:pt idx="15">
                  <c:v>7.8411</c:v>
                </c:pt>
                <c:pt idx="16">
                  <c:v>3.6383999999999999</c:v>
                </c:pt>
                <c:pt idx="17">
                  <c:v>0.96220000000000006</c:v>
                </c:pt>
                <c:pt idx="18">
                  <c:v>9.2700000000000005E-2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ADTF'!$E$105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35.422199999999997</c:v>
                </c:pt>
                <c:pt idx="1">
                  <c:v>35.416800000000002</c:v>
                </c:pt>
                <c:pt idx="2">
                  <c:v>35.404200000000003</c:v>
                </c:pt>
                <c:pt idx="3">
                  <c:v>35.373199999999997</c:v>
                </c:pt>
                <c:pt idx="4">
                  <c:v>35.302900000000001</c:v>
                </c:pt>
                <c:pt idx="5">
                  <c:v>35.154899999999998</c:v>
                </c:pt>
                <c:pt idx="6">
                  <c:v>34.8703</c:v>
                </c:pt>
                <c:pt idx="7">
                  <c:v>34.322099999999999</c:v>
                </c:pt>
                <c:pt idx="8">
                  <c:v>33.391500000000001</c:v>
                </c:pt>
                <c:pt idx="9">
                  <c:v>31.9298</c:v>
                </c:pt>
                <c:pt idx="10">
                  <c:v>29.849699999999999</c:v>
                </c:pt>
                <c:pt idx="11">
                  <c:v>26.9937</c:v>
                </c:pt>
                <c:pt idx="12">
                  <c:v>23.468299999999999</c:v>
                </c:pt>
                <c:pt idx="13">
                  <c:v>19.4483</c:v>
                </c:pt>
                <c:pt idx="14">
                  <c:v>15.2446</c:v>
                </c:pt>
                <c:pt idx="15">
                  <c:v>11.0497</c:v>
                </c:pt>
                <c:pt idx="16">
                  <c:v>6.8731999999999998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ADTF'!$F$105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2">
                  <c:v>35.3399</c:v>
                </c:pt>
                <c:pt idx="3">
                  <c:v>35.247</c:v>
                </c:pt>
                <c:pt idx="4">
                  <c:v>35.051900000000003</c:v>
                </c:pt>
                <c:pt idx="5">
                  <c:v>34.726399999999998</c:v>
                </c:pt>
                <c:pt idx="6">
                  <c:v>34.136699999999998</c:v>
                </c:pt>
                <c:pt idx="7">
                  <c:v>33.205599999999997</c:v>
                </c:pt>
                <c:pt idx="8">
                  <c:v>31.7364</c:v>
                </c:pt>
                <c:pt idx="9">
                  <c:v>29.6906</c:v>
                </c:pt>
                <c:pt idx="10">
                  <c:v>26.9664</c:v>
                </c:pt>
                <c:pt idx="11">
                  <c:v>23.643799999999999</c:v>
                </c:pt>
                <c:pt idx="12">
                  <c:v>19.8611</c:v>
                </c:pt>
                <c:pt idx="13">
                  <c:v>15.717499999999999</c:v>
                </c:pt>
                <c:pt idx="14">
                  <c:v>11.5375</c:v>
                </c:pt>
                <c:pt idx="15">
                  <c:v>7.3545999999999996</c:v>
                </c:pt>
                <c:pt idx="16">
                  <c:v>3.6627999999999998</c:v>
                </c:pt>
                <c:pt idx="17">
                  <c:v>1.1047</c:v>
                </c:pt>
                <c:pt idx="18">
                  <c:v>9.7199999999999995E-2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ADTF'!$G$105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ADTF'!$G$107:$G$125</c:f>
              <c:numCache>
                <c:formatCode>General</c:formatCode>
                <c:ptCount val="19"/>
                <c:pt idx="2">
                  <c:v>35.369599999999998</c:v>
                </c:pt>
                <c:pt idx="3">
                  <c:v>35.292200000000001</c:v>
                </c:pt>
                <c:pt idx="4">
                  <c:v>35.143500000000003</c:v>
                </c:pt>
                <c:pt idx="5">
                  <c:v>34.851100000000002</c:v>
                </c:pt>
                <c:pt idx="6">
                  <c:v>34.3536</c:v>
                </c:pt>
                <c:pt idx="7">
                  <c:v>33.546700000000001</c:v>
                </c:pt>
                <c:pt idx="8">
                  <c:v>32.266300000000001</c:v>
                </c:pt>
                <c:pt idx="9">
                  <c:v>30.363</c:v>
                </c:pt>
                <c:pt idx="10">
                  <c:v>27.871500000000001</c:v>
                </c:pt>
                <c:pt idx="11">
                  <c:v>24.730499999999999</c:v>
                </c:pt>
                <c:pt idx="12">
                  <c:v>21.0032</c:v>
                </c:pt>
                <c:pt idx="13">
                  <c:v>16.9422</c:v>
                </c:pt>
                <c:pt idx="14">
                  <c:v>12.703200000000001</c:v>
                </c:pt>
                <c:pt idx="15">
                  <c:v>8.4442000000000004</c:v>
                </c:pt>
                <c:pt idx="16">
                  <c:v>4.5530999999999997</c:v>
                </c:pt>
                <c:pt idx="17">
                  <c:v>1.6195999999999999</c:v>
                </c:pt>
                <c:pt idx="18">
                  <c:v>0.14860000000000001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ADTF'!$H$105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ADTF'!$H$107:$H$125</c:f>
              <c:numCache>
                <c:formatCode>General</c:formatCode>
                <c:ptCount val="19"/>
                <c:pt idx="2">
                  <c:v>35.348500000000001</c:v>
                </c:pt>
                <c:pt idx="3">
                  <c:v>35.251899999999999</c:v>
                </c:pt>
                <c:pt idx="4">
                  <c:v>35.066600000000001</c:v>
                </c:pt>
                <c:pt idx="5">
                  <c:v>34.686</c:v>
                </c:pt>
                <c:pt idx="6">
                  <c:v>34.036299999999997</c:v>
                </c:pt>
                <c:pt idx="7">
                  <c:v>32.963700000000003</c:v>
                </c:pt>
                <c:pt idx="8">
                  <c:v>31.337199999999999</c:v>
                </c:pt>
                <c:pt idx="9">
                  <c:v>28.986799999999999</c:v>
                </c:pt>
                <c:pt idx="10">
                  <c:v>25.9955</c:v>
                </c:pt>
                <c:pt idx="11">
                  <c:v>22.326899999999998</c:v>
                </c:pt>
                <c:pt idx="12">
                  <c:v>18.318100000000001</c:v>
                </c:pt>
                <c:pt idx="13">
                  <c:v>14.177099999999999</c:v>
                </c:pt>
                <c:pt idx="14">
                  <c:v>10.000999999999999</c:v>
                </c:pt>
                <c:pt idx="15">
                  <c:v>5.8249000000000004</c:v>
                </c:pt>
                <c:pt idx="16">
                  <c:v>2.2505999999999999</c:v>
                </c:pt>
                <c:pt idx="17">
                  <c:v>0.17519999999999999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176280"/>
        <c:axId val="344177064"/>
      </c:scatterChart>
      <c:valAx>
        <c:axId val="344176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177064"/>
        <c:crosses val="autoZero"/>
        <c:crossBetween val="midCat"/>
      </c:valAx>
      <c:valAx>
        <c:axId val="344177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176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60046354775366"/>
          <c:y val="0.40208357631241548"/>
          <c:w val="0.11734148673694648"/>
          <c:h val="0.426543227322140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MPAC UMa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ADTF'!$K$137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ADTF'!$K$139:$K$160</c:f>
              <c:numCache>
                <c:formatCode>General</c:formatCode>
                <c:ptCount val="22"/>
                <c:pt idx="2">
                  <c:v>29.3324</c:v>
                </c:pt>
                <c:pt idx="3">
                  <c:v>29.376200000000001</c:v>
                </c:pt>
                <c:pt idx="4">
                  <c:v>29.3752</c:v>
                </c:pt>
                <c:pt idx="5">
                  <c:v>29.3962</c:v>
                </c:pt>
                <c:pt idx="6">
                  <c:v>29.363299999999999</c:v>
                </c:pt>
                <c:pt idx="7">
                  <c:v>29.290099999999999</c:v>
                </c:pt>
                <c:pt idx="8">
                  <c:v>29.192699999999999</c:v>
                </c:pt>
                <c:pt idx="9">
                  <c:v>28.951000000000001</c:v>
                </c:pt>
                <c:pt idx="10">
                  <c:v>28.556699999999999</c:v>
                </c:pt>
                <c:pt idx="11">
                  <c:v>27.812000000000001</c:v>
                </c:pt>
                <c:pt idx="12">
                  <c:v>26.707999999999998</c:v>
                </c:pt>
                <c:pt idx="13">
                  <c:v>25.179500000000001</c:v>
                </c:pt>
                <c:pt idx="14">
                  <c:v>23.169</c:v>
                </c:pt>
                <c:pt idx="15">
                  <c:v>20.8431</c:v>
                </c:pt>
                <c:pt idx="16">
                  <c:v>18.443300000000001</c:v>
                </c:pt>
                <c:pt idx="17">
                  <c:v>16.000399999999999</c:v>
                </c:pt>
                <c:pt idx="18">
                  <c:v>13.7</c:v>
                </c:pt>
                <c:pt idx="19">
                  <c:v>11.6225</c:v>
                </c:pt>
                <c:pt idx="20">
                  <c:v>9.5222899999999999</c:v>
                </c:pt>
                <c:pt idx="21">
                  <c:v>7.4344200000000003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ADTF'!$L$137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ADTF'!$L$139:$L$159</c:f>
              <c:numCache>
                <c:formatCode>General</c:formatCode>
                <c:ptCount val="21"/>
                <c:pt idx="0">
                  <c:v>29.273399999999999</c:v>
                </c:pt>
                <c:pt idx="1">
                  <c:v>29.3553</c:v>
                </c:pt>
                <c:pt idx="2">
                  <c:v>29.380600000000001</c:v>
                </c:pt>
                <c:pt idx="3">
                  <c:v>29.371500000000001</c:v>
                </c:pt>
                <c:pt idx="4">
                  <c:v>29.377300000000002</c:v>
                </c:pt>
                <c:pt idx="5">
                  <c:v>29.328299999999999</c:v>
                </c:pt>
                <c:pt idx="6">
                  <c:v>29.272200000000002</c:v>
                </c:pt>
                <c:pt idx="7">
                  <c:v>29.124199999999998</c:v>
                </c:pt>
                <c:pt idx="8">
                  <c:v>28.926400000000001</c:v>
                </c:pt>
                <c:pt idx="9">
                  <c:v>28.499400000000001</c:v>
                </c:pt>
                <c:pt idx="10">
                  <c:v>27.7666</c:v>
                </c:pt>
                <c:pt idx="11">
                  <c:v>26.603400000000001</c:v>
                </c:pt>
                <c:pt idx="12">
                  <c:v>24.957599999999999</c:v>
                </c:pt>
                <c:pt idx="13">
                  <c:v>22.902699999999999</c:v>
                </c:pt>
                <c:pt idx="14">
                  <c:v>20.5108</c:v>
                </c:pt>
                <c:pt idx="15">
                  <c:v>18.086400000000001</c:v>
                </c:pt>
                <c:pt idx="16">
                  <c:v>15.634499999999999</c:v>
                </c:pt>
                <c:pt idx="17">
                  <c:v>13.356199999999999</c:v>
                </c:pt>
                <c:pt idx="18">
                  <c:v>11.3079</c:v>
                </c:pt>
                <c:pt idx="19">
                  <c:v>9.33765</c:v>
                </c:pt>
                <c:pt idx="20">
                  <c:v>7.3672899999999997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ADTF'!$M$137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ADTF'!$M$139:$M$160</c:f>
              <c:numCache>
                <c:formatCode>General</c:formatCode>
                <c:ptCount val="22"/>
                <c:pt idx="2">
                  <c:v>29.347100000000001</c:v>
                </c:pt>
                <c:pt idx="3">
                  <c:v>29.373100000000001</c:v>
                </c:pt>
                <c:pt idx="4">
                  <c:v>29.337700000000002</c:v>
                </c:pt>
                <c:pt idx="5">
                  <c:v>29.2836</c:v>
                </c:pt>
                <c:pt idx="6">
                  <c:v>29.166399999999999</c:v>
                </c:pt>
                <c:pt idx="7">
                  <c:v>29.112500000000001</c:v>
                </c:pt>
                <c:pt idx="8">
                  <c:v>28.798100000000002</c:v>
                </c:pt>
                <c:pt idx="9">
                  <c:v>28.300599999999999</c:v>
                </c:pt>
                <c:pt idx="10">
                  <c:v>27.5305</c:v>
                </c:pt>
                <c:pt idx="11">
                  <c:v>26.3001</c:v>
                </c:pt>
                <c:pt idx="12">
                  <c:v>24.647200000000002</c:v>
                </c:pt>
                <c:pt idx="13">
                  <c:v>22.5869</c:v>
                </c:pt>
                <c:pt idx="14">
                  <c:v>20.194299999999998</c:v>
                </c:pt>
                <c:pt idx="15">
                  <c:v>17.752700000000001</c:v>
                </c:pt>
                <c:pt idx="16">
                  <c:v>15.402900000000001</c:v>
                </c:pt>
                <c:pt idx="17">
                  <c:v>13.260400000000001</c:v>
                </c:pt>
                <c:pt idx="18">
                  <c:v>11.291700000000001</c:v>
                </c:pt>
                <c:pt idx="19">
                  <c:v>9.4041999999999994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ADTF'!$N$137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ADTF'!$N$139:$N$160</c:f>
              <c:numCache>
                <c:formatCode>General</c:formatCode>
                <c:ptCount val="22"/>
                <c:pt idx="2">
                  <c:v>29.3644</c:v>
                </c:pt>
                <c:pt idx="3">
                  <c:v>29.383299999999998</c:v>
                </c:pt>
                <c:pt idx="4">
                  <c:v>29.3963</c:v>
                </c:pt>
                <c:pt idx="5">
                  <c:v>29.365100000000002</c:v>
                </c:pt>
                <c:pt idx="6">
                  <c:v>29.349399999999999</c:v>
                </c:pt>
                <c:pt idx="7">
                  <c:v>29.253</c:v>
                </c:pt>
                <c:pt idx="8">
                  <c:v>29.082599999999999</c:v>
                </c:pt>
                <c:pt idx="9">
                  <c:v>28.730499999999999</c:v>
                </c:pt>
                <c:pt idx="10">
                  <c:v>28.1599</c:v>
                </c:pt>
                <c:pt idx="11">
                  <c:v>27.190999999999999</c:v>
                </c:pt>
                <c:pt idx="12">
                  <c:v>25.750299999999999</c:v>
                </c:pt>
                <c:pt idx="13">
                  <c:v>23.930800000000001</c:v>
                </c:pt>
                <c:pt idx="14">
                  <c:v>21.633800000000001</c:v>
                </c:pt>
                <c:pt idx="15">
                  <c:v>19.171600000000002</c:v>
                </c:pt>
                <c:pt idx="16">
                  <c:v>16.7211</c:v>
                </c:pt>
                <c:pt idx="17">
                  <c:v>14.3934</c:v>
                </c:pt>
                <c:pt idx="18">
                  <c:v>12.157500000000001</c:v>
                </c:pt>
                <c:pt idx="19">
                  <c:v>10.0372</c:v>
                </c:pt>
                <c:pt idx="20">
                  <c:v>7.9518899999999997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ADTF'!$O$137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ADTF'!$O$139:$O$160</c:f>
              <c:numCache>
                <c:formatCode>General</c:formatCode>
                <c:ptCount val="22"/>
                <c:pt idx="2">
                  <c:v>29.365600000000001</c:v>
                </c:pt>
                <c:pt idx="3">
                  <c:v>29.399799999999999</c:v>
                </c:pt>
                <c:pt idx="4">
                  <c:v>29.404699999999998</c:v>
                </c:pt>
                <c:pt idx="5">
                  <c:v>29.346299999999999</c:v>
                </c:pt>
                <c:pt idx="6">
                  <c:v>29.296800000000001</c:v>
                </c:pt>
                <c:pt idx="7">
                  <c:v>29.145199999999999</c:v>
                </c:pt>
                <c:pt idx="8">
                  <c:v>28.975899999999999</c:v>
                </c:pt>
                <c:pt idx="9">
                  <c:v>28.507300000000001</c:v>
                </c:pt>
                <c:pt idx="10">
                  <c:v>27.865100000000002</c:v>
                </c:pt>
                <c:pt idx="11">
                  <c:v>26.723299999999998</c:v>
                </c:pt>
                <c:pt idx="12">
                  <c:v>25.162400000000002</c:v>
                </c:pt>
                <c:pt idx="13">
                  <c:v>23.1996</c:v>
                </c:pt>
                <c:pt idx="14">
                  <c:v>20.807400000000001</c:v>
                </c:pt>
                <c:pt idx="15">
                  <c:v>18.305599999999998</c:v>
                </c:pt>
                <c:pt idx="16">
                  <c:v>15.8468</c:v>
                </c:pt>
                <c:pt idx="17">
                  <c:v>13.6126</c:v>
                </c:pt>
                <c:pt idx="18">
                  <c:v>11.540900000000001</c:v>
                </c:pt>
                <c:pt idx="19">
                  <c:v>9.5745199999999997</c:v>
                </c:pt>
                <c:pt idx="20">
                  <c:v>7.6274199999999999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ADTF'!$D$137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ADTF'!$D$139:$D$156</c:f>
              <c:numCache>
                <c:formatCode>General</c:formatCode>
                <c:ptCount val="18"/>
                <c:pt idx="0">
                  <c:v>29.284400000000002</c:v>
                </c:pt>
                <c:pt idx="1">
                  <c:v>29.255600000000001</c:v>
                </c:pt>
                <c:pt idx="2">
                  <c:v>29.201899999999998</c:v>
                </c:pt>
                <c:pt idx="3">
                  <c:v>29.038699999999999</c:v>
                </c:pt>
                <c:pt idx="4">
                  <c:v>28.6706</c:v>
                </c:pt>
                <c:pt idx="5">
                  <c:v>27.992899999999999</c:v>
                </c:pt>
                <c:pt idx="6">
                  <c:v>26.849699999999999</c:v>
                </c:pt>
                <c:pt idx="7">
                  <c:v>25.11</c:v>
                </c:pt>
                <c:pt idx="8">
                  <c:v>22.781600000000001</c:v>
                </c:pt>
                <c:pt idx="9">
                  <c:v>20.250900000000001</c:v>
                </c:pt>
                <c:pt idx="10">
                  <c:v>17.5898</c:v>
                </c:pt>
                <c:pt idx="11">
                  <c:v>15.140599999999999</c:v>
                </c:pt>
                <c:pt idx="12">
                  <c:v>12.893599999999999</c:v>
                </c:pt>
                <c:pt idx="13">
                  <c:v>10.713699999999999</c:v>
                </c:pt>
                <c:pt idx="14">
                  <c:v>8.5337999999999994</c:v>
                </c:pt>
                <c:pt idx="15">
                  <c:v>6.3537999999999997</c:v>
                </c:pt>
                <c:pt idx="16">
                  <c:v>4.1738999999999997</c:v>
                </c:pt>
                <c:pt idx="17">
                  <c:v>1.994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ADTF'!$E$137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ADTF'!$E$139:$E$156</c:f>
              <c:numCache>
                <c:formatCode>General</c:formatCode>
                <c:ptCount val="18"/>
                <c:pt idx="0">
                  <c:v>29.2759</c:v>
                </c:pt>
                <c:pt idx="1">
                  <c:v>29.283999999999999</c:v>
                </c:pt>
                <c:pt idx="2">
                  <c:v>29.2821</c:v>
                </c:pt>
                <c:pt idx="3">
                  <c:v>29.243500000000001</c:v>
                </c:pt>
                <c:pt idx="4">
                  <c:v>29.156400000000001</c:v>
                </c:pt>
                <c:pt idx="5">
                  <c:v>28.932200000000002</c:v>
                </c:pt>
                <c:pt idx="6">
                  <c:v>28.478200000000001</c:v>
                </c:pt>
                <c:pt idx="7">
                  <c:v>27.633900000000001</c:v>
                </c:pt>
                <c:pt idx="8">
                  <c:v>26.248899999999999</c:v>
                </c:pt>
                <c:pt idx="9">
                  <c:v>24.348700000000001</c:v>
                </c:pt>
                <c:pt idx="10">
                  <c:v>22.065100000000001</c:v>
                </c:pt>
                <c:pt idx="11">
                  <c:v>19.469000000000001</c:v>
                </c:pt>
                <c:pt idx="12">
                  <c:v>16.839700000000001</c:v>
                </c:pt>
                <c:pt idx="13">
                  <c:v>14.4025</c:v>
                </c:pt>
                <c:pt idx="14">
                  <c:v>12.1601</c:v>
                </c:pt>
                <c:pt idx="15">
                  <c:v>9.9177</c:v>
                </c:pt>
                <c:pt idx="16">
                  <c:v>7.6753</c:v>
                </c:pt>
                <c:pt idx="17">
                  <c:v>5.4329000000000001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ADTF'!$F$137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ADTF'!$F$139:$F$156</c:f>
              <c:numCache>
                <c:formatCode>General</c:formatCode>
                <c:ptCount val="18"/>
                <c:pt idx="0">
                  <c:v>29.284400000000002</c:v>
                </c:pt>
                <c:pt idx="1">
                  <c:v>29.255600000000001</c:v>
                </c:pt>
                <c:pt idx="2">
                  <c:v>29.201899999999998</c:v>
                </c:pt>
                <c:pt idx="3">
                  <c:v>29.038699999999999</c:v>
                </c:pt>
                <c:pt idx="4">
                  <c:v>28.6706</c:v>
                </c:pt>
                <c:pt idx="5">
                  <c:v>27.992899999999999</c:v>
                </c:pt>
                <c:pt idx="6">
                  <c:v>26.849699999999999</c:v>
                </c:pt>
                <c:pt idx="7">
                  <c:v>25.11</c:v>
                </c:pt>
                <c:pt idx="8">
                  <c:v>22.781600000000001</c:v>
                </c:pt>
                <c:pt idx="9">
                  <c:v>20.250900000000001</c:v>
                </c:pt>
                <c:pt idx="10">
                  <c:v>17.5898</c:v>
                </c:pt>
                <c:pt idx="11">
                  <c:v>15.140599999999999</c:v>
                </c:pt>
                <c:pt idx="12">
                  <c:v>12.893599999999999</c:v>
                </c:pt>
                <c:pt idx="13">
                  <c:v>10.713699999999999</c:v>
                </c:pt>
                <c:pt idx="14">
                  <c:v>8.5337999999999994</c:v>
                </c:pt>
                <c:pt idx="15">
                  <c:v>6.3537999999999997</c:v>
                </c:pt>
                <c:pt idx="16">
                  <c:v>4.1738999999999997</c:v>
                </c:pt>
                <c:pt idx="17">
                  <c:v>1.994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ADTF'!$G$137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ADTF'!$G$139:$G$156</c:f>
              <c:numCache>
                <c:formatCode>General</c:formatCode>
                <c:ptCount val="18"/>
                <c:pt idx="0">
                  <c:v>29.259899999999998</c:v>
                </c:pt>
                <c:pt idx="1">
                  <c:v>29.252500000000001</c:v>
                </c:pt>
                <c:pt idx="2">
                  <c:v>29.197099999999999</c:v>
                </c:pt>
                <c:pt idx="3">
                  <c:v>29.089099999999998</c:v>
                </c:pt>
                <c:pt idx="4">
                  <c:v>28.8414</c:v>
                </c:pt>
                <c:pt idx="5">
                  <c:v>28.325900000000001</c:v>
                </c:pt>
                <c:pt idx="6">
                  <c:v>27.405100000000001</c:v>
                </c:pt>
                <c:pt idx="7">
                  <c:v>25.893000000000001</c:v>
                </c:pt>
                <c:pt idx="8">
                  <c:v>23.908799999999999</c:v>
                </c:pt>
                <c:pt idx="9">
                  <c:v>21.4329</c:v>
                </c:pt>
                <c:pt idx="10">
                  <c:v>18.843800000000002</c:v>
                </c:pt>
                <c:pt idx="11">
                  <c:v>16.290299999999998</c:v>
                </c:pt>
                <c:pt idx="12">
                  <c:v>13.881399999999999</c:v>
                </c:pt>
                <c:pt idx="13">
                  <c:v>11.6866</c:v>
                </c:pt>
                <c:pt idx="14">
                  <c:v>9.4917999999999996</c:v>
                </c:pt>
                <c:pt idx="15">
                  <c:v>7.2969999999999997</c:v>
                </c:pt>
                <c:pt idx="16">
                  <c:v>5.1021999999999998</c:v>
                </c:pt>
                <c:pt idx="17">
                  <c:v>2.9074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ADTF'!$H$137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ADTF'!$H$139:$H$156</c:f>
              <c:numCache>
                <c:formatCode>General</c:formatCode>
                <c:ptCount val="18"/>
                <c:pt idx="0">
                  <c:v>29.2516</c:v>
                </c:pt>
                <c:pt idx="1">
                  <c:v>29.256900000000002</c:v>
                </c:pt>
                <c:pt idx="2">
                  <c:v>29.238199999999999</c:v>
                </c:pt>
                <c:pt idx="3">
                  <c:v>29.146100000000001</c:v>
                </c:pt>
                <c:pt idx="4">
                  <c:v>28.972899999999999</c:v>
                </c:pt>
                <c:pt idx="5">
                  <c:v>28.5626</c:v>
                </c:pt>
                <c:pt idx="6">
                  <c:v>27.8095</c:v>
                </c:pt>
                <c:pt idx="7">
                  <c:v>26.581900000000001</c:v>
                </c:pt>
                <c:pt idx="8">
                  <c:v>24.686299999999999</c:v>
                </c:pt>
                <c:pt idx="9">
                  <c:v>22.432500000000001</c:v>
                </c:pt>
                <c:pt idx="10">
                  <c:v>19.883199999999999</c:v>
                </c:pt>
                <c:pt idx="11">
                  <c:v>17.328099999999999</c:v>
                </c:pt>
                <c:pt idx="12">
                  <c:v>14.8355</c:v>
                </c:pt>
                <c:pt idx="13">
                  <c:v>12.610300000000001</c:v>
                </c:pt>
                <c:pt idx="14">
                  <c:v>10.3851</c:v>
                </c:pt>
                <c:pt idx="15">
                  <c:v>8.1598000000000006</c:v>
                </c:pt>
                <c:pt idx="16">
                  <c:v>5.9345999999999997</c:v>
                </c:pt>
                <c:pt idx="17">
                  <c:v>3.7092999999999998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174712"/>
        <c:axId val="344177456"/>
      </c:scatterChart>
      <c:valAx>
        <c:axId val="344174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177456"/>
        <c:crosses val="autoZero"/>
        <c:crossBetween val="midCat"/>
      </c:valAx>
      <c:valAx>
        <c:axId val="34417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174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060446154875314"/>
          <c:y val="0.35606742245723971"/>
          <c:w val="0.11734148673694648"/>
          <c:h val="0.461541642205624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MPAC UMi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ADTF'!$K$170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ADTF'!$K$174:$K$192</c:f>
              <c:numCache>
                <c:formatCode>General</c:formatCode>
                <c:ptCount val="19"/>
                <c:pt idx="0">
                  <c:v>29.509499999999999</c:v>
                </c:pt>
                <c:pt idx="2">
                  <c:v>29.4985</c:v>
                </c:pt>
                <c:pt idx="3">
                  <c:v>29.445499999999999</c:v>
                </c:pt>
                <c:pt idx="4">
                  <c:v>29.4099</c:v>
                </c:pt>
                <c:pt idx="5">
                  <c:v>29.290600000000001</c:v>
                </c:pt>
                <c:pt idx="6">
                  <c:v>29.129200000000001</c:v>
                </c:pt>
                <c:pt idx="7">
                  <c:v>28.7986</c:v>
                </c:pt>
                <c:pt idx="8">
                  <c:v>28.2438</c:v>
                </c:pt>
                <c:pt idx="9">
                  <c:v>27.482500000000002</c:v>
                </c:pt>
                <c:pt idx="10">
                  <c:v>26.209199999999999</c:v>
                </c:pt>
                <c:pt idx="11">
                  <c:v>24.6145</c:v>
                </c:pt>
                <c:pt idx="12">
                  <c:v>22.390999999999998</c:v>
                </c:pt>
                <c:pt idx="13">
                  <c:v>20.037800000000001</c:v>
                </c:pt>
                <c:pt idx="14">
                  <c:v>17.3108</c:v>
                </c:pt>
                <c:pt idx="15">
                  <c:v>14.5725</c:v>
                </c:pt>
                <c:pt idx="16">
                  <c:v>12.0379</c:v>
                </c:pt>
                <c:pt idx="17">
                  <c:v>9.4053299999999993</c:v>
                </c:pt>
                <c:pt idx="18">
                  <c:v>6.8368900000000004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ADTF'!$L$170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ADTF'!$L$174:$L$192</c:f>
              <c:numCache>
                <c:formatCode>General</c:formatCode>
                <c:ptCount val="19"/>
                <c:pt idx="0">
                  <c:v>29.4862</c:v>
                </c:pt>
                <c:pt idx="2">
                  <c:v>29.477599999999999</c:v>
                </c:pt>
                <c:pt idx="3">
                  <c:v>29.435700000000001</c:v>
                </c:pt>
                <c:pt idx="4">
                  <c:v>29.3324</c:v>
                </c:pt>
                <c:pt idx="5">
                  <c:v>29.176500000000001</c:v>
                </c:pt>
                <c:pt idx="6">
                  <c:v>28.9282</c:v>
                </c:pt>
                <c:pt idx="7">
                  <c:v>28.4831</c:v>
                </c:pt>
                <c:pt idx="8">
                  <c:v>27.776299999999999</c:v>
                </c:pt>
                <c:pt idx="9">
                  <c:v>26.754000000000001</c:v>
                </c:pt>
                <c:pt idx="10">
                  <c:v>25.229800000000001</c:v>
                </c:pt>
                <c:pt idx="11">
                  <c:v>23.328299999999999</c:v>
                </c:pt>
                <c:pt idx="12">
                  <c:v>21.055</c:v>
                </c:pt>
                <c:pt idx="13">
                  <c:v>18.406300000000002</c:v>
                </c:pt>
                <c:pt idx="14">
                  <c:v>15.8066</c:v>
                </c:pt>
                <c:pt idx="15">
                  <c:v>12.872400000000001</c:v>
                </c:pt>
                <c:pt idx="16">
                  <c:v>10.0265</c:v>
                </c:pt>
                <c:pt idx="17">
                  <c:v>7.2144700000000004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ADTF'!$M$170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ADTF'!$M$174:$M$192</c:f>
              <c:numCache>
                <c:formatCode>General</c:formatCode>
                <c:ptCount val="19"/>
                <c:pt idx="0">
                  <c:v>29.507100000000001</c:v>
                </c:pt>
                <c:pt idx="2">
                  <c:v>29.497199999999999</c:v>
                </c:pt>
                <c:pt idx="4">
                  <c:v>29.451699999999999</c:v>
                </c:pt>
                <c:pt idx="5">
                  <c:v>29.397600000000001</c:v>
                </c:pt>
                <c:pt idx="6">
                  <c:v>29.2681</c:v>
                </c:pt>
                <c:pt idx="7">
                  <c:v>28.970199999999998</c:v>
                </c:pt>
                <c:pt idx="8">
                  <c:v>28.574400000000001</c:v>
                </c:pt>
                <c:pt idx="9">
                  <c:v>27.9236</c:v>
                </c:pt>
                <c:pt idx="10">
                  <c:v>26.949200000000001</c:v>
                </c:pt>
                <c:pt idx="11">
                  <c:v>25.634</c:v>
                </c:pt>
                <c:pt idx="12">
                  <c:v>23.703299999999999</c:v>
                </c:pt>
                <c:pt idx="13">
                  <c:v>21.4651</c:v>
                </c:pt>
                <c:pt idx="14">
                  <c:v>19.037199999999999</c:v>
                </c:pt>
                <c:pt idx="15">
                  <c:v>16.3979</c:v>
                </c:pt>
                <c:pt idx="16">
                  <c:v>13.7235</c:v>
                </c:pt>
                <c:pt idx="17">
                  <c:v>10.995799999999999</c:v>
                </c:pt>
                <c:pt idx="18">
                  <c:v>8.3822399999999995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ADTF'!$N$170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ADTF'!$N$174:$N$192</c:f>
              <c:numCache>
                <c:formatCode>General</c:formatCode>
                <c:ptCount val="19"/>
                <c:pt idx="0">
                  <c:v>29.503399999999999</c:v>
                </c:pt>
                <c:pt idx="2">
                  <c:v>29.483699999999999</c:v>
                </c:pt>
                <c:pt idx="3">
                  <c:v>29.4437</c:v>
                </c:pt>
                <c:pt idx="4">
                  <c:v>29.395199999999999</c:v>
                </c:pt>
                <c:pt idx="5">
                  <c:v>29.270900000000001</c:v>
                </c:pt>
                <c:pt idx="6">
                  <c:v>29.0031</c:v>
                </c:pt>
                <c:pt idx="7">
                  <c:v>28.549600000000002</c:v>
                </c:pt>
                <c:pt idx="8">
                  <c:v>27.898399999999999</c:v>
                </c:pt>
                <c:pt idx="9">
                  <c:v>26.825600000000001</c:v>
                </c:pt>
                <c:pt idx="10">
                  <c:v>25.406300000000002</c:v>
                </c:pt>
                <c:pt idx="11">
                  <c:v>23.474699999999999</c:v>
                </c:pt>
                <c:pt idx="12">
                  <c:v>21.1752</c:v>
                </c:pt>
                <c:pt idx="13">
                  <c:v>18.748699999999999</c:v>
                </c:pt>
                <c:pt idx="14">
                  <c:v>15.861700000000001</c:v>
                </c:pt>
                <c:pt idx="15">
                  <c:v>13.0944</c:v>
                </c:pt>
                <c:pt idx="16">
                  <c:v>10.467599999999999</c:v>
                </c:pt>
                <c:pt idx="17">
                  <c:v>7.7834500000000002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ADTF'!$O$170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ADTF'!$O$174:$O$192</c:f>
              <c:numCache>
                <c:formatCode>General</c:formatCode>
                <c:ptCount val="19"/>
                <c:pt idx="0">
                  <c:v>29.509499999999999</c:v>
                </c:pt>
                <c:pt idx="2">
                  <c:v>29.499700000000001</c:v>
                </c:pt>
                <c:pt idx="4">
                  <c:v>29.430800000000001</c:v>
                </c:pt>
                <c:pt idx="5">
                  <c:v>29.296700000000001</c:v>
                </c:pt>
                <c:pt idx="6">
                  <c:v>29.088000000000001</c:v>
                </c:pt>
                <c:pt idx="7">
                  <c:v>28.6327</c:v>
                </c:pt>
                <c:pt idx="8">
                  <c:v>28.01</c:v>
                </c:pt>
                <c:pt idx="9">
                  <c:v>27.0319</c:v>
                </c:pt>
                <c:pt idx="10">
                  <c:v>25.706800000000001</c:v>
                </c:pt>
                <c:pt idx="11">
                  <c:v>23.9422</c:v>
                </c:pt>
                <c:pt idx="12">
                  <c:v>21.623100000000001</c:v>
                </c:pt>
                <c:pt idx="13">
                  <c:v>19.040199999999999</c:v>
                </c:pt>
                <c:pt idx="14">
                  <c:v>16.3141</c:v>
                </c:pt>
                <c:pt idx="15">
                  <c:v>13.6996</c:v>
                </c:pt>
                <c:pt idx="16">
                  <c:v>11.124499999999999</c:v>
                </c:pt>
                <c:pt idx="17">
                  <c:v>8.3970000000000002</c:v>
                </c:pt>
                <c:pt idx="18">
                  <c:v>5.67523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ADTF'!$D$170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ADTF'!$D$172:$D$190</c:f>
              <c:numCache>
                <c:formatCode>General</c:formatCode>
                <c:ptCount val="19"/>
                <c:pt idx="0">
                  <c:v>29.496200000000002</c:v>
                </c:pt>
                <c:pt idx="1">
                  <c:v>29.471599999999999</c:v>
                </c:pt>
                <c:pt idx="2">
                  <c:v>29.422999999999998</c:v>
                </c:pt>
                <c:pt idx="3">
                  <c:v>29.322600000000001</c:v>
                </c:pt>
                <c:pt idx="4">
                  <c:v>29.093499999999999</c:v>
                </c:pt>
                <c:pt idx="5">
                  <c:v>28.682700000000001</c:v>
                </c:pt>
                <c:pt idx="6">
                  <c:v>27.9998</c:v>
                </c:pt>
                <c:pt idx="7">
                  <c:v>27.016999999999999</c:v>
                </c:pt>
                <c:pt idx="8">
                  <c:v>25.623999999999999</c:v>
                </c:pt>
                <c:pt idx="9">
                  <c:v>23.737100000000002</c:v>
                </c:pt>
                <c:pt idx="10">
                  <c:v>21.262699999999999</c:v>
                </c:pt>
                <c:pt idx="11">
                  <c:v>18.660499999999999</c:v>
                </c:pt>
                <c:pt idx="12">
                  <c:v>15.8939</c:v>
                </c:pt>
                <c:pt idx="13">
                  <c:v>13.164099999999999</c:v>
                </c:pt>
                <c:pt idx="14">
                  <c:v>10.3331</c:v>
                </c:pt>
                <c:pt idx="15">
                  <c:v>7.5021000000000004</c:v>
                </c:pt>
                <c:pt idx="16">
                  <c:v>4.6961000000000004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ADTF'!$E$170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ADTF'!$E$172:$E$190</c:f>
              <c:numCache>
                <c:formatCode>General</c:formatCode>
                <c:ptCount val="19"/>
                <c:pt idx="0">
                  <c:v>29.480499999999999</c:v>
                </c:pt>
                <c:pt idx="1">
                  <c:v>29.460100000000001</c:v>
                </c:pt>
                <c:pt idx="2">
                  <c:v>29.377199999999998</c:v>
                </c:pt>
                <c:pt idx="3">
                  <c:v>29.217300000000002</c:v>
                </c:pt>
                <c:pt idx="4">
                  <c:v>28.9102</c:v>
                </c:pt>
                <c:pt idx="5">
                  <c:v>28.354800000000001</c:v>
                </c:pt>
                <c:pt idx="6">
                  <c:v>27.504300000000001</c:v>
                </c:pt>
                <c:pt idx="7">
                  <c:v>26.3428</c:v>
                </c:pt>
                <c:pt idx="8">
                  <c:v>24.6113</c:v>
                </c:pt>
                <c:pt idx="9">
                  <c:v>22.3843</c:v>
                </c:pt>
                <c:pt idx="10">
                  <c:v>19.7943</c:v>
                </c:pt>
                <c:pt idx="11">
                  <c:v>17.056799999999999</c:v>
                </c:pt>
                <c:pt idx="12">
                  <c:v>14.2685</c:v>
                </c:pt>
                <c:pt idx="13">
                  <c:v>11.455399999999999</c:v>
                </c:pt>
                <c:pt idx="14">
                  <c:v>8.6228999999999996</c:v>
                </c:pt>
                <c:pt idx="15">
                  <c:v>5.7903000000000002</c:v>
                </c:pt>
                <c:pt idx="16">
                  <c:v>3.2113999999999998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ADTF'!$F$170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ADTF'!$F$172:$F$190</c:f>
              <c:numCache>
                <c:formatCode>General</c:formatCode>
                <c:ptCount val="19"/>
                <c:pt idx="0">
                  <c:v>29.4892</c:v>
                </c:pt>
                <c:pt idx="1">
                  <c:v>29.465699999999998</c:v>
                </c:pt>
                <c:pt idx="2">
                  <c:v>29.417400000000001</c:v>
                </c:pt>
                <c:pt idx="3">
                  <c:v>29.321400000000001</c:v>
                </c:pt>
                <c:pt idx="4">
                  <c:v>29.085000000000001</c:v>
                </c:pt>
                <c:pt idx="5">
                  <c:v>28.690100000000001</c:v>
                </c:pt>
                <c:pt idx="6">
                  <c:v>28.030899999999999</c:v>
                </c:pt>
                <c:pt idx="7">
                  <c:v>27.0474</c:v>
                </c:pt>
                <c:pt idx="8">
                  <c:v>25.610499999999998</c:v>
                </c:pt>
                <c:pt idx="9">
                  <c:v>23.677499999999998</c:v>
                </c:pt>
                <c:pt idx="10">
                  <c:v>21.298400000000001</c:v>
                </c:pt>
                <c:pt idx="11">
                  <c:v>18.695599999999999</c:v>
                </c:pt>
                <c:pt idx="12">
                  <c:v>15.910299999999999</c:v>
                </c:pt>
                <c:pt idx="13">
                  <c:v>13.3376</c:v>
                </c:pt>
                <c:pt idx="14">
                  <c:v>10.6853</c:v>
                </c:pt>
                <c:pt idx="15">
                  <c:v>8.0329999999999995</c:v>
                </c:pt>
                <c:pt idx="16">
                  <c:v>5.3807999999999998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ADTF'!$G$170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ADTF'!$G$172:$G$190</c:f>
              <c:numCache>
                <c:formatCode>General</c:formatCode>
                <c:ptCount val="19"/>
                <c:pt idx="2">
                  <c:v>29.330500000000001</c:v>
                </c:pt>
                <c:pt idx="3">
                  <c:v>29.131</c:v>
                </c:pt>
                <c:pt idx="4">
                  <c:v>28.74</c:v>
                </c:pt>
                <c:pt idx="5">
                  <c:v>28.0425</c:v>
                </c:pt>
                <c:pt idx="6">
                  <c:v>27.0259</c:v>
                </c:pt>
                <c:pt idx="7">
                  <c:v>25.6328</c:v>
                </c:pt>
                <c:pt idx="8">
                  <c:v>23.683599999999998</c:v>
                </c:pt>
                <c:pt idx="9">
                  <c:v>21.251100000000001</c:v>
                </c:pt>
                <c:pt idx="10">
                  <c:v>18.649000000000001</c:v>
                </c:pt>
                <c:pt idx="11">
                  <c:v>15.883699999999999</c:v>
                </c:pt>
                <c:pt idx="12">
                  <c:v>13.2782</c:v>
                </c:pt>
                <c:pt idx="13">
                  <c:v>10.457100000000001</c:v>
                </c:pt>
                <c:pt idx="14">
                  <c:v>7.6360000000000001</c:v>
                </c:pt>
                <c:pt idx="15">
                  <c:v>4.8148999999999997</c:v>
                </c:pt>
                <c:pt idx="16">
                  <c:v>2.4466999999999999</c:v>
                </c:pt>
                <c:pt idx="17">
                  <c:v>0.79220000000000002</c:v>
                </c:pt>
                <c:pt idx="18">
                  <c:v>4.3900000000000002E-2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ADTF'!$H$170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ADTF'!$H$172:$H$190</c:f>
              <c:numCache>
                <c:formatCode>General</c:formatCode>
                <c:ptCount val="19"/>
                <c:pt idx="0">
                  <c:v>29.476400000000002</c:v>
                </c:pt>
                <c:pt idx="1">
                  <c:v>29.435099999999998</c:v>
                </c:pt>
                <c:pt idx="2">
                  <c:v>29.331900000000001</c:v>
                </c:pt>
                <c:pt idx="3">
                  <c:v>29.122499999999999</c:v>
                </c:pt>
                <c:pt idx="4">
                  <c:v>28.727</c:v>
                </c:pt>
                <c:pt idx="5">
                  <c:v>28.072900000000001</c:v>
                </c:pt>
                <c:pt idx="6">
                  <c:v>27.0641</c:v>
                </c:pt>
                <c:pt idx="7">
                  <c:v>25.6602</c:v>
                </c:pt>
                <c:pt idx="8">
                  <c:v>23.698399999999999</c:v>
                </c:pt>
                <c:pt idx="9">
                  <c:v>21.295000000000002</c:v>
                </c:pt>
                <c:pt idx="10">
                  <c:v>18.664100000000001</c:v>
                </c:pt>
                <c:pt idx="11">
                  <c:v>15.9337</c:v>
                </c:pt>
                <c:pt idx="12">
                  <c:v>13.2235</c:v>
                </c:pt>
                <c:pt idx="13">
                  <c:v>10.372</c:v>
                </c:pt>
                <c:pt idx="14">
                  <c:v>7.5206</c:v>
                </c:pt>
                <c:pt idx="15">
                  <c:v>4.7176999999999998</c:v>
                </c:pt>
                <c:pt idx="16">
                  <c:v>2.5619000000000001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177848"/>
        <c:axId val="344178632"/>
      </c:scatterChart>
      <c:valAx>
        <c:axId val="344177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178632"/>
        <c:crosses val="autoZero"/>
        <c:crossBetween val="midCat"/>
      </c:valAx>
      <c:valAx>
        <c:axId val="344178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177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660646054925293"/>
          <c:y val="0.44505355623852855"/>
          <c:w val="0.11734148673694648"/>
          <c:h val="0.426543227322140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RTS UMa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9197259433479902E-2"/>
          <c:y val="0.10061714761260082"/>
          <c:w val="0.88013600572655692"/>
          <c:h val="0.80774290773461932"/>
        </c:manualLayout>
      </c:layout>
      <c:scatterChart>
        <c:scatterStyle val="lineMarker"/>
        <c:varyColors val="0"/>
        <c:ser>
          <c:idx val="1"/>
          <c:order val="0"/>
          <c:tx>
            <c:strRef>
              <c:f>'RTS ADTF'!$L$2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ADTF'!$K$4:$K$12</c:f>
              <c:numCache>
                <c:formatCode>General</c:formatCode>
                <c:ptCount val="9"/>
                <c:pt idx="0">
                  <c:v>-89.468877453836399</c:v>
                </c:pt>
                <c:pt idx="1">
                  <c:v>-90.468877453836399</c:v>
                </c:pt>
                <c:pt idx="2">
                  <c:v>-91.468877453836399</c:v>
                </c:pt>
                <c:pt idx="3">
                  <c:v>-92.468877453836399</c:v>
                </c:pt>
                <c:pt idx="4">
                  <c:v>-93.468877453836399</c:v>
                </c:pt>
                <c:pt idx="5">
                  <c:v>-94.468877453836399</c:v>
                </c:pt>
                <c:pt idx="6">
                  <c:v>-95.468877453836399</c:v>
                </c:pt>
                <c:pt idx="7">
                  <c:v>-96.468877453836399</c:v>
                </c:pt>
                <c:pt idx="8">
                  <c:v>-97.468877453836399</c:v>
                </c:pt>
              </c:numCache>
            </c:numRef>
          </c:xVal>
          <c:yVal>
            <c:numRef>
              <c:f>'RTS ADTF'!$L$4:$L$12</c:f>
              <c:numCache>
                <c:formatCode>General</c:formatCode>
                <c:ptCount val="9"/>
                <c:pt idx="0">
                  <c:v>34.86</c:v>
                </c:pt>
                <c:pt idx="1">
                  <c:v>34.979999999999997</c:v>
                </c:pt>
                <c:pt idx="2">
                  <c:v>34.520000000000003</c:v>
                </c:pt>
                <c:pt idx="3">
                  <c:v>34.26</c:v>
                </c:pt>
                <c:pt idx="4">
                  <c:v>33.1</c:v>
                </c:pt>
                <c:pt idx="5">
                  <c:v>32.08</c:v>
                </c:pt>
                <c:pt idx="6">
                  <c:v>29.64</c:v>
                </c:pt>
                <c:pt idx="7">
                  <c:v>25.35</c:v>
                </c:pt>
                <c:pt idx="8">
                  <c:v>19.149999999999999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'RTS ADTF'!$N$2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ADTF'!$M$4:$M$13</c:f>
              <c:numCache>
                <c:formatCode>General</c:formatCode>
                <c:ptCount val="10"/>
                <c:pt idx="0">
                  <c:v>-88.918589637058005</c:v>
                </c:pt>
                <c:pt idx="1">
                  <c:v>-89.918589637058005</c:v>
                </c:pt>
                <c:pt idx="2">
                  <c:v>-90.918589637058005</c:v>
                </c:pt>
                <c:pt idx="3">
                  <c:v>-91.918589637058005</c:v>
                </c:pt>
                <c:pt idx="4">
                  <c:v>-92.918589637058005</c:v>
                </c:pt>
                <c:pt idx="5">
                  <c:v>-93.918589637058005</c:v>
                </c:pt>
                <c:pt idx="6">
                  <c:v>-94.918589637058005</c:v>
                </c:pt>
                <c:pt idx="7">
                  <c:v>-95.918589637058005</c:v>
                </c:pt>
                <c:pt idx="8">
                  <c:v>-96.918589637058005</c:v>
                </c:pt>
                <c:pt idx="9">
                  <c:v>-97.918589637058005</c:v>
                </c:pt>
              </c:numCache>
            </c:numRef>
          </c:xVal>
          <c:yVal>
            <c:numRef>
              <c:f>'RTS ADTF'!$N$4:$N$13</c:f>
              <c:numCache>
                <c:formatCode>General</c:formatCode>
                <c:ptCount val="10"/>
                <c:pt idx="0">
                  <c:v>34.67</c:v>
                </c:pt>
                <c:pt idx="1">
                  <c:v>34.020000000000003</c:v>
                </c:pt>
                <c:pt idx="2">
                  <c:v>34.64</c:v>
                </c:pt>
                <c:pt idx="3">
                  <c:v>33.799999999999997</c:v>
                </c:pt>
                <c:pt idx="4">
                  <c:v>34.36</c:v>
                </c:pt>
                <c:pt idx="5">
                  <c:v>33.28</c:v>
                </c:pt>
                <c:pt idx="6">
                  <c:v>31.65</c:v>
                </c:pt>
                <c:pt idx="7">
                  <c:v>28.8</c:v>
                </c:pt>
                <c:pt idx="8">
                  <c:v>24.78</c:v>
                </c:pt>
                <c:pt idx="9">
                  <c:v>17.559999999999999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'RTS ADTF'!$P$2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ADTF'!$O$4:$O$12</c:f>
              <c:numCache>
                <c:formatCode>General</c:formatCode>
                <c:ptCount val="9"/>
                <c:pt idx="0">
                  <c:v>-89.918877453836402</c:v>
                </c:pt>
                <c:pt idx="1">
                  <c:v>-90.918877453836402</c:v>
                </c:pt>
                <c:pt idx="2">
                  <c:v>-91.918877453836402</c:v>
                </c:pt>
                <c:pt idx="3">
                  <c:v>-92.918877453836402</c:v>
                </c:pt>
                <c:pt idx="4">
                  <c:v>-93.918877453836402</c:v>
                </c:pt>
                <c:pt idx="5">
                  <c:v>-94.918877453836402</c:v>
                </c:pt>
                <c:pt idx="6">
                  <c:v>-95.918877453836402</c:v>
                </c:pt>
                <c:pt idx="7">
                  <c:v>-96.918877453836402</c:v>
                </c:pt>
                <c:pt idx="8">
                  <c:v>-97.918877453836402</c:v>
                </c:pt>
              </c:numCache>
            </c:numRef>
          </c:xVal>
          <c:yVal>
            <c:numRef>
              <c:f>'RTS ADTF'!$P$4:$P$12</c:f>
              <c:numCache>
                <c:formatCode>General</c:formatCode>
                <c:ptCount val="9"/>
                <c:pt idx="0">
                  <c:v>35.159999999999997</c:v>
                </c:pt>
                <c:pt idx="1">
                  <c:v>35.29</c:v>
                </c:pt>
                <c:pt idx="2">
                  <c:v>35.1</c:v>
                </c:pt>
                <c:pt idx="3">
                  <c:v>34.840000000000003</c:v>
                </c:pt>
                <c:pt idx="4">
                  <c:v>34.020000000000003</c:v>
                </c:pt>
                <c:pt idx="5">
                  <c:v>33.49</c:v>
                </c:pt>
                <c:pt idx="6">
                  <c:v>29.85</c:v>
                </c:pt>
                <c:pt idx="7">
                  <c:v>25.8</c:v>
                </c:pt>
                <c:pt idx="8">
                  <c:v>18.53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'RTS ADTF'!$R$2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ADTF'!$Q$4:$Q$12</c:f>
              <c:numCache>
                <c:formatCode>General</c:formatCode>
                <c:ptCount val="9"/>
                <c:pt idx="0">
                  <c:v>-89.418589637058005</c:v>
                </c:pt>
                <c:pt idx="1">
                  <c:v>-90.418589637058005</c:v>
                </c:pt>
                <c:pt idx="2">
                  <c:v>-91.418589637058005</c:v>
                </c:pt>
                <c:pt idx="3">
                  <c:v>-92.418589637058005</c:v>
                </c:pt>
                <c:pt idx="4">
                  <c:v>-93.418589637058005</c:v>
                </c:pt>
                <c:pt idx="5">
                  <c:v>-94.418589637058005</c:v>
                </c:pt>
                <c:pt idx="6">
                  <c:v>-95.418589637058005</c:v>
                </c:pt>
                <c:pt idx="7">
                  <c:v>-96.418589637058005</c:v>
                </c:pt>
                <c:pt idx="8">
                  <c:v>-97.418589637058005</c:v>
                </c:pt>
              </c:numCache>
            </c:numRef>
          </c:xVal>
          <c:yVal>
            <c:numRef>
              <c:f>'RTS ADTF'!$R$4:$R$12</c:f>
              <c:numCache>
                <c:formatCode>General</c:formatCode>
                <c:ptCount val="9"/>
                <c:pt idx="0">
                  <c:v>35.28</c:v>
                </c:pt>
                <c:pt idx="1">
                  <c:v>35.31</c:v>
                </c:pt>
                <c:pt idx="2">
                  <c:v>35.19</c:v>
                </c:pt>
                <c:pt idx="3">
                  <c:v>35.049999999999997</c:v>
                </c:pt>
                <c:pt idx="4">
                  <c:v>34.15</c:v>
                </c:pt>
                <c:pt idx="5">
                  <c:v>33.409999999999997</c:v>
                </c:pt>
                <c:pt idx="6">
                  <c:v>30.79</c:v>
                </c:pt>
                <c:pt idx="7">
                  <c:v>26.18</c:v>
                </c:pt>
                <c:pt idx="8">
                  <c:v>20.5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'RTS ADTF'!$T$2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ADTF'!$S$4:$S$12</c:f>
              <c:numCache>
                <c:formatCode>General</c:formatCode>
                <c:ptCount val="9"/>
                <c:pt idx="0">
                  <c:v>-89.568877453836407</c:v>
                </c:pt>
                <c:pt idx="1">
                  <c:v>-90.568877453836407</c:v>
                </c:pt>
                <c:pt idx="2">
                  <c:v>-91.568877453836407</c:v>
                </c:pt>
                <c:pt idx="3">
                  <c:v>-92.568877453836407</c:v>
                </c:pt>
                <c:pt idx="4">
                  <c:v>-93.568877453836407</c:v>
                </c:pt>
                <c:pt idx="5">
                  <c:v>-94.568877453836407</c:v>
                </c:pt>
                <c:pt idx="6">
                  <c:v>-95.568877453836407</c:v>
                </c:pt>
                <c:pt idx="7">
                  <c:v>-96.568877453836407</c:v>
                </c:pt>
                <c:pt idx="8">
                  <c:v>-97.568877453836407</c:v>
                </c:pt>
              </c:numCache>
            </c:numRef>
          </c:xVal>
          <c:yVal>
            <c:numRef>
              <c:f>'RTS ADTF'!$T$4:$T$12</c:f>
              <c:numCache>
                <c:formatCode>General</c:formatCode>
                <c:ptCount val="9"/>
                <c:pt idx="0">
                  <c:v>35.21</c:v>
                </c:pt>
                <c:pt idx="1">
                  <c:v>35.200000000000003</c:v>
                </c:pt>
                <c:pt idx="2">
                  <c:v>34.72</c:v>
                </c:pt>
                <c:pt idx="3">
                  <c:v>34.549999999999997</c:v>
                </c:pt>
                <c:pt idx="4">
                  <c:v>34.11</c:v>
                </c:pt>
                <c:pt idx="5">
                  <c:v>33.64</c:v>
                </c:pt>
                <c:pt idx="6">
                  <c:v>30.49</c:v>
                </c:pt>
                <c:pt idx="7">
                  <c:v>25.35</c:v>
                </c:pt>
                <c:pt idx="8">
                  <c:v>18.350000000000001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'RTS ADTF'!$E$2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ADTF'!$E$4:$E$11</c:f>
              <c:numCache>
                <c:formatCode>General</c:formatCode>
                <c:ptCount val="8"/>
                <c:pt idx="0">
                  <c:v>35.299999999999997</c:v>
                </c:pt>
                <c:pt idx="1">
                  <c:v>35.19</c:v>
                </c:pt>
                <c:pt idx="2">
                  <c:v>34.96</c:v>
                </c:pt>
                <c:pt idx="3">
                  <c:v>34.58</c:v>
                </c:pt>
                <c:pt idx="4">
                  <c:v>34.08</c:v>
                </c:pt>
                <c:pt idx="5">
                  <c:v>31.96</c:v>
                </c:pt>
                <c:pt idx="6">
                  <c:v>27.83</c:v>
                </c:pt>
                <c:pt idx="7">
                  <c:v>20.99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'RTS ADTF'!$F$2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ADTF'!$F$4:$F$11</c:f>
              <c:numCache>
                <c:formatCode>General</c:formatCode>
                <c:ptCount val="8"/>
                <c:pt idx="0">
                  <c:v>35.18</c:v>
                </c:pt>
                <c:pt idx="1">
                  <c:v>34.83</c:v>
                </c:pt>
                <c:pt idx="2">
                  <c:v>34.94</c:v>
                </c:pt>
                <c:pt idx="3">
                  <c:v>34.4</c:v>
                </c:pt>
                <c:pt idx="4">
                  <c:v>32.729999999999997</c:v>
                </c:pt>
                <c:pt idx="5">
                  <c:v>30.71</c:v>
                </c:pt>
                <c:pt idx="6">
                  <c:v>26.63</c:v>
                </c:pt>
                <c:pt idx="7">
                  <c:v>18.43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'RTS ADTF'!$G$2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ADTF'!$G$4:$G$11</c:f>
              <c:numCache>
                <c:formatCode>General</c:formatCode>
                <c:ptCount val="8"/>
                <c:pt idx="0">
                  <c:v>35.25</c:v>
                </c:pt>
                <c:pt idx="1">
                  <c:v>35.07</c:v>
                </c:pt>
                <c:pt idx="2">
                  <c:v>34.49</c:v>
                </c:pt>
                <c:pt idx="3">
                  <c:v>33.86</c:v>
                </c:pt>
                <c:pt idx="4">
                  <c:v>33.06</c:v>
                </c:pt>
                <c:pt idx="5">
                  <c:v>30.16</c:v>
                </c:pt>
                <c:pt idx="6">
                  <c:v>26.13</c:v>
                </c:pt>
                <c:pt idx="7">
                  <c:v>19.71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'RTS ADTF'!$H$2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ADTF'!$H$4:$H$11</c:f>
              <c:numCache>
                <c:formatCode>General</c:formatCode>
                <c:ptCount val="8"/>
                <c:pt idx="0">
                  <c:v>35.200000000000003</c:v>
                </c:pt>
                <c:pt idx="1">
                  <c:v>35.020000000000003</c:v>
                </c:pt>
                <c:pt idx="2">
                  <c:v>34.9</c:v>
                </c:pt>
                <c:pt idx="3">
                  <c:v>34.229999999999997</c:v>
                </c:pt>
                <c:pt idx="4">
                  <c:v>33.229999999999997</c:v>
                </c:pt>
                <c:pt idx="5">
                  <c:v>31.73</c:v>
                </c:pt>
                <c:pt idx="6">
                  <c:v>28.26</c:v>
                </c:pt>
                <c:pt idx="7">
                  <c:v>20.53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'RTS ADTF'!$I$2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ADTF'!$I$4:$I$11</c:f>
              <c:numCache>
                <c:formatCode>General</c:formatCode>
                <c:ptCount val="8"/>
                <c:pt idx="0">
                  <c:v>35.31</c:v>
                </c:pt>
                <c:pt idx="1">
                  <c:v>35.17</c:v>
                </c:pt>
                <c:pt idx="2">
                  <c:v>34.85</c:v>
                </c:pt>
                <c:pt idx="3">
                  <c:v>34.54</c:v>
                </c:pt>
                <c:pt idx="4">
                  <c:v>32.979999999999997</c:v>
                </c:pt>
                <c:pt idx="5">
                  <c:v>31.04</c:v>
                </c:pt>
                <c:pt idx="6">
                  <c:v>26.18</c:v>
                </c:pt>
                <c:pt idx="7">
                  <c:v>20.34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036648"/>
        <c:axId val="345037824"/>
      </c:scatterChart>
      <c:valAx>
        <c:axId val="345036648"/>
        <c:scaling>
          <c:orientation val="minMax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DL RS EPRE (dBm/15 kHz)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037824"/>
        <c:crosses val="autoZero"/>
        <c:crossBetween val="midCat"/>
      </c:valAx>
      <c:valAx>
        <c:axId val="34503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Throughput (Mbps)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036648"/>
        <c:crossesAt val="-10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718376112076898"/>
          <c:y val="0.32018335028695577"/>
          <c:w val="0.12705644748951836"/>
          <c:h val="0.53828127943337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RTS UMi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1"/>
          <c:order val="0"/>
          <c:tx>
            <c:strRef>
              <c:f>'RTS ADTF'!$L$23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ADTF'!$K$25:$K$34</c:f>
              <c:numCache>
                <c:formatCode>General</c:formatCode>
                <c:ptCount val="10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</c:numCache>
            </c:numRef>
          </c:xVal>
          <c:yVal>
            <c:numRef>
              <c:f>'RTS ADTF'!$L$25:$L$34</c:f>
              <c:numCache>
                <c:formatCode>General</c:formatCode>
                <c:ptCount val="10"/>
                <c:pt idx="0">
                  <c:v>35.43</c:v>
                </c:pt>
                <c:pt idx="1">
                  <c:v>35.39</c:v>
                </c:pt>
                <c:pt idx="2">
                  <c:v>35.43</c:v>
                </c:pt>
                <c:pt idx="3">
                  <c:v>35.43</c:v>
                </c:pt>
                <c:pt idx="4">
                  <c:v>35.31</c:v>
                </c:pt>
                <c:pt idx="5">
                  <c:v>35.03</c:v>
                </c:pt>
                <c:pt idx="6">
                  <c:v>34.33</c:v>
                </c:pt>
                <c:pt idx="7">
                  <c:v>31.54</c:v>
                </c:pt>
                <c:pt idx="8">
                  <c:v>27.08</c:v>
                </c:pt>
                <c:pt idx="9">
                  <c:v>19.66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'RTS ADTF'!$N$23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ADTF'!$M$25:$M$34</c:f>
              <c:numCache>
                <c:formatCode>General</c:formatCode>
                <c:ptCount val="10"/>
                <c:pt idx="0">
                  <c:v>-95.342336054057995</c:v>
                </c:pt>
                <c:pt idx="1">
                  <c:v>-96.342336054057995</c:v>
                </c:pt>
                <c:pt idx="2">
                  <c:v>-97.342336054057995</c:v>
                </c:pt>
                <c:pt idx="3">
                  <c:v>-98.342336054057995</c:v>
                </c:pt>
                <c:pt idx="4">
                  <c:v>-99.342336054057995</c:v>
                </c:pt>
                <c:pt idx="5">
                  <c:v>-100.34233605405799</c:v>
                </c:pt>
                <c:pt idx="6">
                  <c:v>-101.34233605405799</c:v>
                </c:pt>
                <c:pt idx="7">
                  <c:v>-102.34233605405799</c:v>
                </c:pt>
                <c:pt idx="8">
                  <c:v>-103.34233605405799</c:v>
                </c:pt>
                <c:pt idx="9">
                  <c:v>-104.34233605405799</c:v>
                </c:pt>
              </c:numCache>
            </c:numRef>
          </c:xVal>
          <c:yVal>
            <c:numRef>
              <c:f>'RTS ADTF'!$N$25:$N$34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35.26</c:v>
                </c:pt>
                <c:pt idx="5">
                  <c:v>35.1</c:v>
                </c:pt>
                <c:pt idx="6">
                  <c:v>33.770000000000003</c:v>
                </c:pt>
                <c:pt idx="7">
                  <c:v>31.74</c:v>
                </c:pt>
                <c:pt idx="8">
                  <c:v>25.53</c:v>
                </c:pt>
                <c:pt idx="9">
                  <c:v>19.21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'RTS ADTF'!$P$23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ADTF'!$O$25:$O$34</c:f>
              <c:numCache>
                <c:formatCode>General</c:formatCode>
                <c:ptCount val="10"/>
                <c:pt idx="0">
                  <c:v>-94.992623870836397</c:v>
                </c:pt>
                <c:pt idx="1">
                  <c:v>-95.992623870836397</c:v>
                </c:pt>
                <c:pt idx="2">
                  <c:v>-96.992623870836397</c:v>
                </c:pt>
                <c:pt idx="3">
                  <c:v>-97.992623870835999</c:v>
                </c:pt>
                <c:pt idx="4">
                  <c:v>-98.992623870835999</c:v>
                </c:pt>
                <c:pt idx="5">
                  <c:v>-99.992623870835999</c:v>
                </c:pt>
                <c:pt idx="6">
                  <c:v>-100.992623870836</c:v>
                </c:pt>
                <c:pt idx="7">
                  <c:v>-101.992623870836</c:v>
                </c:pt>
                <c:pt idx="8">
                  <c:v>-102.992623870836</c:v>
                </c:pt>
                <c:pt idx="9">
                  <c:v>-103.992623870836</c:v>
                </c:pt>
              </c:numCache>
            </c:numRef>
          </c:xVal>
          <c:yVal>
            <c:numRef>
              <c:f>'RTS ADTF'!$P$25:$P$34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35.32</c:v>
                </c:pt>
                <c:pt idx="5">
                  <c:v>35.119999999999997</c:v>
                </c:pt>
                <c:pt idx="6">
                  <c:v>33.840000000000003</c:v>
                </c:pt>
                <c:pt idx="7">
                  <c:v>31.76</c:v>
                </c:pt>
                <c:pt idx="8">
                  <c:v>26.93</c:v>
                </c:pt>
                <c:pt idx="9">
                  <c:v>20.29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'RTS ADTF'!$R$23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ADTF'!$Q$25:$Q$34</c:f>
              <c:numCache>
                <c:formatCode>General</c:formatCode>
                <c:ptCount val="10"/>
                <c:pt idx="0">
                  <c:v>-94.842336054057995</c:v>
                </c:pt>
                <c:pt idx="1">
                  <c:v>-95.842336054057995</c:v>
                </c:pt>
                <c:pt idx="2">
                  <c:v>-96.842336054057995</c:v>
                </c:pt>
                <c:pt idx="3">
                  <c:v>-97.842336054057995</c:v>
                </c:pt>
                <c:pt idx="4">
                  <c:v>-98.842336054057995</c:v>
                </c:pt>
                <c:pt idx="5">
                  <c:v>-99.842336054057995</c:v>
                </c:pt>
                <c:pt idx="6">
                  <c:v>-100.84233605405799</c:v>
                </c:pt>
                <c:pt idx="7">
                  <c:v>-101.84233605405799</c:v>
                </c:pt>
                <c:pt idx="8">
                  <c:v>-102.84233605405799</c:v>
                </c:pt>
                <c:pt idx="9">
                  <c:v>-103.84233605405799</c:v>
                </c:pt>
              </c:numCache>
            </c:numRef>
          </c:xVal>
          <c:yVal>
            <c:numRef>
              <c:f>'RTS ADTF'!$R$25:$R$34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</c:v>
                </c:pt>
                <c:pt idx="4">
                  <c:v>35.31</c:v>
                </c:pt>
                <c:pt idx="5">
                  <c:v>34.840000000000003</c:v>
                </c:pt>
                <c:pt idx="6">
                  <c:v>33.93</c:v>
                </c:pt>
                <c:pt idx="7">
                  <c:v>32.06</c:v>
                </c:pt>
                <c:pt idx="8">
                  <c:v>26.83</c:v>
                </c:pt>
                <c:pt idx="9">
                  <c:v>20.16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'RTS ADTF'!$T$23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ADTF'!$S$25:$S$34</c:f>
              <c:numCache>
                <c:formatCode>General</c:formatCode>
                <c:ptCount val="10"/>
                <c:pt idx="0">
                  <c:v>-94.992623870836397</c:v>
                </c:pt>
                <c:pt idx="1">
                  <c:v>-95.992623870836397</c:v>
                </c:pt>
                <c:pt idx="2">
                  <c:v>-96.992623870836397</c:v>
                </c:pt>
                <c:pt idx="3">
                  <c:v>-97.992623870835999</c:v>
                </c:pt>
                <c:pt idx="4">
                  <c:v>-98.992623870835999</c:v>
                </c:pt>
                <c:pt idx="5">
                  <c:v>-99.992623870835999</c:v>
                </c:pt>
                <c:pt idx="6">
                  <c:v>-100.992623870836</c:v>
                </c:pt>
                <c:pt idx="7">
                  <c:v>-101.992623870836</c:v>
                </c:pt>
                <c:pt idx="8">
                  <c:v>-102.992623870836</c:v>
                </c:pt>
                <c:pt idx="9">
                  <c:v>-103.992623870836</c:v>
                </c:pt>
              </c:numCache>
            </c:numRef>
          </c:xVal>
          <c:yVal>
            <c:numRef>
              <c:f>'RTS ADTF'!$T$25:$T$34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</c:v>
                </c:pt>
                <c:pt idx="4">
                  <c:v>35.270000000000003</c:v>
                </c:pt>
                <c:pt idx="5">
                  <c:v>35.049999999999997</c:v>
                </c:pt>
                <c:pt idx="6">
                  <c:v>34.14</c:v>
                </c:pt>
                <c:pt idx="7">
                  <c:v>31.71</c:v>
                </c:pt>
                <c:pt idx="8">
                  <c:v>26.62</c:v>
                </c:pt>
                <c:pt idx="9">
                  <c:v>19.61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'RTS ADTF'!$E$23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ADTF'!$E$25:$E$35</c:f>
              <c:numCache>
                <c:formatCode>General</c:formatCode>
                <c:ptCount val="11"/>
                <c:pt idx="0">
                  <c:v>35.42</c:v>
                </c:pt>
                <c:pt idx="1">
                  <c:v>35.380000000000003</c:v>
                </c:pt>
                <c:pt idx="2">
                  <c:v>35.42</c:v>
                </c:pt>
                <c:pt idx="3">
                  <c:v>35.4</c:v>
                </c:pt>
                <c:pt idx="4">
                  <c:v>35.4</c:v>
                </c:pt>
                <c:pt idx="5">
                  <c:v>35.31</c:v>
                </c:pt>
                <c:pt idx="6">
                  <c:v>34.68</c:v>
                </c:pt>
                <c:pt idx="7">
                  <c:v>32.29</c:v>
                </c:pt>
                <c:pt idx="8">
                  <c:v>28.68</c:v>
                </c:pt>
                <c:pt idx="9">
                  <c:v>22.8</c:v>
                </c:pt>
                <c:pt idx="10">
                  <c:v>15.16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'RTS ADTF'!$F$23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ADTF'!$F$25:$F$35</c:f>
              <c:numCache>
                <c:formatCode>General</c:formatCode>
                <c:ptCount val="11"/>
                <c:pt idx="0">
                  <c:v>35.42</c:v>
                </c:pt>
                <c:pt idx="1">
                  <c:v>35.42</c:v>
                </c:pt>
                <c:pt idx="2">
                  <c:v>35.380000000000003</c:v>
                </c:pt>
                <c:pt idx="3">
                  <c:v>35.4</c:v>
                </c:pt>
                <c:pt idx="4">
                  <c:v>35.299999999999997</c:v>
                </c:pt>
                <c:pt idx="5">
                  <c:v>35.119999999999997</c:v>
                </c:pt>
                <c:pt idx="6">
                  <c:v>33.799999999999997</c:v>
                </c:pt>
                <c:pt idx="7">
                  <c:v>31.81</c:v>
                </c:pt>
                <c:pt idx="8">
                  <c:v>27.54</c:v>
                </c:pt>
                <c:pt idx="9">
                  <c:v>20.37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'RTS ADTF'!$G$23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ADTF'!$G$25:$G$35</c:f>
              <c:numCache>
                <c:formatCode>General</c:formatCode>
                <c:ptCount val="11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35.380000000000003</c:v>
                </c:pt>
                <c:pt idx="5">
                  <c:v>35.18</c:v>
                </c:pt>
                <c:pt idx="6">
                  <c:v>34.17</c:v>
                </c:pt>
                <c:pt idx="7">
                  <c:v>32.44</c:v>
                </c:pt>
                <c:pt idx="8">
                  <c:v>27.31</c:v>
                </c:pt>
                <c:pt idx="9">
                  <c:v>21.2</c:v>
                </c:pt>
                <c:pt idx="10">
                  <c:v>13.13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'RTS ADTF'!$H$23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ADTF'!$H$25:$H$35</c:f>
              <c:numCache>
                <c:formatCode>General</c:formatCode>
                <c:ptCount val="11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35.369999999999997</c:v>
                </c:pt>
                <c:pt idx="5">
                  <c:v>35.14</c:v>
                </c:pt>
                <c:pt idx="6">
                  <c:v>34.450000000000003</c:v>
                </c:pt>
                <c:pt idx="7">
                  <c:v>32.54</c:v>
                </c:pt>
                <c:pt idx="8">
                  <c:v>29.03</c:v>
                </c:pt>
                <c:pt idx="9">
                  <c:v>21.97</c:v>
                </c:pt>
                <c:pt idx="10">
                  <c:v>14.5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'RTS ADTF'!$I$23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ADTF'!$I$25:$I$35</c:f>
              <c:numCache>
                <c:formatCode>General</c:formatCode>
                <c:ptCount val="11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35.42</c:v>
                </c:pt>
                <c:pt idx="4">
                  <c:v>35.28</c:v>
                </c:pt>
                <c:pt idx="5">
                  <c:v>34.86</c:v>
                </c:pt>
                <c:pt idx="6">
                  <c:v>34.409999999999997</c:v>
                </c:pt>
                <c:pt idx="7">
                  <c:v>32.58</c:v>
                </c:pt>
                <c:pt idx="8">
                  <c:v>27.44</c:v>
                </c:pt>
                <c:pt idx="9">
                  <c:v>22.22</c:v>
                </c:pt>
                <c:pt idx="10">
                  <c:v>14.09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041744"/>
        <c:axId val="345039784"/>
      </c:scatterChart>
      <c:valAx>
        <c:axId val="345041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039784"/>
        <c:crosses val="autoZero"/>
        <c:crossBetween val="midCat"/>
      </c:valAx>
      <c:valAx>
        <c:axId val="345039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041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986774380475181"/>
          <c:y val="0.33613231360434015"/>
          <c:w val="0.12705644748951836"/>
          <c:h val="0.53828127943337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1"/>
          <c:order val="0"/>
          <c:tx>
            <c:strRef>
              <c:f>'RTS ADTF'!$L$45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ADTF'!$K$47:$K$58</c:f>
              <c:numCache>
                <c:formatCode>General</c:formatCode>
                <c:ptCount val="12"/>
                <c:pt idx="0">
                  <c:v>-85.067172740173007</c:v>
                </c:pt>
                <c:pt idx="1">
                  <c:v>-86.067172740173007</c:v>
                </c:pt>
                <c:pt idx="2">
                  <c:v>-87.067172740173007</c:v>
                </c:pt>
                <c:pt idx="3">
                  <c:v>-88.067172740173007</c:v>
                </c:pt>
                <c:pt idx="4">
                  <c:v>-89.067172740173007</c:v>
                </c:pt>
                <c:pt idx="5">
                  <c:v>-90.067172740173007</c:v>
                </c:pt>
                <c:pt idx="6">
                  <c:v>-91.067172740173007</c:v>
                </c:pt>
                <c:pt idx="7">
                  <c:v>-92.067172740173007</c:v>
                </c:pt>
                <c:pt idx="8">
                  <c:v>-93.067172740173007</c:v>
                </c:pt>
                <c:pt idx="9">
                  <c:v>-94.067172740173007</c:v>
                </c:pt>
                <c:pt idx="10">
                  <c:v>-95.067172740173007</c:v>
                </c:pt>
                <c:pt idx="11">
                  <c:v>-96.067172740173007</c:v>
                </c:pt>
              </c:numCache>
            </c:numRef>
          </c:xVal>
          <c:yVal>
            <c:numRef>
              <c:f>'RTS ADTF'!$L$47:$L$58</c:f>
              <c:numCache>
                <c:formatCode>General</c:formatCode>
                <c:ptCount val="12"/>
                <c:pt idx="0">
                  <c:v>35.299999999999997</c:v>
                </c:pt>
                <c:pt idx="1">
                  <c:v>35.200000000000003</c:v>
                </c:pt>
                <c:pt idx="2">
                  <c:v>35.17</c:v>
                </c:pt>
                <c:pt idx="3">
                  <c:v>34.979999999999997</c:v>
                </c:pt>
                <c:pt idx="4">
                  <c:v>34.979999999999997</c:v>
                </c:pt>
                <c:pt idx="5">
                  <c:v>34.64</c:v>
                </c:pt>
                <c:pt idx="6">
                  <c:v>33.67</c:v>
                </c:pt>
                <c:pt idx="7">
                  <c:v>32.26</c:v>
                </c:pt>
                <c:pt idx="8">
                  <c:v>29.49</c:v>
                </c:pt>
                <c:pt idx="9">
                  <c:v>24.77</c:v>
                </c:pt>
                <c:pt idx="10">
                  <c:v>18.09</c:v>
                </c:pt>
                <c:pt idx="11">
                  <c:v>9.7200000000000006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'RTS ADTF'!$N$45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ADTF'!$M$47:$M$58</c:f>
              <c:numCache>
                <c:formatCode>General</c:formatCode>
                <c:ptCount val="12"/>
                <c:pt idx="0">
                  <c:v>-84.411132323057899</c:v>
                </c:pt>
                <c:pt idx="1">
                  <c:v>-85.411132323057899</c:v>
                </c:pt>
                <c:pt idx="2">
                  <c:v>-86.411132323057899</c:v>
                </c:pt>
                <c:pt idx="3">
                  <c:v>-87.411132323057899</c:v>
                </c:pt>
                <c:pt idx="4">
                  <c:v>-88.411132323057899</c:v>
                </c:pt>
                <c:pt idx="5">
                  <c:v>-89.411132323057899</c:v>
                </c:pt>
                <c:pt idx="6">
                  <c:v>-90.411132323057899</c:v>
                </c:pt>
                <c:pt idx="7">
                  <c:v>-91.411132323057899</c:v>
                </c:pt>
                <c:pt idx="8">
                  <c:v>-92.411132323057899</c:v>
                </c:pt>
                <c:pt idx="9">
                  <c:v>-93.411132323057899</c:v>
                </c:pt>
                <c:pt idx="10">
                  <c:v>-94.411132323057899</c:v>
                </c:pt>
                <c:pt idx="11">
                  <c:v>-95.411132323057899</c:v>
                </c:pt>
              </c:numCache>
            </c:numRef>
          </c:xVal>
          <c:yVal>
            <c:numRef>
              <c:f>'RTS ADTF'!$N$47:$N$58</c:f>
              <c:numCache>
                <c:formatCode>General</c:formatCode>
                <c:ptCount val="12"/>
                <c:pt idx="0">
                  <c:v>35.25</c:v>
                </c:pt>
                <c:pt idx="1">
                  <c:v>35.24</c:v>
                </c:pt>
                <c:pt idx="2">
                  <c:v>35.18</c:v>
                </c:pt>
                <c:pt idx="3">
                  <c:v>35.03</c:v>
                </c:pt>
                <c:pt idx="4">
                  <c:v>34.909999999999997</c:v>
                </c:pt>
                <c:pt idx="5">
                  <c:v>34.75</c:v>
                </c:pt>
                <c:pt idx="6">
                  <c:v>34.25</c:v>
                </c:pt>
                <c:pt idx="7">
                  <c:v>33.22</c:v>
                </c:pt>
                <c:pt idx="8">
                  <c:v>31.16</c:v>
                </c:pt>
                <c:pt idx="9">
                  <c:v>27.33</c:v>
                </c:pt>
                <c:pt idx="10">
                  <c:v>21.41</c:v>
                </c:pt>
                <c:pt idx="11">
                  <c:v>13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'RTS ADTF'!$P$45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ADTF'!$O$47:$O$58</c:f>
              <c:numCache>
                <c:formatCode>General</c:formatCode>
                <c:ptCount val="12"/>
                <c:pt idx="0">
                  <c:v>-84.409836434836407</c:v>
                </c:pt>
                <c:pt idx="1">
                  <c:v>-85.409836434836407</c:v>
                </c:pt>
                <c:pt idx="2">
                  <c:v>-86.409836434836407</c:v>
                </c:pt>
                <c:pt idx="3">
                  <c:v>-87.409836434836407</c:v>
                </c:pt>
                <c:pt idx="4">
                  <c:v>-88.409836434836407</c:v>
                </c:pt>
                <c:pt idx="5">
                  <c:v>-89.409836434836407</c:v>
                </c:pt>
                <c:pt idx="6">
                  <c:v>-90.409836434836407</c:v>
                </c:pt>
                <c:pt idx="7">
                  <c:v>-91.409836434836407</c:v>
                </c:pt>
                <c:pt idx="8">
                  <c:v>-92.409836434836407</c:v>
                </c:pt>
                <c:pt idx="9">
                  <c:v>-93.409836434836407</c:v>
                </c:pt>
                <c:pt idx="10">
                  <c:v>-94.409836434836407</c:v>
                </c:pt>
                <c:pt idx="11">
                  <c:v>-95.409836434836407</c:v>
                </c:pt>
              </c:numCache>
            </c:numRef>
          </c:xVal>
          <c:yVal>
            <c:numRef>
              <c:f>'RTS ADTF'!$P$47:$P$58</c:f>
              <c:numCache>
                <c:formatCode>General</c:formatCode>
                <c:ptCount val="12"/>
                <c:pt idx="0">
                  <c:v>35.17</c:v>
                </c:pt>
                <c:pt idx="1">
                  <c:v>35.29</c:v>
                </c:pt>
                <c:pt idx="2">
                  <c:v>35.21</c:v>
                </c:pt>
                <c:pt idx="3">
                  <c:v>35.130000000000003</c:v>
                </c:pt>
                <c:pt idx="4">
                  <c:v>35.049999999999997</c:v>
                </c:pt>
                <c:pt idx="5">
                  <c:v>34.74</c:v>
                </c:pt>
                <c:pt idx="6">
                  <c:v>34.119999999999997</c:v>
                </c:pt>
                <c:pt idx="7">
                  <c:v>33.340000000000003</c:v>
                </c:pt>
                <c:pt idx="8">
                  <c:v>31.26</c:v>
                </c:pt>
                <c:pt idx="9">
                  <c:v>27.88</c:v>
                </c:pt>
                <c:pt idx="10">
                  <c:v>22.48</c:v>
                </c:pt>
                <c:pt idx="11">
                  <c:v>14.24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'RTS ADTF'!$R$45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ADTF'!$Q$47:$Q$58</c:f>
              <c:numCache>
                <c:formatCode>General</c:formatCode>
                <c:ptCount val="12"/>
                <c:pt idx="0">
                  <c:v>-84.409836434836407</c:v>
                </c:pt>
                <c:pt idx="1">
                  <c:v>-85.409836434836407</c:v>
                </c:pt>
                <c:pt idx="2">
                  <c:v>-86.409836434836407</c:v>
                </c:pt>
                <c:pt idx="3">
                  <c:v>-87.409836434836407</c:v>
                </c:pt>
                <c:pt idx="4">
                  <c:v>-88.409836434836407</c:v>
                </c:pt>
                <c:pt idx="5">
                  <c:v>-89.409836434836407</c:v>
                </c:pt>
                <c:pt idx="6">
                  <c:v>-90.409836434836407</c:v>
                </c:pt>
                <c:pt idx="7">
                  <c:v>-91.409836434836407</c:v>
                </c:pt>
                <c:pt idx="8">
                  <c:v>-92.409836434836407</c:v>
                </c:pt>
                <c:pt idx="9">
                  <c:v>-93.409836434836407</c:v>
                </c:pt>
                <c:pt idx="10">
                  <c:v>-94.409836434836407</c:v>
                </c:pt>
                <c:pt idx="11">
                  <c:v>-95.409836434836407</c:v>
                </c:pt>
              </c:numCache>
            </c:numRef>
          </c:xVal>
          <c:yVal>
            <c:numRef>
              <c:f>'RTS ADTF'!$R$47:$R$58</c:f>
              <c:numCache>
                <c:formatCode>General</c:formatCode>
                <c:ptCount val="12"/>
                <c:pt idx="0">
                  <c:v>35.26</c:v>
                </c:pt>
                <c:pt idx="1">
                  <c:v>35.26</c:v>
                </c:pt>
                <c:pt idx="2">
                  <c:v>35.229999999999997</c:v>
                </c:pt>
                <c:pt idx="3">
                  <c:v>35.19</c:v>
                </c:pt>
                <c:pt idx="4">
                  <c:v>35.08</c:v>
                </c:pt>
                <c:pt idx="5">
                  <c:v>34.9</c:v>
                </c:pt>
                <c:pt idx="6">
                  <c:v>34.19</c:v>
                </c:pt>
                <c:pt idx="7">
                  <c:v>32.979999999999997</c:v>
                </c:pt>
                <c:pt idx="8">
                  <c:v>31.16</c:v>
                </c:pt>
                <c:pt idx="9">
                  <c:v>27.88</c:v>
                </c:pt>
                <c:pt idx="10">
                  <c:v>22.27</c:v>
                </c:pt>
                <c:pt idx="11">
                  <c:v>13.99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'RTS ADTF'!$T$45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ADTF'!$S$47:$S$58</c:f>
              <c:numCache>
                <c:formatCode>General</c:formatCode>
                <c:ptCount val="12"/>
                <c:pt idx="0">
                  <c:v>-84.409836434836407</c:v>
                </c:pt>
                <c:pt idx="1">
                  <c:v>-85.409836434836407</c:v>
                </c:pt>
                <c:pt idx="2">
                  <c:v>-86.409836434836407</c:v>
                </c:pt>
                <c:pt idx="3">
                  <c:v>-87.409836434836407</c:v>
                </c:pt>
                <c:pt idx="4">
                  <c:v>-88.409836434836407</c:v>
                </c:pt>
                <c:pt idx="5">
                  <c:v>-89.409836434836407</c:v>
                </c:pt>
                <c:pt idx="6">
                  <c:v>-90.409836434836407</c:v>
                </c:pt>
                <c:pt idx="7">
                  <c:v>-91.409836434836407</c:v>
                </c:pt>
                <c:pt idx="8">
                  <c:v>-92.409836434836407</c:v>
                </c:pt>
                <c:pt idx="9">
                  <c:v>-93.409836434836407</c:v>
                </c:pt>
                <c:pt idx="10">
                  <c:v>-94.409836434836407</c:v>
                </c:pt>
                <c:pt idx="11">
                  <c:v>-95.409836434836407</c:v>
                </c:pt>
              </c:numCache>
            </c:numRef>
          </c:xVal>
          <c:yVal>
            <c:numRef>
              <c:f>'RTS ADTF'!$T$47:$T$58</c:f>
              <c:numCache>
                <c:formatCode>General</c:formatCode>
                <c:ptCount val="12"/>
                <c:pt idx="0">
                  <c:v>35.200000000000003</c:v>
                </c:pt>
                <c:pt idx="1">
                  <c:v>35.229999999999997</c:v>
                </c:pt>
                <c:pt idx="2">
                  <c:v>35.22</c:v>
                </c:pt>
                <c:pt idx="3">
                  <c:v>35.200000000000003</c:v>
                </c:pt>
                <c:pt idx="4">
                  <c:v>34.97</c:v>
                </c:pt>
                <c:pt idx="5">
                  <c:v>34.869999999999997</c:v>
                </c:pt>
                <c:pt idx="6">
                  <c:v>34.26</c:v>
                </c:pt>
                <c:pt idx="7">
                  <c:v>33.340000000000003</c:v>
                </c:pt>
                <c:pt idx="8">
                  <c:v>31.38</c:v>
                </c:pt>
                <c:pt idx="9">
                  <c:v>27.93</c:v>
                </c:pt>
                <c:pt idx="10">
                  <c:v>22.36</c:v>
                </c:pt>
                <c:pt idx="11">
                  <c:v>14.37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'RTS ADTF'!$E$45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ADTF'!$E$47:$E$58</c:f>
              <c:numCache>
                <c:formatCode>General</c:formatCode>
                <c:ptCount val="12"/>
                <c:pt idx="1">
                  <c:v>35.229999999999997</c:v>
                </c:pt>
                <c:pt idx="2">
                  <c:v>35.21</c:v>
                </c:pt>
                <c:pt idx="3">
                  <c:v>35.119999999999997</c:v>
                </c:pt>
                <c:pt idx="4">
                  <c:v>34.96</c:v>
                </c:pt>
                <c:pt idx="5">
                  <c:v>34.75</c:v>
                </c:pt>
                <c:pt idx="6">
                  <c:v>34.479999999999997</c:v>
                </c:pt>
                <c:pt idx="7">
                  <c:v>33.51</c:v>
                </c:pt>
                <c:pt idx="8">
                  <c:v>32.03</c:v>
                </c:pt>
                <c:pt idx="9">
                  <c:v>29.17</c:v>
                </c:pt>
                <c:pt idx="10">
                  <c:v>24.02</c:v>
                </c:pt>
                <c:pt idx="11">
                  <c:v>15.68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'RTS ADTF'!$F$45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ADTF'!$F$47:$F$58</c:f>
              <c:numCache>
                <c:formatCode>General</c:formatCode>
                <c:ptCount val="12"/>
                <c:pt idx="1">
                  <c:v>35.22</c:v>
                </c:pt>
                <c:pt idx="2">
                  <c:v>35.17</c:v>
                </c:pt>
                <c:pt idx="3">
                  <c:v>35.130000000000003</c:v>
                </c:pt>
                <c:pt idx="4">
                  <c:v>35.06</c:v>
                </c:pt>
                <c:pt idx="5">
                  <c:v>34.92</c:v>
                </c:pt>
                <c:pt idx="6">
                  <c:v>34.479999999999997</c:v>
                </c:pt>
                <c:pt idx="7">
                  <c:v>33.57</c:v>
                </c:pt>
                <c:pt idx="8">
                  <c:v>32.44</c:v>
                </c:pt>
                <c:pt idx="9">
                  <c:v>28.71</c:v>
                </c:pt>
                <c:pt idx="10">
                  <c:v>24.05</c:v>
                </c:pt>
                <c:pt idx="11">
                  <c:v>16.34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'RTS ADTF'!$G$45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ADTF'!$G$47:$G$58</c:f>
              <c:numCache>
                <c:formatCode>General</c:formatCode>
                <c:ptCount val="12"/>
                <c:pt idx="0">
                  <c:v>35.33</c:v>
                </c:pt>
                <c:pt idx="1">
                  <c:v>35.29</c:v>
                </c:pt>
                <c:pt idx="2">
                  <c:v>35.33</c:v>
                </c:pt>
                <c:pt idx="3">
                  <c:v>35.15</c:v>
                </c:pt>
                <c:pt idx="4">
                  <c:v>35.020000000000003</c:v>
                </c:pt>
                <c:pt idx="5">
                  <c:v>34.86</c:v>
                </c:pt>
                <c:pt idx="6">
                  <c:v>34.39</c:v>
                </c:pt>
                <c:pt idx="7">
                  <c:v>33.619999999999997</c:v>
                </c:pt>
                <c:pt idx="8">
                  <c:v>31.92</c:v>
                </c:pt>
                <c:pt idx="9">
                  <c:v>29.06</c:v>
                </c:pt>
                <c:pt idx="10">
                  <c:v>23.25</c:v>
                </c:pt>
                <c:pt idx="11">
                  <c:v>15.88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'RTS ADTF'!$H$45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ADTF'!$H$47:$H$58</c:f>
              <c:numCache>
                <c:formatCode>General</c:formatCode>
                <c:ptCount val="12"/>
                <c:pt idx="1">
                  <c:v>35.18</c:v>
                </c:pt>
                <c:pt idx="2">
                  <c:v>35.28</c:v>
                </c:pt>
                <c:pt idx="3">
                  <c:v>35.25</c:v>
                </c:pt>
                <c:pt idx="4">
                  <c:v>35.11</c:v>
                </c:pt>
                <c:pt idx="5">
                  <c:v>34.869999999999997</c:v>
                </c:pt>
                <c:pt idx="6">
                  <c:v>34.700000000000003</c:v>
                </c:pt>
                <c:pt idx="7">
                  <c:v>33.840000000000003</c:v>
                </c:pt>
                <c:pt idx="8">
                  <c:v>32.29</c:v>
                </c:pt>
                <c:pt idx="9">
                  <c:v>29.24</c:v>
                </c:pt>
                <c:pt idx="10">
                  <c:v>24.53</c:v>
                </c:pt>
                <c:pt idx="11">
                  <c:v>16.8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'RTS ADTF'!$I$45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ADTF'!$I$47:$I$58</c:f>
              <c:numCache>
                <c:formatCode>General</c:formatCode>
                <c:ptCount val="12"/>
                <c:pt idx="1">
                  <c:v>35.35</c:v>
                </c:pt>
                <c:pt idx="2">
                  <c:v>35.28</c:v>
                </c:pt>
                <c:pt idx="3">
                  <c:v>35.22</c:v>
                </c:pt>
                <c:pt idx="4">
                  <c:v>35.08</c:v>
                </c:pt>
                <c:pt idx="5">
                  <c:v>34.92</c:v>
                </c:pt>
                <c:pt idx="6">
                  <c:v>34.68</c:v>
                </c:pt>
                <c:pt idx="7">
                  <c:v>33.619999999999997</c:v>
                </c:pt>
                <c:pt idx="8">
                  <c:v>32.64</c:v>
                </c:pt>
                <c:pt idx="9">
                  <c:v>29.18</c:v>
                </c:pt>
                <c:pt idx="10">
                  <c:v>24.12</c:v>
                </c:pt>
                <c:pt idx="11">
                  <c:v>16.329999999999998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038216"/>
        <c:axId val="345035472"/>
      </c:scatterChart>
      <c:valAx>
        <c:axId val="345038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035472"/>
        <c:crosses val="autoZero"/>
        <c:crossBetween val="midCat"/>
      </c:valAx>
      <c:valAx>
        <c:axId val="34503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038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181579575280366"/>
          <c:y val="0.41906692285473884"/>
          <c:w val="0.12705644748951836"/>
          <c:h val="0.53828127943337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RTS UMi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1"/>
          <c:order val="0"/>
          <c:tx>
            <c:strRef>
              <c:f>'RTS ADTF'!$L$68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ADTF'!$K$70:$K$80</c:f>
              <c:numCache>
                <c:formatCode>General</c:formatCode>
                <c:ptCount val="11"/>
                <c:pt idx="0">
                  <c:v>-91.682523955173096</c:v>
                </c:pt>
                <c:pt idx="1">
                  <c:v>-92.682523955173096</c:v>
                </c:pt>
                <c:pt idx="2">
                  <c:v>-93.682523955173096</c:v>
                </c:pt>
                <c:pt idx="3">
                  <c:v>-94.682523955173096</c:v>
                </c:pt>
                <c:pt idx="4">
                  <c:v>-95.682523955173096</c:v>
                </c:pt>
                <c:pt idx="5">
                  <c:v>-96.682523955173096</c:v>
                </c:pt>
                <c:pt idx="6">
                  <c:v>-97.682523955172996</c:v>
                </c:pt>
                <c:pt idx="7">
                  <c:v>-98.682523955172996</c:v>
                </c:pt>
                <c:pt idx="8">
                  <c:v>-99.682523955172996</c:v>
                </c:pt>
                <c:pt idx="9">
                  <c:v>-100.682523955173</c:v>
                </c:pt>
                <c:pt idx="10">
                  <c:v>-101.682523955173</c:v>
                </c:pt>
              </c:numCache>
            </c:numRef>
          </c:xVal>
          <c:yVal>
            <c:numRef>
              <c:f>'RTS ADTF'!$L$70:$L$80</c:f>
              <c:numCache>
                <c:formatCode>General</c:formatCode>
                <c:ptCount val="11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35.380000000000003</c:v>
                </c:pt>
                <c:pt idx="4">
                  <c:v>35.4</c:v>
                </c:pt>
                <c:pt idx="5">
                  <c:v>35.19</c:v>
                </c:pt>
                <c:pt idx="6">
                  <c:v>34.770000000000003</c:v>
                </c:pt>
                <c:pt idx="7">
                  <c:v>32.47</c:v>
                </c:pt>
                <c:pt idx="8">
                  <c:v>28.13</c:v>
                </c:pt>
                <c:pt idx="9">
                  <c:v>20.14</c:v>
                </c:pt>
                <c:pt idx="10">
                  <c:v>11.88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'RTS ADTF'!$N$68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ADTF'!$M$70:$M$79</c:f>
              <c:numCache>
                <c:formatCode>General</c:formatCode>
                <c:ptCount val="10"/>
                <c:pt idx="0">
                  <c:v>-92.026483538057903</c:v>
                </c:pt>
                <c:pt idx="1">
                  <c:v>-93.026483538057903</c:v>
                </c:pt>
                <c:pt idx="2">
                  <c:v>-94.026483538057903</c:v>
                </c:pt>
                <c:pt idx="3">
                  <c:v>-95.026483538057903</c:v>
                </c:pt>
                <c:pt idx="4">
                  <c:v>-96.026483538057903</c:v>
                </c:pt>
                <c:pt idx="5">
                  <c:v>-97.026483538057903</c:v>
                </c:pt>
                <c:pt idx="6">
                  <c:v>-98.026483538058002</c:v>
                </c:pt>
                <c:pt idx="7">
                  <c:v>-99.026483538058002</c:v>
                </c:pt>
                <c:pt idx="8">
                  <c:v>-100.026483538058</c:v>
                </c:pt>
                <c:pt idx="9">
                  <c:v>-101.026483538058</c:v>
                </c:pt>
              </c:numCache>
            </c:numRef>
          </c:xVal>
          <c:yVal>
            <c:numRef>
              <c:f>'RTS ADTF'!$N$70:$N$79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35.42</c:v>
                </c:pt>
                <c:pt idx="3">
                  <c:v>35.42</c:v>
                </c:pt>
                <c:pt idx="4">
                  <c:v>35.33</c:v>
                </c:pt>
                <c:pt idx="5">
                  <c:v>35.04</c:v>
                </c:pt>
                <c:pt idx="6">
                  <c:v>33.94</c:v>
                </c:pt>
                <c:pt idx="7">
                  <c:v>30.7</c:v>
                </c:pt>
                <c:pt idx="8">
                  <c:v>24.62</c:v>
                </c:pt>
                <c:pt idx="9">
                  <c:v>16.260000000000002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'RTS ADTF'!$P$68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ADTF'!$O$70:$O$79</c:f>
              <c:numCache>
                <c:formatCode>General</c:formatCode>
                <c:ptCount val="10"/>
                <c:pt idx="0">
                  <c:v>-92.025187649836397</c:v>
                </c:pt>
                <c:pt idx="1">
                  <c:v>-93.025187649836397</c:v>
                </c:pt>
                <c:pt idx="2">
                  <c:v>-94.025187649836397</c:v>
                </c:pt>
                <c:pt idx="3">
                  <c:v>-95.025187649836397</c:v>
                </c:pt>
                <c:pt idx="4">
                  <c:v>-96.025187649836397</c:v>
                </c:pt>
                <c:pt idx="5">
                  <c:v>-97.025187649836397</c:v>
                </c:pt>
                <c:pt idx="6">
                  <c:v>-98.025187649835999</c:v>
                </c:pt>
                <c:pt idx="7">
                  <c:v>-99.025187649835999</c:v>
                </c:pt>
                <c:pt idx="8">
                  <c:v>-100.025187649836</c:v>
                </c:pt>
                <c:pt idx="9">
                  <c:v>-101.025187649836</c:v>
                </c:pt>
              </c:numCache>
            </c:numRef>
          </c:xVal>
          <c:yVal>
            <c:numRef>
              <c:f>'RTS ADTF'!$P$70:$P$79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35.409999999999997</c:v>
                </c:pt>
                <c:pt idx="3">
                  <c:v>35.409999999999997</c:v>
                </c:pt>
                <c:pt idx="4">
                  <c:v>35.340000000000003</c:v>
                </c:pt>
                <c:pt idx="5">
                  <c:v>35.090000000000003</c:v>
                </c:pt>
                <c:pt idx="6">
                  <c:v>34.04</c:v>
                </c:pt>
                <c:pt idx="7">
                  <c:v>30.66</c:v>
                </c:pt>
                <c:pt idx="8">
                  <c:v>24.66</c:v>
                </c:pt>
                <c:pt idx="9">
                  <c:v>13.05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'RTS ADTF'!$R$68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ADTF'!$Q$70:$Q$79</c:f>
              <c:numCache>
                <c:formatCode>General</c:formatCode>
                <c:ptCount val="10"/>
                <c:pt idx="0">
                  <c:v>-92.025187649836397</c:v>
                </c:pt>
                <c:pt idx="1">
                  <c:v>-93.025187649836397</c:v>
                </c:pt>
                <c:pt idx="2">
                  <c:v>-94.025187649836397</c:v>
                </c:pt>
                <c:pt idx="3">
                  <c:v>-95.025187649836397</c:v>
                </c:pt>
                <c:pt idx="4">
                  <c:v>-96.025187649836397</c:v>
                </c:pt>
                <c:pt idx="5">
                  <c:v>-97.025187649836397</c:v>
                </c:pt>
                <c:pt idx="6">
                  <c:v>-98.025187649835999</c:v>
                </c:pt>
                <c:pt idx="7">
                  <c:v>-99.025187649835999</c:v>
                </c:pt>
                <c:pt idx="8">
                  <c:v>-100.025187649836</c:v>
                </c:pt>
                <c:pt idx="9">
                  <c:v>-101.025187649836</c:v>
                </c:pt>
              </c:numCache>
            </c:numRef>
          </c:xVal>
          <c:yVal>
            <c:numRef>
              <c:f>'RTS ADTF'!$R$70:$R$79</c:f>
              <c:numCache>
                <c:formatCode>General</c:formatCode>
                <c:ptCount val="10"/>
                <c:pt idx="0">
                  <c:v>35.4</c:v>
                </c:pt>
                <c:pt idx="1">
                  <c:v>35.43</c:v>
                </c:pt>
                <c:pt idx="2">
                  <c:v>35.42</c:v>
                </c:pt>
                <c:pt idx="3">
                  <c:v>35.409999999999997</c:v>
                </c:pt>
                <c:pt idx="4">
                  <c:v>35.340000000000003</c:v>
                </c:pt>
                <c:pt idx="5">
                  <c:v>35.08</c:v>
                </c:pt>
                <c:pt idx="6">
                  <c:v>34.04</c:v>
                </c:pt>
                <c:pt idx="7">
                  <c:v>30.66</c:v>
                </c:pt>
                <c:pt idx="8">
                  <c:v>24.71</c:v>
                </c:pt>
                <c:pt idx="9">
                  <c:v>13.13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'RTS ADTF'!$T$68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ADTF'!$S$70:$S$79</c:f>
              <c:numCache>
                <c:formatCode>General</c:formatCode>
                <c:ptCount val="10"/>
                <c:pt idx="0">
                  <c:v>-92.025187649836397</c:v>
                </c:pt>
                <c:pt idx="1">
                  <c:v>-93.025187649836397</c:v>
                </c:pt>
                <c:pt idx="2">
                  <c:v>-94.025187649836397</c:v>
                </c:pt>
                <c:pt idx="3">
                  <c:v>-95.025187649836397</c:v>
                </c:pt>
                <c:pt idx="4">
                  <c:v>-96.025187649836397</c:v>
                </c:pt>
                <c:pt idx="5">
                  <c:v>-97.025187649836397</c:v>
                </c:pt>
                <c:pt idx="6">
                  <c:v>-98.025187649835999</c:v>
                </c:pt>
                <c:pt idx="7">
                  <c:v>-99.025187649835999</c:v>
                </c:pt>
                <c:pt idx="8">
                  <c:v>-100.025187649836</c:v>
                </c:pt>
                <c:pt idx="9">
                  <c:v>-101.025187649836</c:v>
                </c:pt>
              </c:numCache>
            </c:numRef>
          </c:xVal>
          <c:yVal>
            <c:numRef>
              <c:f>'RTS ADTF'!$T$70:$T$79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</c:v>
                </c:pt>
                <c:pt idx="4">
                  <c:v>35.380000000000003</c:v>
                </c:pt>
                <c:pt idx="5">
                  <c:v>35.1</c:v>
                </c:pt>
                <c:pt idx="6">
                  <c:v>33.96</c:v>
                </c:pt>
                <c:pt idx="7">
                  <c:v>30.84</c:v>
                </c:pt>
                <c:pt idx="8">
                  <c:v>24.94</c:v>
                </c:pt>
                <c:pt idx="9">
                  <c:v>13.45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'RTS ADTF'!$E$68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ADTF'!$E$70:$E$79</c:f>
              <c:numCache>
                <c:formatCode>General</c:formatCode>
                <c:ptCount val="10"/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35.369999999999997</c:v>
                </c:pt>
                <c:pt idx="5">
                  <c:v>35.29</c:v>
                </c:pt>
                <c:pt idx="6">
                  <c:v>34.43</c:v>
                </c:pt>
                <c:pt idx="7">
                  <c:v>32.15</c:v>
                </c:pt>
                <c:pt idx="8">
                  <c:v>27.4</c:v>
                </c:pt>
                <c:pt idx="9">
                  <c:v>19.760000000000002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'RTS ADTF'!$F$68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ADTF'!$F$70:$F$79</c:f>
              <c:numCache>
                <c:formatCode>General</c:formatCode>
                <c:ptCount val="10"/>
                <c:pt idx="1">
                  <c:v>35.42</c:v>
                </c:pt>
                <c:pt idx="2">
                  <c:v>35.42</c:v>
                </c:pt>
                <c:pt idx="3">
                  <c:v>35.42</c:v>
                </c:pt>
                <c:pt idx="4">
                  <c:v>35.340000000000003</c:v>
                </c:pt>
                <c:pt idx="5">
                  <c:v>35.18</c:v>
                </c:pt>
                <c:pt idx="6">
                  <c:v>34.72</c:v>
                </c:pt>
                <c:pt idx="7">
                  <c:v>32.44</c:v>
                </c:pt>
                <c:pt idx="8">
                  <c:v>27.65</c:v>
                </c:pt>
                <c:pt idx="9">
                  <c:v>19.72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'RTS ADTF'!$G$68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ADTF'!$G$70:$G$79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35.409999999999997</c:v>
                </c:pt>
                <c:pt idx="4">
                  <c:v>35.380000000000003</c:v>
                </c:pt>
                <c:pt idx="5">
                  <c:v>35.24</c:v>
                </c:pt>
                <c:pt idx="6">
                  <c:v>34.5</c:v>
                </c:pt>
                <c:pt idx="7">
                  <c:v>32.450000000000003</c:v>
                </c:pt>
                <c:pt idx="8">
                  <c:v>27.9</c:v>
                </c:pt>
                <c:pt idx="9">
                  <c:v>20.3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'RTS ADTF'!$H$68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ADTF'!$H$70:$H$79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35.42</c:v>
                </c:pt>
                <c:pt idx="4">
                  <c:v>35.369999999999997</c:v>
                </c:pt>
                <c:pt idx="5">
                  <c:v>35.25</c:v>
                </c:pt>
                <c:pt idx="6">
                  <c:v>34.64</c:v>
                </c:pt>
                <c:pt idx="7">
                  <c:v>32.729999999999997</c:v>
                </c:pt>
                <c:pt idx="8">
                  <c:v>28.07</c:v>
                </c:pt>
                <c:pt idx="9">
                  <c:v>20.079999999999998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'RTS ADTF'!$I$68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ADTF'!$I$70:$I$79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35.42</c:v>
                </c:pt>
                <c:pt idx="4">
                  <c:v>35.409999999999997</c:v>
                </c:pt>
                <c:pt idx="5">
                  <c:v>35.29</c:v>
                </c:pt>
                <c:pt idx="6">
                  <c:v>34.590000000000003</c:v>
                </c:pt>
                <c:pt idx="7">
                  <c:v>32.28</c:v>
                </c:pt>
                <c:pt idx="8">
                  <c:v>27.52</c:v>
                </c:pt>
                <c:pt idx="9">
                  <c:v>19.690000000000001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037040"/>
        <c:axId val="345040568"/>
      </c:scatterChart>
      <c:valAx>
        <c:axId val="345037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040568"/>
        <c:crosses val="autoZero"/>
        <c:crossBetween val="midCat"/>
      </c:valAx>
      <c:valAx>
        <c:axId val="34504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03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233527627228412"/>
          <c:y val="0.33613231360434015"/>
          <c:w val="0.12705644748951836"/>
          <c:h val="0.53828127943337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4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93</xdr:row>
      <xdr:rowOff>0</xdr:rowOff>
    </xdr:from>
    <xdr:to>
      <xdr:col>14</xdr:col>
      <xdr:colOff>195263</xdr:colOff>
      <xdr:row>117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119</xdr:row>
      <xdr:rowOff>0</xdr:rowOff>
    </xdr:from>
    <xdr:to>
      <xdr:col>14</xdr:col>
      <xdr:colOff>195263</xdr:colOff>
      <xdr:row>143</xdr:row>
      <xdr:rowOff>123825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68</xdr:row>
      <xdr:rowOff>0</xdr:rowOff>
    </xdr:from>
    <xdr:to>
      <xdr:col>14</xdr:col>
      <xdr:colOff>195263</xdr:colOff>
      <xdr:row>92</xdr:row>
      <xdr:rowOff>123825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145</xdr:row>
      <xdr:rowOff>0</xdr:rowOff>
    </xdr:from>
    <xdr:to>
      <xdr:col>14</xdr:col>
      <xdr:colOff>195263</xdr:colOff>
      <xdr:row>169</xdr:row>
      <xdr:rowOff>123825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66674</xdr:colOff>
      <xdr:row>0</xdr:row>
      <xdr:rowOff>128586</xdr:rowOff>
    </xdr:from>
    <xdr:to>
      <xdr:col>31</xdr:col>
      <xdr:colOff>504824</xdr:colOff>
      <xdr:row>16</xdr:row>
      <xdr:rowOff>190499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819149</xdr:colOff>
      <xdr:row>18</xdr:row>
      <xdr:rowOff>28574</xdr:rowOff>
    </xdr:from>
    <xdr:to>
      <xdr:col>31</xdr:col>
      <xdr:colOff>466724</xdr:colOff>
      <xdr:row>35</xdr:row>
      <xdr:rowOff>171449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12</xdr:col>
      <xdr:colOff>75180</xdr:colOff>
      <xdr:row>31</xdr:row>
      <xdr:rowOff>75476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8161905" cy="57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12</xdr:col>
      <xdr:colOff>275180</xdr:colOff>
      <xdr:row>63</xdr:row>
      <xdr:rowOff>46905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6286500"/>
          <a:ext cx="8361905" cy="576190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28</xdr:col>
      <xdr:colOff>122819</xdr:colOff>
      <xdr:row>26</xdr:row>
      <xdr:rowOff>151786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190500"/>
          <a:ext cx="8047619" cy="491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28</xdr:col>
      <xdr:colOff>399009</xdr:colOff>
      <xdr:row>59</xdr:row>
      <xdr:rowOff>18429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44000" y="6286500"/>
          <a:ext cx="8323809" cy="49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12</xdr:col>
      <xdr:colOff>427561</xdr:colOff>
      <xdr:row>102</xdr:row>
      <xdr:rowOff>180262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3716000"/>
          <a:ext cx="8514286" cy="57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12</xdr:col>
      <xdr:colOff>303751</xdr:colOff>
      <xdr:row>143</xdr:row>
      <xdr:rowOff>94476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20764500"/>
          <a:ext cx="8390476" cy="61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12</xdr:col>
      <xdr:colOff>408513</xdr:colOff>
      <xdr:row>173</xdr:row>
      <xdr:rowOff>142190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27241500"/>
          <a:ext cx="8495238" cy="54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12</xdr:col>
      <xdr:colOff>418037</xdr:colOff>
      <xdr:row>205</xdr:row>
      <xdr:rowOff>170857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33909000"/>
          <a:ext cx="8504762" cy="47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12</xdr:col>
      <xdr:colOff>332323</xdr:colOff>
      <xdr:row>231</xdr:row>
      <xdr:rowOff>66095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38862000"/>
          <a:ext cx="8419048" cy="46380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333375</xdr:colOff>
      <xdr:row>1</xdr:row>
      <xdr:rowOff>0</xdr:rowOff>
    </xdr:from>
    <xdr:to>
      <xdr:col>29</xdr:col>
      <xdr:colOff>57150</xdr:colOff>
      <xdr:row>36</xdr:row>
      <xdr:rowOff>61913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352424</xdr:colOff>
      <xdr:row>39</xdr:row>
      <xdr:rowOff>9525</xdr:rowOff>
    </xdr:from>
    <xdr:to>
      <xdr:col>29</xdr:col>
      <xdr:colOff>85725</xdr:colOff>
      <xdr:row>72</xdr:row>
      <xdr:rowOff>71438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77</xdr:row>
      <xdr:rowOff>0</xdr:rowOff>
    </xdr:from>
    <xdr:to>
      <xdr:col>25</xdr:col>
      <xdr:colOff>561975</xdr:colOff>
      <xdr:row>100</xdr:row>
      <xdr:rowOff>61913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19049</xdr:colOff>
      <xdr:row>1</xdr:row>
      <xdr:rowOff>33336</xdr:rowOff>
    </xdr:from>
    <xdr:to>
      <xdr:col>26</xdr:col>
      <xdr:colOff>581024</xdr:colOff>
      <xdr:row>24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28</xdr:row>
      <xdr:rowOff>19050</xdr:rowOff>
    </xdr:from>
    <xdr:to>
      <xdr:col>26</xdr:col>
      <xdr:colOff>561975</xdr:colOff>
      <xdr:row>51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9525</xdr:colOff>
      <xdr:row>58</xdr:row>
      <xdr:rowOff>9525</xdr:rowOff>
    </xdr:from>
    <xdr:to>
      <xdr:col>26</xdr:col>
      <xdr:colOff>571500</xdr:colOff>
      <xdr:row>81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88</xdr:row>
      <xdr:rowOff>19050</xdr:rowOff>
    </xdr:from>
    <xdr:to>
      <xdr:col>26</xdr:col>
      <xdr:colOff>561975</xdr:colOff>
      <xdr:row>111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0</xdr:colOff>
      <xdr:row>119</xdr:row>
      <xdr:rowOff>0</xdr:rowOff>
    </xdr:from>
    <xdr:to>
      <xdr:col>26</xdr:col>
      <xdr:colOff>561975</xdr:colOff>
      <xdr:row>142</xdr:row>
      <xdr:rowOff>61913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148</xdr:row>
      <xdr:rowOff>0</xdr:rowOff>
    </xdr:from>
    <xdr:to>
      <xdr:col>26</xdr:col>
      <xdr:colOff>561975</xdr:colOff>
      <xdr:row>171</xdr:row>
      <xdr:rowOff>61913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290512</xdr:colOff>
      <xdr:row>1</xdr:row>
      <xdr:rowOff>52387</xdr:rowOff>
    </xdr:from>
    <xdr:to>
      <xdr:col>26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233362</xdr:colOff>
      <xdr:row>34</xdr:row>
      <xdr:rowOff>14286</xdr:rowOff>
    </xdr:from>
    <xdr:to>
      <xdr:col>26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209549</xdr:colOff>
      <xdr:row>67</xdr:row>
      <xdr:rowOff>52387</xdr:rowOff>
    </xdr:from>
    <xdr:to>
      <xdr:col>26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104</xdr:row>
      <xdr:rowOff>0</xdr:rowOff>
    </xdr:from>
    <xdr:to>
      <xdr:col>26</xdr:col>
      <xdr:colOff>257175</xdr:colOff>
      <xdr:row>130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0</xdr:colOff>
      <xdr:row>136</xdr:row>
      <xdr:rowOff>0</xdr:rowOff>
    </xdr:from>
    <xdr:to>
      <xdr:col>26</xdr:col>
      <xdr:colOff>257175</xdr:colOff>
      <xdr:row>160</xdr:row>
      <xdr:rowOff>71438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169</xdr:row>
      <xdr:rowOff>0</xdr:rowOff>
    </xdr:from>
    <xdr:to>
      <xdr:col>26</xdr:col>
      <xdr:colOff>257175</xdr:colOff>
      <xdr:row>195</xdr:row>
      <xdr:rowOff>71438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47625</xdr:colOff>
      <xdr:row>1</xdr:row>
      <xdr:rowOff>19050</xdr:rowOff>
    </xdr:from>
    <xdr:to>
      <xdr:col>31</xdr:col>
      <xdr:colOff>428625</xdr:colOff>
      <xdr:row>22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28575</xdr:colOff>
      <xdr:row>23</xdr:row>
      <xdr:rowOff>19050</xdr:rowOff>
    </xdr:from>
    <xdr:to>
      <xdr:col>31</xdr:col>
      <xdr:colOff>409575</xdr:colOff>
      <xdr:row>44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47625</xdr:colOff>
      <xdr:row>45</xdr:row>
      <xdr:rowOff>9525</xdr:rowOff>
    </xdr:from>
    <xdr:to>
      <xdr:col>31</xdr:col>
      <xdr:colOff>428625</xdr:colOff>
      <xdr:row>65</xdr:row>
      <xdr:rowOff>180975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66675</xdr:colOff>
      <xdr:row>67</xdr:row>
      <xdr:rowOff>142875</xdr:rowOff>
    </xdr:from>
    <xdr:to>
      <xdr:col>31</xdr:col>
      <xdr:colOff>447675</xdr:colOff>
      <xdr:row>88</xdr:row>
      <xdr:rowOff>123825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0.5"/>
  <cols>
    <col min="1" max="1" width="42.85546875" style="17" customWidth="1"/>
    <col min="2" max="2" width="68.140625" style="17" customWidth="1"/>
    <col min="3" max="16384" width="9.140625" style="17"/>
  </cols>
  <sheetData>
    <row r="1" spans="1:2" ht="30">
      <c r="A1" s="16" t="s">
        <v>156</v>
      </c>
    </row>
    <row r="2" spans="1:2" ht="15">
      <c r="A2"/>
      <c r="B2"/>
    </row>
    <row r="3" spans="1:2" ht="15">
      <c r="A3" t="s">
        <v>47</v>
      </c>
      <c r="B3" t="s">
        <v>155</v>
      </c>
    </row>
    <row r="4" spans="1:2" ht="15">
      <c r="A4" t="s">
        <v>48</v>
      </c>
      <c r="B4" s="112" t="s">
        <v>157</v>
      </c>
    </row>
    <row r="5" spans="1:2" ht="15">
      <c r="A5" t="s">
        <v>49</v>
      </c>
      <c r="B5" t="s">
        <v>50</v>
      </c>
    </row>
    <row r="6" spans="1:2" ht="15">
      <c r="A6" t="s">
        <v>51</v>
      </c>
      <c r="B6" t="s">
        <v>158</v>
      </c>
    </row>
    <row r="7" spans="1:2" ht="15">
      <c r="A7" t="s">
        <v>52</v>
      </c>
      <c r="B7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7"/>
  <sheetViews>
    <sheetView tabSelected="1" topLeftCell="A67" workbookViewId="0">
      <selection activeCell="Y53" sqref="Y53:Y57"/>
    </sheetView>
  </sheetViews>
  <sheetFormatPr defaultRowHeight="15"/>
  <cols>
    <col min="1" max="1" width="7.140625" bestFit="1" customWidth="1"/>
    <col min="2" max="2" width="5.42578125" bestFit="1" customWidth="1"/>
    <col min="3" max="4" width="9.42578125" style="63" bestFit="1" customWidth="1"/>
    <col min="5" max="8" width="5.7109375" style="63" customWidth="1"/>
    <col min="9" max="9" width="7.42578125" bestFit="1" customWidth="1"/>
    <col min="10" max="10" width="6.140625" style="128" bestFit="1" customWidth="1"/>
    <col min="11" max="11" width="8.42578125" bestFit="1" customWidth="1"/>
    <col min="12" max="12" width="6.28515625" bestFit="1" customWidth="1"/>
    <col min="13" max="14" width="16.42578125" style="63" bestFit="1" customWidth="1"/>
    <col min="15" max="16" width="6.7109375" bestFit="1" customWidth="1"/>
    <col min="17" max="17" width="10" style="108" customWidth="1"/>
    <col min="18" max="18" width="17" style="108" bestFit="1" customWidth="1"/>
    <col min="19" max="19" width="3" style="129" customWidth="1"/>
    <col min="22" max="23" width="9.140625" style="43"/>
    <col min="24" max="24" width="14.140625" style="43" bestFit="1" customWidth="1"/>
    <col min="25" max="25" width="12.42578125" style="43" bestFit="1" customWidth="1"/>
    <col min="26" max="26" width="17.7109375" style="43" bestFit="1" customWidth="1"/>
    <col min="27" max="27" width="12.42578125" style="43" bestFit="1" customWidth="1"/>
    <col min="28" max="28" width="6.42578125" style="128" bestFit="1" customWidth="1"/>
    <col min="29" max="29" width="3" style="129" customWidth="1"/>
    <col min="30" max="30" width="7.140625" bestFit="1" customWidth="1"/>
    <col min="31" max="31" width="26" bestFit="1" customWidth="1"/>
    <col min="32" max="32" width="23.7109375" bestFit="1" customWidth="1"/>
    <col min="33" max="33" width="14.42578125" bestFit="1" customWidth="1"/>
    <col min="34" max="34" width="27.85546875" bestFit="1" customWidth="1"/>
    <col min="35" max="35" width="21" bestFit="1" customWidth="1"/>
  </cols>
  <sheetData>
    <row r="1" spans="1:29">
      <c r="A1" s="114" t="s">
        <v>88</v>
      </c>
      <c r="B1" s="10" t="s">
        <v>5</v>
      </c>
      <c r="C1" s="10" t="s">
        <v>168</v>
      </c>
      <c r="D1" s="10" t="s">
        <v>169</v>
      </c>
      <c r="E1" s="10" t="s">
        <v>171</v>
      </c>
      <c r="F1" s="10" t="s">
        <v>172</v>
      </c>
      <c r="G1" s="10" t="s">
        <v>173</v>
      </c>
      <c r="H1" s="10" t="s">
        <v>174</v>
      </c>
      <c r="I1" s="10" t="s">
        <v>53</v>
      </c>
      <c r="J1" s="125" t="s">
        <v>170</v>
      </c>
      <c r="K1" s="10" t="s">
        <v>166</v>
      </c>
      <c r="L1" s="10" t="s">
        <v>167</v>
      </c>
      <c r="M1" s="10" t="s">
        <v>185</v>
      </c>
      <c r="N1" s="10" t="s">
        <v>186</v>
      </c>
      <c r="O1" s="10" t="s">
        <v>161</v>
      </c>
      <c r="P1" s="10" t="s">
        <v>162</v>
      </c>
      <c r="Q1" s="10" t="s">
        <v>160</v>
      </c>
      <c r="R1" s="10" t="s">
        <v>183</v>
      </c>
      <c r="V1" s="154" t="s">
        <v>84</v>
      </c>
      <c r="W1" s="154" t="s">
        <v>85</v>
      </c>
      <c r="X1" s="154" t="s">
        <v>207</v>
      </c>
    </row>
    <row r="2" spans="1:29">
      <c r="A2" s="114" t="s">
        <v>84</v>
      </c>
      <c r="B2" s="42">
        <v>13</v>
      </c>
      <c r="C2" s="42" t="s">
        <v>34</v>
      </c>
      <c r="D2" s="42" t="s">
        <v>33</v>
      </c>
      <c r="E2" s="33">
        <f>SUMPRODUCT( ($C2='ADTF summary'!$A$2:$A$5)*('ADTF summary'!$B$2:$B$5) )</f>
        <v>2.65</v>
      </c>
      <c r="F2" s="33">
        <f>SUMPRODUCT( ($D2='ADTF summary'!$A$2:$A$5)*('ADTF summary'!$B$2:$B$5) )</f>
        <v>1.86</v>
      </c>
      <c r="G2" s="33">
        <f>SUMPRODUCT( ($C2='ADTF summary'!$A$2:$A$5)*('ADTF summary'!$C$2:$C$5) )</f>
        <v>0.9</v>
      </c>
      <c r="H2" s="33">
        <f>SUMPRODUCT( ($D2='ADTF summary'!$A$2:$A$5)*('ADTF summary'!$C$2:$C$5) )</f>
        <v>1.2</v>
      </c>
      <c r="I2" s="146">
        <v>6.8</v>
      </c>
      <c r="J2" s="126">
        <f>SUMPRODUCT( ($B2=Opt.A!$A$13:$A$1135)*($D2=Opt.A!$B$13:$B$1135)*1 )</f>
        <v>30</v>
      </c>
      <c r="K2" s="144">
        <f t="array" ref="K2">MAX( IF($B2=Opt.A!$A$13:$A$1135,IF($D2=Opt.A!$B$13:$B$1135,Opt.A!$N$13:$N$1135,0),0) )</f>
        <v>5.5</v>
      </c>
      <c r="L2" s="33">
        <f t="array" ref="L2">MAX( IF($B2=Opt.A!$A$13:$A$1135,IF($D2=Opt.A!$B$13:$B$1135,Opt.A!$O$13:$O$1135,0),0) )</f>
        <v>7.5</v>
      </c>
      <c r="M2" s="33">
        <f t="array" ref="M2">MAX( IF($B2=Opt.A!$A$13:$A$1135,IF($D2=Opt.A!$B$13:$B$1135,Opt.A!$P$13:$P$1135,0),0) )</f>
        <v>4.9000000000000057</v>
      </c>
      <c r="N2" s="33">
        <f t="array" ref="N2">MAX( IF($B2=Opt.A!$A$13:$A$1135,IF($D2=Opt.A!$B$13:$B$1135,Opt.A!$Q$13:$Q$1135,0),0) )</f>
        <v>7.5</v>
      </c>
      <c r="O2" s="33">
        <f>IF(M2&gt;K2,M2-K2,0)</f>
        <v>0</v>
      </c>
      <c r="P2" s="33">
        <f>IF(N2&gt;L2,N2-L2,0)</f>
        <v>0</v>
      </c>
      <c r="Q2" s="33">
        <f t="shared" ref="Q2:Q10" si="0">IF(J2&gt;0,MAX( (E2+G2+K2+O2),(F2+H2+K2+O2) ),0)</f>
        <v>9.0500000000000007</v>
      </c>
      <c r="R2" s="33">
        <f t="shared" ref="R2:R10" si="1">IF(J2&gt;0,ABS(MAX( (E2+G2+L2+P2),(F2+H2+L2+P2) )-Q2),0)</f>
        <v>2</v>
      </c>
      <c r="V2" s="2">
        <f t="array" ref="V2">PERCENTILE(Opt.A!$R$13:$R$1025,$X2)</f>
        <v>-5.5</v>
      </c>
      <c r="W2" s="2">
        <f t="array" ref="W2">PERCENTILE(Opt.B!$R$13:$R$1009,$X2)</f>
        <v>-3.9605415576911156</v>
      </c>
      <c r="X2" s="2">
        <v>0</v>
      </c>
    </row>
    <row r="3" spans="1:29" s="63" customFormat="1">
      <c r="A3" s="114" t="s">
        <v>84</v>
      </c>
      <c r="B3" s="42">
        <v>13</v>
      </c>
      <c r="C3" s="42" t="s">
        <v>34</v>
      </c>
      <c r="D3" s="42" t="s">
        <v>36</v>
      </c>
      <c r="E3" s="33">
        <f>SUMPRODUCT( ($C3='ADTF summary'!$A$2:$A$5)*('ADTF summary'!$B$2:$B$5) )</f>
        <v>2.65</v>
      </c>
      <c r="F3" s="33">
        <f>SUMPRODUCT( ($D3='ADTF summary'!$A$2:$A$5)*('ADTF summary'!$B$2:$B$5) )</f>
        <v>2.59</v>
      </c>
      <c r="G3" s="33">
        <f>SUMPRODUCT( ($C3='ADTF summary'!$A$2:$A$5)*('ADTF summary'!$C$2:$C$5) )</f>
        <v>0.9</v>
      </c>
      <c r="H3" s="33">
        <f>SUMPRODUCT( ($D3='ADTF summary'!$A$2:$A$5)*('ADTF summary'!$C$2:$C$5) )</f>
        <v>1.6</v>
      </c>
      <c r="I3" s="146">
        <v>1.5</v>
      </c>
      <c r="J3" s="126">
        <f>SUMPRODUCT( ($B3=Opt.A!$A$13:$A$1135)*($D3=Opt.A!$B$13:$B$1135)*1 )</f>
        <v>30</v>
      </c>
      <c r="K3" s="144">
        <f t="array" ref="K3">MAX( IF($B3=Opt.A!$A$13:$A$1135,IF($D3=Opt.A!$B$13:$B$1135,Opt.A!$N$13:$N$1135,0),0) )</f>
        <v>2.9000000000000057</v>
      </c>
      <c r="L3" s="33">
        <f t="array" ref="L3">MAX( IF($B3=Opt.A!$A$13:$A$1135,IF($D3=Opt.A!$B$13:$B$1135,Opt.A!$O$13:$O$1135,0),0) )</f>
        <v>2.7000000000000028</v>
      </c>
      <c r="M3" s="33">
        <f t="array" ref="M3">MAX( IF($B3=Opt.A!$A$13:$A$1135,IF($D3=Opt.A!$B$13:$B$1135,Opt.A!$P$13:$P$1135,0),0) )</f>
        <v>3.2000000000000028</v>
      </c>
      <c r="N3" s="33">
        <f t="array" ref="N3">MAX( IF($B3=Opt.A!$A$13:$A$1135,IF($D3=Opt.A!$B$13:$B$1135,Opt.A!$Q$13:$Q$1135,0),0) )</f>
        <v>3</v>
      </c>
      <c r="O3" s="33">
        <f t="shared" ref="O3:O10" si="2">IF(M3&gt;K3,M3-K3,0)</f>
        <v>0.29999999999999716</v>
      </c>
      <c r="P3" s="33">
        <f t="shared" ref="P3:P10" si="3">IF(N3&gt;L3,N3-L3,0)</f>
        <v>0.29999999999999716</v>
      </c>
      <c r="Q3" s="33">
        <f t="shared" si="0"/>
        <v>7.3900000000000023</v>
      </c>
      <c r="R3" s="33">
        <f t="shared" si="1"/>
        <v>0.20000000000000284</v>
      </c>
      <c r="S3" s="129"/>
      <c r="V3" s="2">
        <f t="array" ref="V3">PERCENTILE(Opt.A!$R$13:$R$1025,$X3)</f>
        <v>-2.4699999999999998</v>
      </c>
      <c r="W3" s="2">
        <f t="array" ref="W3">PERCENTILE(Opt.B!$R$13:$R$1009,$X3)</f>
        <v>-1.9552890913402918</v>
      </c>
      <c r="X3" s="2">
        <v>0.1</v>
      </c>
      <c r="Y3" s="43"/>
      <c r="Z3" s="43"/>
      <c r="AA3" s="43"/>
      <c r="AB3" s="128"/>
      <c r="AC3" s="129"/>
    </row>
    <row r="4" spans="1:29" s="63" customFormat="1">
      <c r="A4" s="114" t="s">
        <v>84</v>
      </c>
      <c r="B4" s="42">
        <v>13</v>
      </c>
      <c r="C4" s="42" t="s">
        <v>34</v>
      </c>
      <c r="D4" s="42" t="s">
        <v>35</v>
      </c>
      <c r="E4" s="33">
        <f>SUMPRODUCT( ($C4='ADTF summary'!$A$2:$A$5)*('ADTF summary'!$B$2:$B$5) )</f>
        <v>2.65</v>
      </c>
      <c r="F4" s="33">
        <f>SUMPRODUCT( ($D4='ADTF summary'!$A$2:$A$5)*('ADTF summary'!$B$2:$B$5) )</f>
        <v>2.08</v>
      </c>
      <c r="G4" s="33">
        <f>SUMPRODUCT( ($C4='ADTF summary'!$A$2:$A$5)*('ADTF summary'!$C$2:$C$5) )</f>
        <v>0.9</v>
      </c>
      <c r="H4" s="33">
        <f>SUMPRODUCT( ($D4='ADTF summary'!$A$2:$A$5)*('ADTF summary'!$C$2:$C$5) )</f>
        <v>0.6</v>
      </c>
      <c r="I4" s="146">
        <v>1.1000000000000001</v>
      </c>
      <c r="J4" s="126">
        <f>SUMPRODUCT( ($B4=Opt.A!$A$13:$A$1135)*($D4=Opt.A!$B$13:$B$1135)*1 )</f>
        <v>24</v>
      </c>
      <c r="K4" s="144">
        <f t="array" ref="K4">MAX( IF($B4=Opt.A!$A$13:$A$1135,IF($D4=Opt.A!$B$13:$B$1135,Opt.A!$N$13:$N$1135,0),0) )</f>
        <v>1.2000000000000028</v>
      </c>
      <c r="L4" s="33">
        <f t="array" ref="L4">MAX( IF($B4=Opt.A!$A$13:$A$1135,IF($D4=Opt.A!$B$13:$B$1135,Opt.A!$O$13:$O$1135,0),0) )</f>
        <v>1.5</v>
      </c>
      <c r="M4" s="33">
        <f t="array" ref="M4">MAX( IF($B4=Opt.A!$A$13:$A$1135,IF($D4=Opt.A!$B$13:$B$1135,Opt.A!$P$13:$P$1135,0),0) )</f>
        <v>2.2999999999999972</v>
      </c>
      <c r="N4" s="33">
        <f t="array" ref="N4">MAX( IF($B4=Opt.A!$A$13:$A$1135,IF($D4=Opt.A!$B$13:$B$1135,Opt.A!$Q$13:$Q$1135,0),0) )</f>
        <v>2.5</v>
      </c>
      <c r="O4" s="33">
        <f t="shared" si="2"/>
        <v>1.0999999999999943</v>
      </c>
      <c r="P4" s="33">
        <f t="shared" si="3"/>
        <v>1</v>
      </c>
      <c r="Q4" s="33">
        <f t="shared" si="0"/>
        <v>5.849999999999997</v>
      </c>
      <c r="R4" s="33">
        <f t="shared" si="1"/>
        <v>0.20000000000000284</v>
      </c>
      <c r="S4" s="129"/>
      <c r="V4" s="2">
        <f t="array" ref="V4">PERCENTILE(Opt.A!$R$13:$R$1025,$X4)</f>
        <v>-1.5999999999999943</v>
      </c>
      <c r="W4" s="2">
        <f t="array" ref="W4">PERCENTILE(Opt.B!$R$13:$R$1009,$X4)</f>
        <v>-0.94911402946653145</v>
      </c>
      <c r="X4" s="2">
        <v>0.2</v>
      </c>
      <c r="Y4" s="43"/>
      <c r="Z4" s="43"/>
      <c r="AA4" s="43"/>
      <c r="AB4" s="128"/>
      <c r="AC4" s="129"/>
    </row>
    <row r="5" spans="1:29">
      <c r="A5" s="114" t="s">
        <v>84</v>
      </c>
      <c r="B5" s="42">
        <v>7</v>
      </c>
      <c r="C5" s="42" t="s">
        <v>34</v>
      </c>
      <c r="D5" s="42" t="s">
        <v>33</v>
      </c>
      <c r="E5" s="33">
        <f>SUMPRODUCT( ($C5='ADTF summary'!$A$2:$A$5)*('ADTF summary'!$B$2:$B$5) )</f>
        <v>2.65</v>
      </c>
      <c r="F5" s="33">
        <f>SUMPRODUCT( ($D5='ADTF summary'!$A$2:$A$5)*('ADTF summary'!$B$2:$B$5) )</f>
        <v>1.86</v>
      </c>
      <c r="G5" s="33">
        <f>SUMPRODUCT( ($C5='ADTF summary'!$A$2:$A$5)*('ADTF summary'!$C$2:$C$5) )</f>
        <v>0.9</v>
      </c>
      <c r="H5" s="33">
        <f>SUMPRODUCT( ($D5='ADTF summary'!$A$2:$A$5)*('ADTF summary'!$C$2:$C$5) )</f>
        <v>1.2</v>
      </c>
      <c r="I5" s="146">
        <v>8.4</v>
      </c>
      <c r="J5" s="126">
        <f>SUMPRODUCT( ($B5=Opt.A!$A$13:$A$1135)*($D5=Opt.A!$B$13:$B$1135)*1 )</f>
        <v>27</v>
      </c>
      <c r="K5" s="144">
        <f t="array" ref="K5">MAX( IF($B5=Opt.A!$A$13:$A$1135,IF($D5=Opt.A!$B$13:$B$1135,Opt.A!$N$13:$N$1135,0),0) )</f>
        <v>4.2000000000000171</v>
      </c>
      <c r="L5" s="33">
        <f t="array" ref="L5">MAX( IF($B5=Opt.A!$A$13:$A$1135,IF($D5=Opt.A!$B$13:$B$1135,Opt.A!$O$13:$O$1135,0),0) )</f>
        <v>5.7999999999999972</v>
      </c>
      <c r="M5" s="33">
        <f t="array" ref="M5">MAX( IF($B5=Opt.A!$A$13:$A$1135,IF($D5=Opt.A!$B$13:$B$1135,Opt.A!$P$13:$P$1135,0),0) )</f>
        <v>3.7000000000000028</v>
      </c>
      <c r="N5" s="33">
        <f t="array" ref="N5">MAX( IF($B5=Opt.A!$A$13:$A$1135,IF($D5=Opt.A!$B$13:$B$1135,Opt.A!$Q$13:$Q$1135,0),0) )</f>
        <v>5.5999999999999943</v>
      </c>
      <c r="O5" s="33">
        <f t="shared" si="2"/>
        <v>0</v>
      </c>
      <c r="P5" s="33">
        <f t="shared" si="3"/>
        <v>0</v>
      </c>
      <c r="Q5" s="33">
        <f t="shared" si="0"/>
        <v>7.7500000000000169</v>
      </c>
      <c r="R5" s="33">
        <f t="shared" si="1"/>
        <v>1.599999999999981</v>
      </c>
      <c r="V5" s="2">
        <f t="array" ref="V5">PERCENTILE(Opt.A!$R$13:$R$1025,$X5)</f>
        <v>-0.79999999999999716</v>
      </c>
      <c r="W5" s="2">
        <f t="array" ref="W5">PERCENTILE(Opt.B!$R$13:$R$1009,$X5)</f>
        <v>-0.63144978331940527</v>
      </c>
      <c r="X5" s="2">
        <v>0.3</v>
      </c>
    </row>
    <row r="6" spans="1:29" s="63" customFormat="1">
      <c r="A6" s="114" t="s">
        <v>84</v>
      </c>
      <c r="B6" s="42">
        <v>7</v>
      </c>
      <c r="C6" s="42" t="s">
        <v>34</v>
      </c>
      <c r="D6" s="42" t="s">
        <v>36</v>
      </c>
      <c r="E6" s="33">
        <f>SUMPRODUCT( ($C6='ADTF summary'!$A$2:$A$5)*('ADTF summary'!$B$2:$B$5) )</f>
        <v>2.65</v>
      </c>
      <c r="F6" s="33">
        <f>SUMPRODUCT( ($D6='ADTF summary'!$A$2:$A$5)*('ADTF summary'!$B$2:$B$5) )</f>
        <v>2.59</v>
      </c>
      <c r="G6" s="33">
        <f>SUMPRODUCT( ($C6='ADTF summary'!$A$2:$A$5)*('ADTF summary'!$C$2:$C$5) )</f>
        <v>0.9</v>
      </c>
      <c r="H6" s="33">
        <f>SUMPRODUCT( ($D6='ADTF summary'!$A$2:$A$5)*('ADTF summary'!$C$2:$C$5) )</f>
        <v>1.6</v>
      </c>
      <c r="I6" s="146">
        <v>2.4</v>
      </c>
      <c r="J6" s="126">
        <f>SUMPRODUCT( ($B6=Opt.A!$A$13:$A$1135)*($D6=Opt.A!$B$13:$B$1135)*1 )</f>
        <v>27</v>
      </c>
      <c r="K6" s="144">
        <f t="array" ref="K6">MAX( IF($B6=Opt.A!$A$13:$A$1135,IF($D6=Opt.A!$B$13:$B$1135,Opt.A!$N$13:$N$1135,0),0) )</f>
        <v>2.9000000000000057</v>
      </c>
      <c r="L6" s="33">
        <f t="array" ref="L6">MAX( IF($B6=Opt.A!$A$13:$A$1135,IF($D6=Opt.A!$B$13:$B$1135,Opt.A!$O$13:$O$1135,0),0) )</f>
        <v>3.5999999999999943</v>
      </c>
      <c r="M6" s="33">
        <f t="array" ref="M6">MAX( IF($B6=Opt.A!$A$13:$A$1135,IF($D6=Opt.A!$B$13:$B$1135,Opt.A!$P$13:$P$1135,0),0) )</f>
        <v>3.0999999999999943</v>
      </c>
      <c r="N6" s="33">
        <f t="array" ref="N6">MAX( IF($B6=Opt.A!$A$13:$A$1135,IF($D6=Opt.A!$B$13:$B$1135,Opt.A!$Q$13:$Q$1135,0),0) )</f>
        <v>3.0999999999999943</v>
      </c>
      <c r="O6" s="33">
        <f t="shared" si="2"/>
        <v>0.19999999999998863</v>
      </c>
      <c r="P6" s="33">
        <f t="shared" si="3"/>
        <v>0</v>
      </c>
      <c r="Q6" s="33">
        <f t="shared" si="0"/>
        <v>7.2899999999999938</v>
      </c>
      <c r="R6" s="33">
        <f t="shared" si="1"/>
        <v>0.5</v>
      </c>
      <c r="S6" s="129"/>
      <c r="V6" s="2">
        <f t="array" ref="V6">PERCENTILE(Opt.A!$R$13:$R$1025,$X6)</f>
        <v>-0.35999999999999316</v>
      </c>
      <c r="W6" s="2">
        <f t="array" ref="W6">PERCENTILE(Opt.B!$R$13:$R$1009,$X6)</f>
        <v>-0.17642464321171483</v>
      </c>
      <c r="X6" s="2">
        <v>0.4</v>
      </c>
      <c r="Y6" s="43"/>
      <c r="Z6" s="43"/>
      <c r="AA6" s="43"/>
      <c r="AB6" s="128"/>
      <c r="AC6" s="129"/>
    </row>
    <row r="7" spans="1:29" s="63" customFormat="1">
      <c r="A7" s="114" t="s">
        <v>84</v>
      </c>
      <c r="B7" s="42">
        <v>7</v>
      </c>
      <c r="C7" s="42" t="s">
        <v>34</v>
      </c>
      <c r="D7" s="42" t="s">
        <v>35</v>
      </c>
      <c r="E7" s="33">
        <f>SUMPRODUCT( ($C7='ADTF summary'!$A$2:$A$5)*('ADTF summary'!$B$2:$B$5) )</f>
        <v>2.65</v>
      </c>
      <c r="F7" s="33">
        <f>SUMPRODUCT( ($D7='ADTF summary'!$A$2:$A$5)*('ADTF summary'!$B$2:$B$5) )</f>
        <v>2.08</v>
      </c>
      <c r="G7" s="33">
        <f>SUMPRODUCT( ($C7='ADTF summary'!$A$2:$A$5)*('ADTF summary'!$C$2:$C$5) )</f>
        <v>0.9</v>
      </c>
      <c r="H7" s="33">
        <f>SUMPRODUCT( ($D7='ADTF summary'!$A$2:$A$5)*('ADTF summary'!$C$2:$C$5) )</f>
        <v>0.6</v>
      </c>
      <c r="I7" s="146">
        <v>-0.7</v>
      </c>
      <c r="J7" s="126">
        <f>SUMPRODUCT( ($B7=Opt.A!$A$13:$A$1135)*($D7=Opt.A!$B$13:$B$1135)*1 )</f>
        <v>18</v>
      </c>
      <c r="K7" s="144">
        <f t="array" ref="K7">MAX( IF($B7=Opt.A!$A$13:$A$1135,IF($D7=Opt.A!$B$13:$B$1135,Opt.A!$N$13:$N$1135,0),0) )</f>
        <v>2.2999999999999972</v>
      </c>
      <c r="L7" s="33">
        <f t="array" ref="L7">MAX( IF($B7=Opt.A!$A$13:$A$1135,IF($D7=Opt.A!$B$13:$B$1135,Opt.A!$O$13:$O$1135,0),0) )</f>
        <v>2.1000000000000085</v>
      </c>
      <c r="M7" s="33">
        <f t="array" ref="M7">MAX( IF($B7=Opt.A!$A$13:$A$1135,IF($D7=Opt.A!$B$13:$B$1135,Opt.A!$P$13:$P$1135,0),0) )</f>
        <v>2</v>
      </c>
      <c r="N7" s="33">
        <f t="array" ref="N7">MAX( IF($B7=Opt.A!$A$13:$A$1135,IF($D7=Opt.A!$B$13:$B$1135,Opt.A!$Q$13:$Q$1135,0),0) )</f>
        <v>1.2999999999999972</v>
      </c>
      <c r="O7" s="33">
        <f t="shared" si="2"/>
        <v>0</v>
      </c>
      <c r="P7" s="33">
        <f t="shared" si="3"/>
        <v>0</v>
      </c>
      <c r="Q7" s="33">
        <f t="shared" si="0"/>
        <v>5.849999999999997</v>
      </c>
      <c r="R7" s="33">
        <f t="shared" si="1"/>
        <v>0.19999999999998863</v>
      </c>
      <c r="S7" s="129"/>
      <c r="V7" s="2">
        <f t="array" ref="V7">PERCENTILE(Opt.A!$R$13:$R$1025,$X7)</f>
        <v>0.34999999999999432</v>
      </c>
      <c r="W7" s="2">
        <f t="array" ref="W7">PERCENTILE(Opt.B!$R$13:$R$1009,$X7)</f>
        <v>0.35403322381110769</v>
      </c>
      <c r="X7" s="2">
        <v>0.5</v>
      </c>
      <c r="Y7" s="43"/>
      <c r="Z7" s="43"/>
      <c r="AA7" s="43"/>
      <c r="AB7" s="128"/>
      <c r="AC7" s="129"/>
    </row>
    <row r="8" spans="1:29">
      <c r="A8" s="114" t="s">
        <v>84</v>
      </c>
      <c r="B8" s="42">
        <v>41</v>
      </c>
      <c r="C8" s="42" t="s">
        <v>34</v>
      </c>
      <c r="D8" s="42" t="s">
        <v>33</v>
      </c>
      <c r="E8" s="33">
        <f>SUMPRODUCT( ($C8='ADTF summary'!$A$2:$A$5)*('ADTF summary'!$B$2:$B$5) )</f>
        <v>2.65</v>
      </c>
      <c r="F8" s="33">
        <f>SUMPRODUCT( ($D8='ADTF summary'!$A$2:$A$5)*('ADTF summary'!$B$2:$B$5) )</f>
        <v>1.86</v>
      </c>
      <c r="G8" s="33">
        <f>SUMPRODUCT( ($C8='ADTF summary'!$A$2:$A$5)*('ADTF summary'!$C$2:$C$5) )</f>
        <v>0.9</v>
      </c>
      <c r="H8" s="33">
        <f>SUMPRODUCT( ($D8='ADTF summary'!$A$2:$A$5)*('ADTF summary'!$C$2:$C$5) )</f>
        <v>1.2</v>
      </c>
      <c r="I8" s="146">
        <v>9.6</v>
      </c>
      <c r="J8" s="126">
        <f>SUMPRODUCT( ($B8=Opt.A!$A$13:$A$1135)*($D8=Opt.A!$B$13:$B$1135)*1 )</f>
        <v>24</v>
      </c>
      <c r="K8" s="144">
        <f t="array" ref="K8">MAX( IF($B8=Opt.A!$A$13:$A$1135,IF($D8=Opt.A!$B$13:$B$1135,Opt.A!$N$13:$N$1135,0),0) )</f>
        <v>5.0999999999999943</v>
      </c>
      <c r="L8" s="33">
        <f t="array" ref="L8">MAX( IF($B8=Opt.A!$A$13:$A$1135,IF($D8=Opt.A!$B$13:$B$1135,Opt.A!$O$13:$O$1135,0),0) )</f>
        <v>7.0000000000000142</v>
      </c>
      <c r="M8" s="33">
        <f t="array" ref="M8">MAX( IF($B8=Opt.A!$A$13:$A$1135,IF($D8=Opt.A!$B$13:$B$1135,Opt.A!$P$13:$P$1135,0),0) )</f>
        <v>4.7999999999999972</v>
      </c>
      <c r="N8" s="33">
        <f t="array" ref="N8">MAX( IF($B8=Opt.A!$A$13:$A$1135,IF($D8=Opt.A!$B$13:$B$1135,Opt.A!$Q$13:$Q$1135,0),0) )</f>
        <v>5.2999999999999972</v>
      </c>
      <c r="O8" s="33">
        <f t="shared" si="2"/>
        <v>0</v>
      </c>
      <c r="P8" s="33">
        <f t="shared" si="3"/>
        <v>0</v>
      </c>
      <c r="Q8" s="33">
        <f t="shared" si="0"/>
        <v>8.649999999999995</v>
      </c>
      <c r="R8" s="33">
        <f t="shared" si="1"/>
        <v>1.9000000000000199</v>
      </c>
      <c r="V8" s="2">
        <f t="array" ref="V8">PERCENTILE(Opt.A!$R$13:$R$1025,$X8)</f>
        <v>0.80000000000000571</v>
      </c>
      <c r="W8" s="2">
        <f t="array" ref="W8">PERCENTILE(Opt.B!$R$13:$R$1009,$X8)</f>
        <v>0.65066493905333411</v>
      </c>
      <c r="X8" s="2">
        <v>0.6</v>
      </c>
    </row>
    <row r="9" spans="1:29" s="63" customFormat="1">
      <c r="A9" s="114" t="s">
        <v>84</v>
      </c>
      <c r="B9" s="42">
        <v>41</v>
      </c>
      <c r="C9" s="42" t="s">
        <v>34</v>
      </c>
      <c r="D9" s="42" t="s">
        <v>36</v>
      </c>
      <c r="E9" s="33">
        <f>SUMPRODUCT( ($C9='ADTF summary'!$A$2:$A$5)*('ADTF summary'!$B$2:$B$5) )</f>
        <v>2.65</v>
      </c>
      <c r="F9" s="33">
        <f>SUMPRODUCT( ($D9='ADTF summary'!$A$2:$A$5)*('ADTF summary'!$B$2:$B$5) )</f>
        <v>2.59</v>
      </c>
      <c r="G9" s="33">
        <f>SUMPRODUCT( ($C9='ADTF summary'!$A$2:$A$5)*('ADTF summary'!$C$2:$C$5) )</f>
        <v>0.9</v>
      </c>
      <c r="H9" s="33">
        <f>SUMPRODUCT( ($D9='ADTF summary'!$A$2:$A$5)*('ADTF summary'!$C$2:$C$5) )</f>
        <v>1.6</v>
      </c>
      <c r="I9" s="146">
        <v>3.7</v>
      </c>
      <c r="J9" s="126">
        <f>SUMPRODUCT( ($B9=Opt.A!$A$13:$A$1135)*($D9=Opt.A!$B$13:$B$1135)*1 )</f>
        <v>24</v>
      </c>
      <c r="K9" s="144">
        <f t="array" ref="K9">MAX( IF($B9=Opt.A!$A$13:$A$1135,IF($D9=Opt.A!$B$13:$B$1135,Opt.A!$N$13:$N$1135,0),0) )</f>
        <v>2.5999999999999943</v>
      </c>
      <c r="L9" s="33">
        <f t="array" ref="L9">MAX( IF($B9=Opt.A!$A$13:$A$1135,IF($D9=Opt.A!$B$13:$B$1135,Opt.A!$O$13:$O$1135,0),0) )</f>
        <v>3.5</v>
      </c>
      <c r="M9" s="33">
        <f t="array" ref="M9">MAX( IF($B9=Opt.A!$A$13:$A$1135,IF($D9=Opt.A!$B$13:$B$1135,Opt.A!$P$13:$P$1135,0),0) )</f>
        <v>3</v>
      </c>
      <c r="N9" s="33">
        <f t="array" ref="N9">MAX( IF($B9=Opt.A!$A$13:$A$1135,IF($D9=Opt.A!$B$13:$B$1135,Opt.A!$Q$13:$Q$1135,0),0) )</f>
        <v>3.0999999999999943</v>
      </c>
      <c r="O9" s="33">
        <f t="shared" si="2"/>
        <v>0.40000000000000568</v>
      </c>
      <c r="P9" s="33">
        <f t="shared" si="3"/>
        <v>0</v>
      </c>
      <c r="Q9" s="33">
        <f t="shared" si="0"/>
        <v>7.1899999999999995</v>
      </c>
      <c r="R9" s="33">
        <f t="shared" si="1"/>
        <v>0.5</v>
      </c>
      <c r="S9" s="129"/>
      <c r="V9" s="2">
        <f t="array" ref="V9">PERCENTILE(Opt.A!$R$13:$R$1025,$X9)</f>
        <v>1.4700000000000006</v>
      </c>
      <c r="W9" s="2">
        <f t="array" ref="W9">PERCENTILE(Opt.B!$R$13:$R$1009,$X9)</f>
        <v>0.72428864576445307</v>
      </c>
      <c r="X9" s="2">
        <v>0.7</v>
      </c>
      <c r="Y9" s="43"/>
      <c r="Z9" s="43"/>
      <c r="AA9" s="43"/>
      <c r="AB9" s="128"/>
      <c r="AC9" s="129"/>
    </row>
    <row r="10" spans="1:29" s="63" customFormat="1">
      <c r="A10" s="114" t="s">
        <v>84</v>
      </c>
      <c r="B10" s="42">
        <v>41</v>
      </c>
      <c r="C10" s="42" t="s">
        <v>34</v>
      </c>
      <c r="D10" s="42" t="s">
        <v>35</v>
      </c>
      <c r="E10" s="33">
        <f>SUMPRODUCT( ($C10='ADTF summary'!$A$2:$A$5)*('ADTF summary'!$B$2:$B$5) )</f>
        <v>2.65</v>
      </c>
      <c r="F10" s="33">
        <f>SUMPRODUCT( ($D10='ADTF summary'!$A$2:$A$5)*('ADTF summary'!$B$2:$B$5) )</f>
        <v>2.08</v>
      </c>
      <c r="G10" s="33">
        <f>SUMPRODUCT( ($C10='ADTF summary'!$A$2:$A$5)*('ADTF summary'!$C$2:$C$5) )</f>
        <v>0.9</v>
      </c>
      <c r="H10" s="33">
        <f>SUMPRODUCT( ($D10='ADTF summary'!$A$2:$A$5)*('ADTF summary'!$C$2:$C$5) )</f>
        <v>0.6</v>
      </c>
      <c r="I10" s="146"/>
      <c r="J10" s="126">
        <f>SUMPRODUCT( ($B10=Opt.A!$A$13:$A$1135)*($D10=Opt.A!$B$13:$B$1135)*1 )</f>
        <v>0</v>
      </c>
      <c r="K10" s="144">
        <f t="array" ref="K10">MAX( IF($B10=Opt.A!$A$13:$A$1135,IF($D10=Opt.A!$B$13:$B$1135,Opt.A!$N$13:$N$1135,0),0) )</f>
        <v>0</v>
      </c>
      <c r="L10" s="33">
        <f t="array" ref="L10">MAX( IF($B10=Opt.A!$A$13:$A$1135,IF($D10=Opt.A!$B$13:$B$1135,Opt.A!$O$13:$O$1135,0),0) )</f>
        <v>0</v>
      </c>
      <c r="M10" s="33">
        <f t="array" ref="M10">MAX( IF($B10=Opt.A!$A$13:$A$1135,IF($D10=Opt.A!$B$13:$B$1135,Opt.A!$P$13:$P$1135,0),0) )</f>
        <v>0</v>
      </c>
      <c r="N10" s="33">
        <f t="array" ref="N10">MAX( IF($B10=Opt.A!$A$13:$A$1135,IF($D10=Opt.A!$B$13:$B$1135,Opt.A!$Q$13:$Q$1135,0),0) )</f>
        <v>0</v>
      </c>
      <c r="O10" s="33">
        <f t="shared" si="2"/>
        <v>0</v>
      </c>
      <c r="P10" s="33">
        <f t="shared" si="3"/>
        <v>0</v>
      </c>
      <c r="Q10" s="33">
        <f t="shared" si="0"/>
        <v>0</v>
      </c>
      <c r="R10" s="33">
        <f t="shared" si="1"/>
        <v>0</v>
      </c>
      <c r="S10" s="129"/>
      <c r="V10" s="2">
        <f t="array" ref="V10">PERCENTILE(Opt.A!$R$13:$R$1025,$X10)</f>
        <v>2.2999999999999972</v>
      </c>
      <c r="W10" s="2">
        <f t="array" ref="W10">PERCENTILE(Opt.B!$R$13:$R$1009,$X10)</f>
        <v>1.3637325333442951</v>
      </c>
      <c r="X10" s="2">
        <v>0.8</v>
      </c>
      <c r="Y10" s="43"/>
      <c r="Z10" s="43"/>
      <c r="AA10" s="43"/>
      <c r="AB10" s="128"/>
      <c r="AC10" s="129"/>
    </row>
    <row r="11" spans="1:29" s="63" customFormat="1">
      <c r="A11" s="115"/>
      <c r="B11" s="116"/>
      <c r="C11" s="116"/>
      <c r="D11" s="116"/>
      <c r="E11" s="117"/>
      <c r="F11" s="117"/>
      <c r="G11" s="117"/>
      <c r="H11" s="117"/>
      <c r="I11" s="147"/>
      <c r="J11" s="127"/>
      <c r="K11" s="145"/>
      <c r="L11" s="117"/>
      <c r="M11" s="117"/>
      <c r="N11" s="117"/>
      <c r="O11" s="117"/>
      <c r="P11" s="117"/>
      <c r="Q11" s="117"/>
      <c r="R11" s="117"/>
      <c r="S11" s="129"/>
      <c r="V11" s="2">
        <f t="array" ref="V11">PERCENTILE(Opt.A!$R$13:$R$1025,$X11)</f>
        <v>3.9900000000000011</v>
      </c>
      <c r="W11" s="2">
        <f t="array" ref="W11">PERCENTILE(Opt.B!$R$13:$R$1009,$X11)</f>
        <v>3.1521999557768119</v>
      </c>
      <c r="X11" s="2">
        <v>0.9</v>
      </c>
      <c r="Y11" s="43"/>
      <c r="Z11" s="43"/>
      <c r="AA11" s="43"/>
      <c r="AB11" s="128"/>
      <c r="AC11" s="129"/>
    </row>
    <row r="12" spans="1:29">
      <c r="A12" s="114" t="s">
        <v>85</v>
      </c>
      <c r="B12" s="42">
        <v>13</v>
      </c>
      <c r="C12" s="42" t="s">
        <v>34</v>
      </c>
      <c r="D12" s="42" t="s">
        <v>33</v>
      </c>
      <c r="E12" s="33">
        <f>SUMPRODUCT( ($C12='ADTF summary'!$A$2:$A$5)*('ADTF summary'!$B$2:$B$5) )</f>
        <v>2.65</v>
      </c>
      <c r="F12" s="33">
        <f>SUMPRODUCT( ($D12='ADTF summary'!$A$2:$A$5)*('ADTF summary'!$B$2:$B$5) )</f>
        <v>1.86</v>
      </c>
      <c r="G12" s="33">
        <f>SUMPRODUCT( ($C12='ADTF summary'!$A$2:$A$5)*('ADTF summary'!$C$2:$C$5) )</f>
        <v>0.9</v>
      </c>
      <c r="H12" s="33">
        <f>SUMPRODUCT( ($D12='ADTF summary'!$A$2:$A$5)*('ADTF summary'!$C$2:$C$5) )</f>
        <v>1.2</v>
      </c>
      <c r="I12" s="146">
        <v>6.1</v>
      </c>
      <c r="J12" s="126">
        <f>SUMPRODUCT( ($B12=Opt.B!$A$13:$A$948)*($D12=Opt.B!$B$13:$B$948)*1 )</f>
        <v>10</v>
      </c>
      <c r="K12" s="144">
        <f t="array" ref="K12">MAX( IF($B12=Opt.B!$A$13:$A$948,IF($D12=Opt.B!$B$13:$B$948,Opt.B!N$13:N$948,0),0) )</f>
        <v>4.119359383388371</v>
      </c>
      <c r="L12" s="33">
        <f t="array" ref="L12">MAX( IF($B12=Opt.B!$A$13:$A$948,IF($D12=Opt.B!$B$13:$B$948,Opt.B!O$13:O$948,0),0) )</f>
        <v>6.042289265131771</v>
      </c>
      <c r="M12" s="33">
        <f t="array" ref="M12">MAX( IF($B12=Opt.B!$A$13:$A$948,IF($D12=Opt.B!$B$13:$B$948,Opt.B!P$13:P$948,0),0) )</f>
        <v>4.8431482610943561</v>
      </c>
      <c r="N12" s="33">
        <f t="array" ref="N12">MAX( IF($B12=Opt.B!$A$13:$A$948,IF($D12=Opt.B!$B$13:$B$948,Opt.B!Q$13:Q$948,0),0) )</f>
        <v>7.1165599931760681</v>
      </c>
      <c r="O12" s="33">
        <f>IF(M12&gt;K12,M12-K12,0)</f>
        <v>0.7237888777059851</v>
      </c>
      <c r="P12" s="33">
        <f>IF(N12&gt;L12,N12-L12,0)</f>
        <v>1.0742707280442971</v>
      </c>
      <c r="Q12" s="33">
        <f t="shared" ref="Q12:Q20" si="4">IF(J12&gt;0,MAX( (E12+G12+K12+O12),(F12+H12+K12+O12) ),0)</f>
        <v>8.3931482610943569</v>
      </c>
      <c r="R12" s="33">
        <f t="shared" ref="R12:R20" si="5">IF(J12&gt;0,ABS(MAX( (E12+G12+L12+P12),(F12+H12+L12+P12) )-Q12),0)</f>
        <v>2.273411732081712</v>
      </c>
      <c r="V12" s="2">
        <f t="array" ref="V12">PERCENTILE(Opt.A!$R$13:$R$1025,$X12)</f>
        <v>5.5</v>
      </c>
      <c r="W12" s="2">
        <f t="array" ref="W12">PERCENTILE(Opt.B!$R$13:$R$1009,$X12)</f>
        <v>4.119359383388371</v>
      </c>
      <c r="X12" s="2">
        <v>1</v>
      </c>
    </row>
    <row r="13" spans="1:29">
      <c r="A13" s="114" t="s">
        <v>85</v>
      </c>
      <c r="B13" s="42">
        <v>13</v>
      </c>
      <c r="C13" s="42" t="s">
        <v>34</v>
      </c>
      <c r="D13" s="42" t="s">
        <v>36</v>
      </c>
      <c r="E13" s="33">
        <f>SUMPRODUCT( ($C13='ADTF summary'!$A$2:$A$5)*('ADTF summary'!$B$2:$B$5) )</f>
        <v>2.65</v>
      </c>
      <c r="F13" s="33">
        <f>SUMPRODUCT( ($D13='ADTF summary'!$A$2:$A$5)*('ADTF summary'!$B$2:$B$5) )</f>
        <v>2.59</v>
      </c>
      <c r="G13" s="33">
        <f>SUMPRODUCT( ($C13='ADTF summary'!$A$2:$A$5)*('ADTF summary'!$C$2:$C$5) )</f>
        <v>0.9</v>
      </c>
      <c r="H13" s="33">
        <f>SUMPRODUCT( ($D13='ADTF summary'!$A$2:$A$5)*('ADTF summary'!$C$2:$C$5) )</f>
        <v>1.6</v>
      </c>
      <c r="I13" s="146">
        <v>1.2</v>
      </c>
      <c r="J13" s="126">
        <f>SUMPRODUCT( ($B13=Opt.B!$A$13:$A$948)*($D13=Opt.B!$B$13:$B$948)*1 )</f>
        <v>10</v>
      </c>
      <c r="K13" s="144">
        <f t="array" ref="K13">MAX( IF($B13=Opt.B!$A$13:$A$948,IF($D13=Opt.B!$B$13:$B$948,Opt.B!N$13:N$948,0),0) )</f>
        <v>0.91935938338838241</v>
      </c>
      <c r="L13" s="33">
        <f t="array" ref="L13">MAX( IF($B13=Opt.B!$A$13:$A$948,IF($D13=Opt.B!$B$13:$B$948,Opt.B!O$13:O$948,0),0) )</f>
        <v>0.84228926513176816</v>
      </c>
      <c r="M13" s="33">
        <f t="array" ref="M13">MAX( IF($B13=Opt.B!$A$13:$A$948,IF($D13=Opt.B!$B$13:$B$948,Opt.B!P$13:P$948,0),0) )</f>
        <v>2.8431482610943419</v>
      </c>
      <c r="N13" s="33">
        <f t="array" ref="N13">MAX( IF($B13=Opt.B!$A$13:$A$948,IF($D13=Opt.B!$B$13:$B$948,Opt.B!Q$13:Q$948,0),0) )</f>
        <v>2.1322180457937492</v>
      </c>
      <c r="O13" s="33">
        <f t="shared" ref="O13:O20" si="6">IF(M13&gt;K13,M13-K13,0)</f>
        <v>1.9237888777059595</v>
      </c>
      <c r="P13" s="33">
        <f t="shared" ref="P13:P20" si="7">IF(N13&gt;L13,N13-L13,0)</f>
        <v>1.289928780661981</v>
      </c>
      <c r="Q13" s="33">
        <f t="shared" si="4"/>
        <v>7.0331482610943414</v>
      </c>
      <c r="R13" s="33">
        <f t="shared" si="5"/>
        <v>0.71093021530059275</v>
      </c>
      <c r="U13" s="63"/>
    </row>
    <row r="14" spans="1:29">
      <c r="A14" s="114" t="s">
        <v>85</v>
      </c>
      <c r="B14" s="42">
        <v>13</v>
      </c>
      <c r="C14" s="42" t="s">
        <v>34</v>
      </c>
      <c r="D14" s="42" t="s">
        <v>35</v>
      </c>
      <c r="E14" s="33">
        <f>SUMPRODUCT( ($C14='ADTF summary'!$A$2:$A$5)*('ADTF summary'!$B$2:$B$5) )</f>
        <v>2.65</v>
      </c>
      <c r="F14" s="33">
        <f>SUMPRODUCT( ($D14='ADTF summary'!$A$2:$A$5)*('ADTF summary'!$B$2:$B$5) )</f>
        <v>2.08</v>
      </c>
      <c r="G14" s="33">
        <f>SUMPRODUCT( ($C14='ADTF summary'!$A$2:$A$5)*('ADTF summary'!$C$2:$C$5) )</f>
        <v>0.9</v>
      </c>
      <c r="H14" s="33">
        <f>SUMPRODUCT( ($D14='ADTF summary'!$A$2:$A$5)*('ADTF summary'!$C$2:$C$5) )</f>
        <v>0.6</v>
      </c>
      <c r="I14" s="146">
        <v>0.9</v>
      </c>
      <c r="J14" s="126">
        <f>SUMPRODUCT( ($B14=Opt.B!$A$13:$A$948)*($D14=Opt.B!$B$13:$B$948)*1 )</f>
        <v>8</v>
      </c>
      <c r="K14" s="144">
        <f t="array" ref="K14">MAX( IF($B14=Opt.B!$A$13:$A$948,IF($D14=Opt.B!$B$13:$B$948,Opt.B!N$13:N$948,0),0) )</f>
        <v>0.73563553388827074</v>
      </c>
      <c r="L14" s="33">
        <f t="array" ref="L14">MAX( IF($B14=Opt.B!$A$13:$A$948,IF($D14=Opt.B!$B$13:$B$948,Opt.B!O$13:O$948,0),0) )</f>
        <v>0.88002185109863262</v>
      </c>
      <c r="M14" s="33">
        <f t="array" ref="M14">MAX( IF($B14=Opt.B!$A$13:$A$948,IF($D14=Opt.B!$B$13:$B$948,Opt.B!P$13:P$948,0),0) )</f>
        <v>1.2649708065777645</v>
      </c>
      <c r="N14" s="33">
        <f t="array" ref="N14">MAX( IF($B14=Opt.B!$A$13:$A$948,IF($D14=Opt.B!$B$13:$B$948,Opt.B!Q$13:Q$948,0),0) )</f>
        <v>1.6405008166053676</v>
      </c>
      <c r="O14" s="33">
        <f t="shared" si="6"/>
        <v>0.52933527268949376</v>
      </c>
      <c r="P14" s="33">
        <f t="shared" si="7"/>
        <v>0.76047896550673499</v>
      </c>
      <c r="Q14" s="33">
        <f t="shared" si="4"/>
        <v>4.8149708065777643</v>
      </c>
      <c r="R14" s="33">
        <f t="shared" si="5"/>
        <v>0.37553001002760311</v>
      </c>
      <c r="U14" s="63"/>
    </row>
    <row r="15" spans="1:29">
      <c r="A15" s="114" t="s">
        <v>85</v>
      </c>
      <c r="B15" s="42">
        <v>7</v>
      </c>
      <c r="C15" s="42" t="s">
        <v>34</v>
      </c>
      <c r="D15" s="42" t="s">
        <v>33</v>
      </c>
      <c r="E15" s="33">
        <f>SUMPRODUCT( ($C15='ADTF summary'!$A$2:$A$5)*('ADTF summary'!$B$2:$B$5) )</f>
        <v>2.65</v>
      </c>
      <c r="F15" s="33">
        <f>SUMPRODUCT( ($D15='ADTF summary'!$A$2:$A$5)*('ADTF summary'!$B$2:$B$5) )</f>
        <v>1.86</v>
      </c>
      <c r="G15" s="33">
        <f>SUMPRODUCT( ($C15='ADTF summary'!$A$2:$A$5)*('ADTF summary'!$C$2:$C$5) )</f>
        <v>0.9</v>
      </c>
      <c r="H15" s="33">
        <f>SUMPRODUCT( ($D15='ADTF summary'!$A$2:$A$5)*('ADTF summary'!$C$2:$C$5) )</f>
        <v>1.2</v>
      </c>
      <c r="I15" s="146">
        <v>8.3000000000000007</v>
      </c>
      <c r="J15" s="126">
        <f>SUMPRODUCT( ($B15=Opt.B!$A$13:$A$948)*($D15=Opt.B!$B$13:$B$948)*1 )</f>
        <v>9</v>
      </c>
      <c r="K15" s="144">
        <f t="array" ref="K15">MAX( IF($B15=Opt.B!$A$13:$A$948,IF($D15=Opt.B!$B$13:$B$948,Opt.B!N$13:N$948,0),0) )</f>
        <v>3.3262233638306924</v>
      </c>
      <c r="L15" s="33">
        <f t="array" ref="L15">MAX( IF($B15=Opt.B!$A$13:$A$948,IF($D15=Opt.B!$B$13:$B$948,Opt.B!O$13:O$948,0),0) )</f>
        <v>4.7891563012964156</v>
      </c>
      <c r="M15" s="33">
        <f t="array" ref="M15">MAX( IF($B15=Opt.B!$A$13:$A$948,IF($D15=Opt.B!$B$13:$B$948,Opt.B!P$13:P$948,0),0) )</f>
        <v>3.4992325055443843</v>
      </c>
      <c r="N15" s="33">
        <f t="array" ref="N15">MAX( IF($B15=Opt.B!$A$13:$A$948,IF($D15=Opt.B!$B$13:$B$948,Opt.B!Q$13:Q$948,0),0) )</f>
        <v>5.1218868292221202</v>
      </c>
      <c r="O15" s="33">
        <f t="shared" si="6"/>
        <v>0.17300914171369186</v>
      </c>
      <c r="P15" s="33">
        <f t="shared" si="7"/>
        <v>0.33273052792570468</v>
      </c>
      <c r="Q15" s="33">
        <f t="shared" si="4"/>
        <v>7.0492325055443841</v>
      </c>
      <c r="R15" s="33">
        <f t="shared" si="5"/>
        <v>1.6226543236777369</v>
      </c>
      <c r="U15" s="63"/>
    </row>
    <row r="16" spans="1:29">
      <c r="A16" s="114" t="s">
        <v>85</v>
      </c>
      <c r="B16" s="42">
        <v>7</v>
      </c>
      <c r="C16" s="42" t="s">
        <v>34</v>
      </c>
      <c r="D16" s="42" t="s">
        <v>36</v>
      </c>
      <c r="E16" s="33">
        <f>SUMPRODUCT( ($C16='ADTF summary'!$A$2:$A$5)*('ADTF summary'!$B$2:$B$5) )</f>
        <v>2.65</v>
      </c>
      <c r="F16" s="33">
        <f>SUMPRODUCT( ($D16='ADTF summary'!$A$2:$A$5)*('ADTF summary'!$B$2:$B$5) )</f>
        <v>2.59</v>
      </c>
      <c r="G16" s="33">
        <f>SUMPRODUCT( ($C16='ADTF summary'!$A$2:$A$5)*('ADTF summary'!$C$2:$C$5) )</f>
        <v>0.9</v>
      </c>
      <c r="H16" s="33">
        <f>SUMPRODUCT( ($D16='ADTF summary'!$A$2:$A$5)*('ADTF summary'!$C$2:$C$5) )</f>
        <v>1.6</v>
      </c>
      <c r="I16" s="146">
        <v>3.7</v>
      </c>
      <c r="J16" s="126">
        <f>SUMPRODUCT( ($B16=Opt.B!$A$13:$A$948)*($D16=Opt.B!$B$13:$B$948)*1 )</f>
        <v>9</v>
      </c>
      <c r="K16" s="144">
        <f t="array" ref="K16">MAX( IF($B16=Opt.B!$A$13:$A$948,IF($D16=Opt.B!$B$13:$B$948,Opt.B!N$13:N$948,0),0) )</f>
        <v>0.72302788041736221</v>
      </c>
      <c r="L16" s="33">
        <f t="array" ref="L16">MAX( IF($B16=Opt.B!$A$13:$A$948,IF($D16=Opt.B!$B$13:$B$948,Opt.B!O$13:O$948,0),0) )</f>
        <v>1.0439158906923609</v>
      </c>
      <c r="M16" s="33">
        <f t="array" ref="M16">MAX( IF($B16=Opt.B!$A$13:$A$948,IF($D16=Opt.B!$B$13:$B$948,Opt.B!P$13:P$948,0),0) )</f>
        <v>0.90076749445560722</v>
      </c>
      <c r="N16" s="33">
        <f t="array" ref="N16">MAX( IF($B16=Opt.B!$A$13:$A$948,IF($D16=Opt.B!$B$13:$B$948,Opt.B!Q$13:Q$948,0),0) )</f>
        <v>1.1007674944556101</v>
      </c>
      <c r="O16" s="33">
        <f t="shared" si="6"/>
        <v>0.17773961403824501</v>
      </c>
      <c r="P16" s="33">
        <f t="shared" si="7"/>
        <v>5.6851603763249159E-2</v>
      </c>
      <c r="Q16" s="33">
        <f t="shared" si="4"/>
        <v>5.0907674944556067</v>
      </c>
      <c r="R16" s="33">
        <f t="shared" si="5"/>
        <v>0.20000000000000284</v>
      </c>
      <c r="U16" s="63"/>
    </row>
    <row r="17" spans="1:29">
      <c r="A17" s="114" t="s">
        <v>85</v>
      </c>
      <c r="B17" s="42">
        <v>7</v>
      </c>
      <c r="C17" s="42" t="s">
        <v>34</v>
      </c>
      <c r="D17" s="42" t="s">
        <v>35</v>
      </c>
      <c r="E17" s="33">
        <f>SUMPRODUCT( ($C17='ADTF summary'!$A$2:$A$5)*('ADTF summary'!$B$2:$B$5) )</f>
        <v>2.65</v>
      </c>
      <c r="F17" s="33">
        <f>SUMPRODUCT( ($D17='ADTF summary'!$A$2:$A$5)*('ADTF summary'!$B$2:$B$5) )</f>
        <v>2.08</v>
      </c>
      <c r="G17" s="33">
        <f>SUMPRODUCT( ($C17='ADTF summary'!$A$2:$A$5)*('ADTF summary'!$C$2:$C$5) )</f>
        <v>0.9</v>
      </c>
      <c r="H17" s="33">
        <f>SUMPRODUCT( ($D17='ADTF summary'!$A$2:$A$5)*('ADTF summary'!$C$2:$C$5) )</f>
        <v>0.6</v>
      </c>
      <c r="I17" s="146">
        <v>0.3</v>
      </c>
      <c r="J17" s="126">
        <f>SUMPRODUCT( ($B17=Opt.B!$A$13:$A$948)*($D17=Opt.B!$B$13:$B$948)*1 )</f>
        <v>6</v>
      </c>
      <c r="K17" s="144">
        <f t="array" ref="K17">MAX( IF($B17=Opt.B!$A$13:$A$948,IF($D17=Opt.B!$B$13:$B$948,Opt.B!N$13:N$948,0),0) )</f>
        <v>0.69247334906832236</v>
      </c>
      <c r="L17" s="33">
        <f t="array" ref="L17">MAX( IF($B17=Opt.B!$A$13:$A$948,IF($D17=Opt.B!$B$13:$B$948,Opt.B!O$13:O$948,0),0) )</f>
        <v>0.59722096934420676</v>
      </c>
      <c r="M17" s="33">
        <f t="array" ref="M17">MAX( IF($B17=Opt.B!$A$13:$A$948,IF($D17=Opt.B!$B$13:$B$948,Opt.B!P$13:P$948,0),0) )</f>
        <v>0.70477155516992696</v>
      </c>
      <c r="N17" s="33">
        <f t="array" ref="N17">MAX( IF($B17=Opt.B!$A$13:$A$948,IF($D17=Opt.B!$B$13:$B$948,Opt.B!Q$13:Q$948,0),0) )</f>
        <v>0</v>
      </c>
      <c r="O17" s="33">
        <f t="shared" si="6"/>
        <v>1.2298206101604592E-2</v>
      </c>
      <c r="P17" s="33">
        <f t="shared" si="7"/>
        <v>0</v>
      </c>
      <c r="Q17" s="33">
        <f t="shared" si="4"/>
        <v>4.2547715551699268</v>
      </c>
      <c r="R17" s="33">
        <f t="shared" si="5"/>
        <v>0.10755058582572019</v>
      </c>
    </row>
    <row r="18" spans="1:29">
      <c r="A18" s="114" t="s">
        <v>85</v>
      </c>
      <c r="B18" s="42">
        <v>41</v>
      </c>
      <c r="C18" s="42" t="s">
        <v>34</v>
      </c>
      <c r="D18" s="42" t="s">
        <v>33</v>
      </c>
      <c r="E18" s="33">
        <f>SUMPRODUCT( ($C18='ADTF summary'!$A$2:$A$5)*('ADTF summary'!$B$2:$B$5) )</f>
        <v>2.65</v>
      </c>
      <c r="F18" s="33">
        <f>SUMPRODUCT( ($D18='ADTF summary'!$A$2:$A$5)*('ADTF summary'!$B$2:$B$5) )</f>
        <v>1.86</v>
      </c>
      <c r="G18" s="33">
        <f>SUMPRODUCT( ($C18='ADTF summary'!$A$2:$A$5)*('ADTF summary'!$C$2:$C$5) )</f>
        <v>0.9</v>
      </c>
      <c r="H18" s="33">
        <f>SUMPRODUCT( ($D18='ADTF summary'!$A$2:$A$5)*('ADTF summary'!$C$2:$C$5) )</f>
        <v>1.2</v>
      </c>
      <c r="I18" s="146">
        <v>9.1999999999999993</v>
      </c>
      <c r="J18" s="126">
        <f>SUMPRODUCT( ($B18=Opt.B!$A$13:$A$948)*($D18=Opt.B!$B$13:$B$948)*1 )</f>
        <v>8</v>
      </c>
      <c r="K18" s="144">
        <f t="array" ref="K18">MAX( IF($B18=Opt.B!$A$13:$A$948,IF($D18=Opt.B!$B$13:$B$948,Opt.B!N$13:N$948,0),0) )</f>
        <v>3.4726961941815659</v>
      </c>
      <c r="L18" s="33">
        <f t="array" ref="L18">MAX( IF($B18=Opt.B!$A$13:$A$948,IF($D18=Opt.B!$B$13:$B$948,Opt.B!O$13:O$948,0),0) )</f>
        <v>5.4016791260714854</v>
      </c>
      <c r="M18" s="33">
        <f t="array" ref="M18">MAX( IF($B18=Opt.B!$A$13:$A$948,IF($D18=Opt.B!$B$13:$B$948,Opt.B!P$13:P$948,0),0) )</f>
        <v>3.3944504966104603</v>
      </c>
      <c r="N18" s="33">
        <f t="array" ref="N18">MAX( IF($B18=Opt.B!$A$13:$A$948,IF($D18=Opt.B!$B$13:$B$948,Opt.B!Q$13:Q$948,0),0) )</f>
        <v>5.5707173249540745</v>
      </c>
      <c r="O18" s="33">
        <f t="shared" si="6"/>
        <v>0</v>
      </c>
      <c r="P18" s="33">
        <f t="shared" si="7"/>
        <v>0.16903819888258909</v>
      </c>
      <c r="Q18" s="33">
        <f t="shared" si="4"/>
        <v>7.0226961941815658</v>
      </c>
      <c r="R18" s="33">
        <f t="shared" si="5"/>
        <v>2.0980211307725094</v>
      </c>
      <c r="V18" s="154" t="s">
        <v>84</v>
      </c>
      <c r="W18" s="154" t="s">
        <v>85</v>
      </c>
      <c r="X18" s="154" t="s">
        <v>208</v>
      </c>
    </row>
    <row r="19" spans="1:29">
      <c r="A19" s="114" t="s">
        <v>85</v>
      </c>
      <c r="B19" s="42">
        <v>41</v>
      </c>
      <c r="C19" s="42" t="s">
        <v>34</v>
      </c>
      <c r="D19" s="42" t="s">
        <v>36</v>
      </c>
      <c r="E19" s="33">
        <f>SUMPRODUCT( ($C19='ADTF summary'!$A$2:$A$5)*('ADTF summary'!$B$2:$B$5) )</f>
        <v>2.65</v>
      </c>
      <c r="F19" s="33">
        <f>SUMPRODUCT( ($D19='ADTF summary'!$A$2:$A$5)*('ADTF summary'!$B$2:$B$5) )</f>
        <v>2.59</v>
      </c>
      <c r="G19" s="33">
        <f>SUMPRODUCT( ($C19='ADTF summary'!$A$2:$A$5)*('ADTF summary'!$C$2:$C$5) )</f>
        <v>0.9</v>
      </c>
      <c r="H19" s="33">
        <f>SUMPRODUCT( ($D19='ADTF summary'!$A$2:$A$5)*('ADTF summary'!$C$2:$C$5) )</f>
        <v>1.6</v>
      </c>
      <c r="I19" s="146">
        <v>3.3</v>
      </c>
      <c r="J19" s="126">
        <f>SUMPRODUCT( ($B19=Opt.B!$A$13:$A$948)*($D19=Opt.B!$B$13:$B$948)*1 )</f>
        <v>8</v>
      </c>
      <c r="K19" s="144">
        <f t="array" ref="K19">MAX( IF($B19=Opt.B!$A$13:$A$948,IF($D19=Opt.B!$B$13:$B$948,Opt.B!N$13:N$948,0),0) )</f>
        <v>1.1406607001869133</v>
      </c>
      <c r="L19" s="33">
        <f t="array" ref="L19">MAX( IF($B19=Opt.B!$A$13:$A$948,IF($D19=Opt.B!$B$13:$B$948,Opt.B!O$13:O$948,0),0) )</f>
        <v>1.7642557973902342</v>
      </c>
      <c r="M19" s="33">
        <f t="array" ref="M19">MAX( IF($B19=Opt.B!$A$13:$A$948,IF($D19=Opt.B!$B$13:$B$948,Opt.B!P$13:P$948,0),0) )</f>
        <v>2.2055495033895482</v>
      </c>
      <c r="N19" s="33">
        <f t="array" ref="N19">MAX( IF($B19=Opt.B!$A$13:$A$948,IF($D19=Opt.B!$B$13:$B$948,Opt.B!Q$13:Q$948,0),0) )</f>
        <v>2.3322180457937378</v>
      </c>
      <c r="O19" s="33">
        <f t="shared" si="6"/>
        <v>1.0648888032026349</v>
      </c>
      <c r="P19" s="33">
        <f t="shared" si="7"/>
        <v>0.56796224840350362</v>
      </c>
      <c r="Q19" s="33">
        <f t="shared" si="4"/>
        <v>6.3955495033895478</v>
      </c>
      <c r="R19" s="33">
        <f t="shared" si="5"/>
        <v>0.12666854240418957</v>
      </c>
      <c r="V19" s="2">
        <f t="array" ref="V19">PERCENTILE(Opt.A!$S$13:$S$1025,$X19)</f>
        <v>-7.5</v>
      </c>
      <c r="W19" s="2">
        <f t="array" ref="W19">PERCENTILE(Opt.B!$S$13:$S$1009,$X19)</f>
        <v>-6.042289265131771</v>
      </c>
      <c r="X19" s="2">
        <v>0</v>
      </c>
    </row>
    <row r="20" spans="1:29">
      <c r="A20" s="114" t="s">
        <v>85</v>
      </c>
      <c r="B20" s="42">
        <v>41</v>
      </c>
      <c r="C20" s="42" t="s">
        <v>34</v>
      </c>
      <c r="D20" s="42" t="s">
        <v>35</v>
      </c>
      <c r="E20" s="33">
        <f>SUMPRODUCT( ($C20='ADTF summary'!$A$2:$A$5)*('ADTF summary'!$B$2:$B$5) )</f>
        <v>2.65</v>
      </c>
      <c r="F20" s="33">
        <f>SUMPRODUCT( ($D20='ADTF summary'!$A$2:$A$5)*('ADTF summary'!$B$2:$B$5) )</f>
        <v>2.08</v>
      </c>
      <c r="G20" s="33">
        <f>SUMPRODUCT( ($C20='ADTF summary'!$A$2:$A$5)*('ADTF summary'!$C$2:$C$5) )</f>
        <v>0.9</v>
      </c>
      <c r="H20" s="33">
        <f>SUMPRODUCT( ($D20='ADTF summary'!$A$2:$A$5)*('ADTF summary'!$C$2:$C$5) )</f>
        <v>0.6</v>
      </c>
      <c r="I20" s="146"/>
      <c r="J20" s="126">
        <f>SUMPRODUCT( ($B20=Opt.B!$A$13:$A$948)*($D20=Opt.B!$B$13:$B$948)*1 )</f>
        <v>0</v>
      </c>
      <c r="K20" s="144">
        <f t="array" ref="K20">MAX( IF($B20=Opt.B!$A$13:$A$948,IF($D20=Opt.B!$B$13:$B$948,Opt.B!N$13:N$948,0),0) )</f>
        <v>0</v>
      </c>
      <c r="L20" s="33">
        <f t="array" ref="L20">MAX( IF($B20=Opt.B!$A$13:$A$948,IF($D20=Opt.B!$B$13:$B$948,Opt.B!O$13:O$948,0),0) )</f>
        <v>0</v>
      </c>
      <c r="M20" s="33">
        <f t="array" ref="M20">MAX( IF($B20=Opt.B!$A$13:$A$948,IF($D20=Opt.B!$B$13:$B$948,Opt.B!P$13:P$948,0),0) )</f>
        <v>0</v>
      </c>
      <c r="N20" s="33">
        <f t="array" ref="N20">MAX( IF($B20=Opt.B!$A$13:$A$948,IF($D20=Opt.B!$B$13:$B$948,Opt.B!Q$13:Q$948,0),0) )</f>
        <v>0</v>
      </c>
      <c r="O20" s="33">
        <f t="shared" si="6"/>
        <v>0</v>
      </c>
      <c r="P20" s="33">
        <f t="shared" si="7"/>
        <v>0</v>
      </c>
      <c r="Q20" s="33">
        <f t="shared" si="4"/>
        <v>0</v>
      </c>
      <c r="R20" s="33">
        <f t="shared" si="5"/>
        <v>0</v>
      </c>
      <c r="V20" s="2">
        <f t="array" ref="V20">PERCENTILE(Opt.A!$S$13:$S$1025,$X20)</f>
        <v>-3.5899999999999945</v>
      </c>
      <c r="W20" s="2">
        <f t="array" ref="W20">PERCENTILE(Opt.B!$S$13:$S$1009,$X20)</f>
        <v>-4.3913574335957195</v>
      </c>
      <c r="X20" s="2">
        <v>0.1</v>
      </c>
    </row>
    <row r="21" spans="1:29" s="63" customFormat="1">
      <c r="A21" s="115"/>
      <c r="B21" s="116"/>
      <c r="C21" s="116"/>
      <c r="D21" s="116"/>
      <c r="E21" s="117"/>
      <c r="F21" s="117"/>
      <c r="G21" s="117"/>
      <c r="H21" s="117"/>
      <c r="I21" s="147"/>
      <c r="J21" s="127"/>
      <c r="K21" s="145"/>
      <c r="L21" s="117"/>
      <c r="M21" s="117"/>
      <c r="N21" s="117"/>
      <c r="O21" s="117"/>
      <c r="P21" s="117"/>
      <c r="Q21" s="117"/>
      <c r="R21" s="117"/>
      <c r="S21" s="129"/>
      <c r="V21" s="2">
        <f t="array" ref="V21">PERCENTILE(Opt.A!$S$13:$S$1025,$X21)</f>
        <v>-2.4799999999999893</v>
      </c>
      <c r="W21" s="2">
        <f t="array" ref="W21">PERCENTILE(Opt.B!$S$13:$S$1009,$X21)</f>
        <v>-2.1584411024233594</v>
      </c>
      <c r="X21" s="2">
        <v>0.2</v>
      </c>
      <c r="Y21" s="43"/>
      <c r="Z21" s="43"/>
      <c r="AA21" s="43"/>
      <c r="AB21" s="128"/>
      <c r="AC21" s="129"/>
    </row>
    <row r="22" spans="1:29" s="63" customFormat="1">
      <c r="A22" s="114" t="s">
        <v>86</v>
      </c>
      <c r="B22" s="42">
        <v>13</v>
      </c>
      <c r="C22" s="42" t="s">
        <v>34</v>
      </c>
      <c r="D22" s="42" t="s">
        <v>33</v>
      </c>
      <c r="E22" s="33">
        <f>SUMPRODUCT( ($C22='ADTF summary'!$A$2:$A$5)*('ADTF summary'!$B$2:$B$5) )</f>
        <v>2.65</v>
      </c>
      <c r="F22" s="33">
        <f>SUMPRODUCT( ($D22='ADTF summary'!$A$2:$A$5)*('ADTF summary'!$B$2:$B$5) )</f>
        <v>1.86</v>
      </c>
      <c r="G22" s="33">
        <f>SUMPRODUCT( ($C22='ADTF summary'!$A$2:$A$5)*('ADTF summary'!$C$2:$C$5) )</f>
        <v>0.9</v>
      </c>
      <c r="H22" s="33">
        <f>SUMPRODUCT( ($D22='ADTF summary'!$A$2:$A$5)*('ADTF summary'!$C$2:$C$5) )</f>
        <v>1.2</v>
      </c>
      <c r="I22" s="146">
        <v>6.8</v>
      </c>
      <c r="J22" s="126">
        <f>SUMPRODUCT( ($B22=Opt.C!$A$13:$A$748)*($D22=Opt.C!$B$13:$B$748)*1 )</f>
        <v>10</v>
      </c>
      <c r="K22" s="144">
        <f t="array" ref="K22">MAX( IF($B22=Opt.C!$A$13:$A$829,IF($D22=Opt.C!$B$13:$B$829,Opt.C!N$13:N$829,0),0) )</f>
        <v>3.54680047887706</v>
      </c>
      <c r="L22" s="33">
        <f t="array" ref="L22">MAX( IF($B22=Opt.C!$A$13:$A$829,IF($D22=Opt.C!$B$13:$B$829,Opt.C!O$13:O$829,0),0) )</f>
        <v>5.6256306180817575</v>
      </c>
      <c r="M22" s="33">
        <f t="array" ref="M22">MAX( IF($B22=Opt.C!$A$13:$A$829,IF($D22=Opt.C!$B$13:$B$829,Opt.C!P$13:P$829,0),0) )</f>
        <v>5.1096325668162024</v>
      </c>
      <c r="N22" s="33">
        <f t="array" ref="N22">MAX( IF($B22=Opt.C!$A$13:$A$829,IF($D22=Opt.C!$B$13:$B$829,Opt.C!Q$13:Q$829,0),0) )</f>
        <v>7.2907527865353075</v>
      </c>
      <c r="O22" s="33">
        <f>IF(M22&gt;K22,M22-K22,0)</f>
        <v>1.5628320879391424</v>
      </c>
      <c r="P22" s="33">
        <f>IF(N22&gt;L22,N22-L22,0)</f>
        <v>1.66512216845355</v>
      </c>
      <c r="Q22" s="33">
        <f t="shared" ref="Q22:Q30" si="8">IF(J22&gt;0,MAX( (E22+G22+K22+O22),(F22+H22+K22+O22) ),0)</f>
        <v>8.6596325668162031</v>
      </c>
      <c r="R22" s="33">
        <f t="shared" ref="R22:R30" si="9">IF(J22&gt;0,ABS(MAX( (E22+G22+L22+P22),(F22+H22+L22+P22) )-Q22),0)</f>
        <v>2.1811202197191051</v>
      </c>
      <c r="S22" s="129"/>
      <c r="V22" s="2">
        <f t="array" ref="V22">PERCENTILE(Opt.A!$S$13:$S$1025,$X22)</f>
        <v>-1.5</v>
      </c>
      <c r="W22" s="2">
        <f t="array" ref="W22">PERCENTILE(Opt.B!$S$13:$S$1009,$X22)</f>
        <v>-0.84584341921316053</v>
      </c>
      <c r="X22" s="2">
        <v>0.3</v>
      </c>
      <c r="Y22" s="43"/>
      <c r="Z22" s="43"/>
      <c r="AA22" s="43"/>
      <c r="AB22" s="128"/>
      <c r="AC22" s="129"/>
    </row>
    <row r="23" spans="1:29" s="63" customFormat="1">
      <c r="A23" s="114" t="s">
        <v>86</v>
      </c>
      <c r="B23" s="42">
        <v>13</v>
      </c>
      <c r="C23" s="42" t="s">
        <v>34</v>
      </c>
      <c r="D23" s="42" t="s">
        <v>36</v>
      </c>
      <c r="E23" s="33">
        <f>SUMPRODUCT( ($C23='ADTF summary'!$A$2:$A$5)*('ADTF summary'!$B$2:$B$5) )</f>
        <v>2.65</v>
      </c>
      <c r="F23" s="33">
        <f>SUMPRODUCT( ($D23='ADTF summary'!$A$2:$A$5)*('ADTF summary'!$B$2:$B$5) )</f>
        <v>2.59</v>
      </c>
      <c r="G23" s="33">
        <f>SUMPRODUCT( ($C23='ADTF summary'!$A$2:$A$5)*('ADTF summary'!$C$2:$C$5) )</f>
        <v>0.9</v>
      </c>
      <c r="H23" s="33">
        <f>SUMPRODUCT( ($D23='ADTF summary'!$A$2:$A$5)*('ADTF summary'!$C$2:$C$5) )</f>
        <v>1.6</v>
      </c>
      <c r="I23" s="146">
        <v>1.1000000000000001</v>
      </c>
      <c r="J23" s="126">
        <f>SUMPRODUCT( ($B23=Opt.C!$A$13:$A$748)*($D23=Opt.C!$B$13:$B$748)*1 )</f>
        <v>10</v>
      </c>
      <c r="K23" s="144">
        <f t="array" ref="K23">MAX( IF($B23=Opt.C!$A$13:$A$829,IF($D23=Opt.C!$B$13:$B$829,Opt.C!N$13:N$829,0),0) )</f>
        <v>0.72754498527145017</v>
      </c>
      <c r="L23" s="33">
        <f t="array" ref="L23">MAX( IF($B23=Opt.C!$A$13:$A$829,IF($D23=Opt.C!$B$13:$B$829,Opt.C!O$13:O$829,0),0) )</f>
        <v>0.92563061808175462</v>
      </c>
      <c r="M23" s="33">
        <f t="array" ref="M23">MAX( IF($B23=Opt.C!$A$13:$A$829,IF($D23=Opt.C!$B$13:$B$829,Opt.C!P$13:P$829,0),0) )</f>
        <v>3.7096325668162109</v>
      </c>
      <c r="N23" s="33">
        <f t="array" ref="N23">MAX( IF($B23=Opt.C!$A$13:$A$829,IF($D23=Opt.C!$B$13:$B$829,Opt.C!Q$13:Q$829,0),0) )</f>
        <v>3.401318279521135</v>
      </c>
      <c r="O23" s="33">
        <f t="shared" ref="O23:O30" si="10">IF(M23&gt;K23,M23-K23,0)</f>
        <v>2.9820875815447607</v>
      </c>
      <c r="P23" s="33">
        <f t="shared" ref="P23:P30" si="11">IF(N23&gt;L23,N23-L23,0)</f>
        <v>2.4756876614393803</v>
      </c>
      <c r="Q23" s="33">
        <f t="shared" si="8"/>
        <v>7.8996325668162104</v>
      </c>
      <c r="R23" s="33">
        <f t="shared" si="9"/>
        <v>0.30831428729507593</v>
      </c>
      <c r="S23" s="129"/>
      <c r="V23" s="2">
        <f t="array" ref="V23">PERCENTILE(Opt.A!$S$13:$S$1025,$X23)</f>
        <v>-0.7599999999999989</v>
      </c>
      <c r="W23" s="2">
        <f t="array" ref="W23">PERCENTILE(Opt.B!$S$13:$S$1009,$X23)</f>
        <v>-0.40590112759300612</v>
      </c>
      <c r="X23" s="2">
        <v>0.4</v>
      </c>
      <c r="Y23" s="43"/>
      <c r="Z23" s="43"/>
      <c r="AA23" s="43"/>
      <c r="AB23" s="128"/>
      <c r="AC23" s="129"/>
    </row>
    <row r="24" spans="1:29" s="63" customFormat="1">
      <c r="A24" s="114" t="s">
        <v>86</v>
      </c>
      <c r="B24" s="42">
        <v>13</v>
      </c>
      <c r="C24" s="42" t="s">
        <v>34</v>
      </c>
      <c r="D24" s="42" t="s">
        <v>35</v>
      </c>
      <c r="E24" s="33">
        <f>SUMPRODUCT( ($C24='ADTF summary'!$A$2:$A$5)*('ADTF summary'!$B$2:$B$5) )</f>
        <v>2.65</v>
      </c>
      <c r="F24" s="33">
        <f>SUMPRODUCT( ($D24='ADTF summary'!$A$2:$A$5)*('ADTF summary'!$B$2:$B$5) )</f>
        <v>2.08</v>
      </c>
      <c r="G24" s="33">
        <f>SUMPRODUCT( ($C24='ADTF summary'!$A$2:$A$5)*('ADTF summary'!$C$2:$C$5) )</f>
        <v>0.9</v>
      </c>
      <c r="H24" s="33">
        <f>SUMPRODUCT( ($D24='ADTF summary'!$A$2:$A$5)*('ADTF summary'!$C$2:$C$5) )</f>
        <v>0.6</v>
      </c>
      <c r="I24" s="146">
        <v>0.2</v>
      </c>
      <c r="J24" s="126">
        <f>SUMPRODUCT( ($B24=Opt.C!$A$13:$A$748)*($D24=Opt.C!$B$13:$B$748)*1 )</f>
        <v>8</v>
      </c>
      <c r="K24" s="144">
        <f t="array" ref="K24">MAX( IF($B24=Opt.C!$A$13:$A$829,IF($D24=Opt.C!$B$13:$B$829,Opt.C!N$13:N$829,0),0) )</f>
        <v>0.47303987688057703</v>
      </c>
      <c r="L24" s="33">
        <f t="array" ref="L24">MAX( IF($B24=Opt.C!$A$13:$A$829,IF($D24=Opt.C!$B$13:$B$829,Opt.C!O$13:O$829,0),0) )</f>
        <v>0.66336320404862192</v>
      </c>
      <c r="M24" s="33">
        <f t="array" ref="M24">MAX( IF($B24=Opt.C!$A$13:$A$829,IF($D24=Opt.C!$B$13:$B$829,Opt.C!P$13:P$829,0),0) )</f>
        <v>0.97149846281492103</v>
      </c>
      <c r="N24" s="33">
        <f t="array" ref="N24">MAX( IF($B24=Opt.C!$A$13:$A$829,IF($D24=Opt.C!$B$13:$B$829,Opt.C!Q$13:Q$829,0),0) )</f>
        <v>1.4968638153037688</v>
      </c>
      <c r="O24" s="33">
        <f t="shared" si="10"/>
        <v>0.498458585934344</v>
      </c>
      <c r="P24" s="33">
        <f t="shared" si="11"/>
        <v>0.83350061125514685</v>
      </c>
      <c r="Q24" s="33">
        <f t="shared" si="8"/>
        <v>4.5214984628149208</v>
      </c>
      <c r="R24" s="33">
        <f t="shared" si="9"/>
        <v>0.52536535248884775</v>
      </c>
      <c r="S24" s="129"/>
      <c r="V24" s="2">
        <f t="array" ref="V24">PERCENTILE(Opt.A!$S$13:$S$1025,$X24)</f>
        <v>-0.19999999999999574</v>
      </c>
      <c r="W24" s="2">
        <f t="array" ref="W24">PERCENTILE(Opt.B!$S$13:$S$1009,$X24)</f>
        <v>0</v>
      </c>
      <c r="X24" s="2">
        <v>0.5</v>
      </c>
      <c r="Y24" s="43"/>
      <c r="Z24" s="43"/>
      <c r="AA24" s="43"/>
      <c r="AB24" s="128"/>
      <c r="AC24" s="129"/>
    </row>
    <row r="25" spans="1:29" s="63" customFormat="1">
      <c r="A25" s="114" t="s">
        <v>86</v>
      </c>
      <c r="B25" s="42">
        <v>7</v>
      </c>
      <c r="C25" s="42" t="s">
        <v>34</v>
      </c>
      <c r="D25" s="42" t="s">
        <v>33</v>
      </c>
      <c r="E25" s="33">
        <f>SUMPRODUCT( ($C25='ADTF summary'!$A$2:$A$5)*('ADTF summary'!$B$2:$B$5) )</f>
        <v>2.65</v>
      </c>
      <c r="F25" s="33">
        <f>SUMPRODUCT( ($D25='ADTF summary'!$A$2:$A$5)*('ADTF summary'!$B$2:$B$5) )</f>
        <v>1.86</v>
      </c>
      <c r="G25" s="33">
        <f>SUMPRODUCT( ($C25='ADTF summary'!$A$2:$A$5)*('ADTF summary'!$C$2:$C$5) )</f>
        <v>0.9</v>
      </c>
      <c r="H25" s="33">
        <f>SUMPRODUCT( ($D25='ADTF summary'!$A$2:$A$5)*('ADTF summary'!$C$2:$C$5) )</f>
        <v>1.2</v>
      </c>
      <c r="I25" s="146">
        <v>9.1</v>
      </c>
      <c r="J25" s="126">
        <f>SUMPRODUCT( ($B25=Opt.C!$A$13:$A$748)*($D25=Opt.C!$B$13:$B$748)*1 )</f>
        <v>9</v>
      </c>
      <c r="K25" s="144">
        <f t="array" ref="K25">MAX( IF($B25=Opt.C!$A$13:$A$829,IF($D25=Opt.C!$B$13:$B$829,Opt.C!N$13:N$829,0),0) )</f>
        <v>3.2560373652456036</v>
      </c>
      <c r="L25" s="33">
        <f t="array" ref="L25">MAX( IF($B25=Opt.C!$A$13:$A$829,IF($D25=Opt.C!$B$13:$B$829,Opt.C!O$13:O$829,0),0) )</f>
        <v>5.0343673103901097</v>
      </c>
      <c r="M25" s="33">
        <f t="array" ref="M25">MAX( IF($B25=Opt.C!$A$13:$A$829,IF($D25=Opt.C!$B$13:$B$829,Opt.C!P$13:P$829,0),0) )</f>
        <v>3.3315491619456736</v>
      </c>
      <c r="N25" s="33">
        <f t="array" ref="N25">MAX( IF($B25=Opt.C!$A$13:$A$829,IF($D25=Opt.C!$B$13:$B$829,Opt.C!Q$13:Q$829,0),0) )</f>
        <v>5.1428303047197375</v>
      </c>
      <c r="O25" s="33">
        <f t="shared" si="10"/>
        <v>7.5511796700070022E-2</v>
      </c>
      <c r="P25" s="33">
        <f t="shared" si="11"/>
        <v>0.1084629943296278</v>
      </c>
      <c r="Q25" s="33">
        <f t="shared" si="8"/>
        <v>6.8815491619456735</v>
      </c>
      <c r="R25" s="33">
        <f t="shared" si="9"/>
        <v>1.8112811427740647</v>
      </c>
      <c r="S25" s="129"/>
      <c r="V25" s="2">
        <f t="array" ref="V25">PERCENTILE(Opt.A!$S$13:$S$1025,$X25)</f>
        <v>5.9999999999996022E-2</v>
      </c>
      <c r="W25" s="2">
        <f t="array" ref="W25">PERCENTILE(Opt.B!$S$13:$S$1009,$X25)</f>
        <v>0.1395206849680278</v>
      </c>
      <c r="X25" s="2">
        <v>0.6</v>
      </c>
      <c r="Y25" s="43"/>
      <c r="Z25" s="43"/>
      <c r="AA25" s="43"/>
      <c r="AB25" s="128"/>
      <c r="AC25" s="129"/>
    </row>
    <row r="26" spans="1:29" s="63" customFormat="1">
      <c r="A26" s="114" t="s">
        <v>86</v>
      </c>
      <c r="B26" s="42">
        <v>7</v>
      </c>
      <c r="C26" s="42" t="s">
        <v>34</v>
      </c>
      <c r="D26" s="42" t="s">
        <v>36</v>
      </c>
      <c r="E26" s="33">
        <f>SUMPRODUCT( ($C26='ADTF summary'!$A$2:$A$5)*('ADTF summary'!$B$2:$B$5) )</f>
        <v>2.65</v>
      </c>
      <c r="F26" s="33">
        <f>SUMPRODUCT( ($D26='ADTF summary'!$A$2:$A$5)*('ADTF summary'!$B$2:$B$5) )</f>
        <v>2.59</v>
      </c>
      <c r="G26" s="33">
        <f>SUMPRODUCT( ($C26='ADTF summary'!$A$2:$A$5)*('ADTF summary'!$C$2:$C$5) )</f>
        <v>0.9</v>
      </c>
      <c r="H26" s="33">
        <f>SUMPRODUCT( ($D26='ADTF summary'!$A$2:$A$5)*('ADTF summary'!$C$2:$C$5) )</f>
        <v>1.6</v>
      </c>
      <c r="I26" s="146">
        <v>3.3</v>
      </c>
      <c r="J26" s="126">
        <f>SUMPRODUCT( ($B26=Opt.C!$A$13:$A$748)*($D26=Opt.C!$B$13:$B$748)*1 )</f>
        <v>9</v>
      </c>
      <c r="K26" s="144">
        <f t="array" ref="K26">MAX( IF($B26=Opt.C!$A$13:$A$829,IF($D26=Opt.C!$B$13:$B$829,Opt.C!N$13:N$829,0),0) )</f>
        <v>1.2661250195120743</v>
      </c>
      <c r="L26" s="33">
        <f t="array" ref="L26">MAX( IF($B26=Opt.C!$A$13:$A$829,IF($D26=Opt.C!$B$13:$B$829,Opt.C!O$13:O$829,0),0) )</f>
        <v>1.5854197368698379</v>
      </c>
      <c r="M26" s="33">
        <f t="array" ref="M26">MAX( IF($B26=Opt.C!$A$13:$A$829,IF($D26=Opt.C!$B$13:$B$829,Opt.C!P$13:P$829,0),0) )</f>
        <v>1.6684508380543264</v>
      </c>
      <c r="N26" s="33">
        <f t="array" ref="N26">MAX( IF($B26=Opt.C!$A$13:$A$829,IF($D26=Opt.C!$B$13:$B$829,Opt.C!Q$13:Q$829,0),0) )</f>
        <v>1.9022846139601768</v>
      </c>
      <c r="O26" s="33">
        <f t="shared" si="10"/>
        <v>0.40232581854225202</v>
      </c>
      <c r="P26" s="33">
        <f t="shared" si="11"/>
        <v>0.31686487709033884</v>
      </c>
      <c r="Q26" s="33">
        <f t="shared" si="8"/>
        <v>5.8584508380543259</v>
      </c>
      <c r="R26" s="33">
        <f t="shared" si="9"/>
        <v>0.23383377590585042</v>
      </c>
      <c r="S26" s="129"/>
      <c r="V26" s="2">
        <f t="array" ref="V26">PERCENTILE(Opt.A!$S$13:$S$1025,$X26)</f>
        <v>0.869999999999992</v>
      </c>
      <c r="W26" s="2">
        <f t="array" ref="W26">PERCENTILE(Opt.B!$S$13:$S$1009,$X26)</f>
        <v>0.41966982904202843</v>
      </c>
      <c r="X26" s="2">
        <v>0.7</v>
      </c>
      <c r="Y26" s="43"/>
      <c r="Z26" s="43"/>
      <c r="AA26" s="43"/>
      <c r="AB26" s="128"/>
      <c r="AC26" s="129"/>
    </row>
    <row r="27" spans="1:29" s="63" customFormat="1">
      <c r="A27" s="114" t="s">
        <v>86</v>
      </c>
      <c r="B27" s="42">
        <v>7</v>
      </c>
      <c r="C27" s="42" t="s">
        <v>34</v>
      </c>
      <c r="D27" s="42" t="s">
        <v>35</v>
      </c>
      <c r="E27" s="33">
        <f>SUMPRODUCT( ($C27='ADTF summary'!$A$2:$A$5)*('ADTF summary'!$B$2:$B$5) )</f>
        <v>2.65</v>
      </c>
      <c r="F27" s="33">
        <f>SUMPRODUCT( ($D27='ADTF summary'!$A$2:$A$5)*('ADTF summary'!$B$2:$B$5) )</f>
        <v>2.08</v>
      </c>
      <c r="G27" s="33">
        <f>SUMPRODUCT( ($C27='ADTF summary'!$A$2:$A$5)*('ADTF summary'!$C$2:$C$5) )</f>
        <v>0.9</v>
      </c>
      <c r="H27" s="33">
        <f>SUMPRODUCT( ($D27='ADTF summary'!$A$2:$A$5)*('ADTF summary'!$C$2:$C$5) )</f>
        <v>0.6</v>
      </c>
      <c r="I27" s="146">
        <v>-0.6</v>
      </c>
      <c r="J27" s="126">
        <f>SUMPRODUCT( ($B27=Opt.C!$A$13:$A$748)*($D27=Opt.C!$B$13:$B$748)*1 )</f>
        <v>6</v>
      </c>
      <c r="K27" s="144">
        <f t="array" ref="K27">MAX( IF($B27=Opt.C!$A$13:$A$829,IF($D27=Opt.C!$B$13:$B$829,Opt.C!N$13:N$829,0),0) )</f>
        <v>1.2921393218747994</v>
      </c>
      <c r="L27" s="33">
        <f t="array" ref="L27">MAX( IF($B27=Opt.C!$A$13:$A$829,IF($D27=Opt.C!$B$13:$B$829,Opt.C!O$13:O$829,0),0) )</f>
        <v>1.1521676370670662</v>
      </c>
      <c r="M27" s="33">
        <f t="array" ref="M27">MAX( IF($B27=Opt.C!$A$13:$A$829,IF($D27=Opt.C!$B$13:$B$829,Opt.C!P$13:P$829,0),0) )</f>
        <v>1.3027669854841264</v>
      </c>
      <c r="N27" s="33">
        <f t="array" ref="N27">MAX( IF($B27=Opt.C!$A$13:$A$829,IF($D27=Opt.C!$B$13:$B$829,Opt.C!Q$13:Q$829,0),0) )</f>
        <v>0</v>
      </c>
      <c r="O27" s="33">
        <f t="shared" si="10"/>
        <v>1.0627663609326987E-2</v>
      </c>
      <c r="P27" s="33">
        <f t="shared" si="11"/>
        <v>0</v>
      </c>
      <c r="Q27" s="33">
        <f t="shared" si="8"/>
        <v>4.8527669854841262</v>
      </c>
      <c r="R27" s="33">
        <f t="shared" si="9"/>
        <v>0.15059934841706024</v>
      </c>
      <c r="S27" s="129"/>
      <c r="V27" s="2">
        <f t="array" ref="V27">PERCENTILE(Opt.A!$S$13:$S$1025,$X27)</f>
        <v>1.5800000000000052</v>
      </c>
      <c r="W27" s="2">
        <f t="array" ref="W27">PERCENTILE(Opt.B!$S$13:$S$1009,$X27)</f>
        <v>0.57253885332226273</v>
      </c>
      <c r="X27" s="2">
        <v>0.8</v>
      </c>
      <c r="Y27" s="43"/>
      <c r="Z27" s="43"/>
      <c r="AA27" s="43"/>
      <c r="AB27" s="128"/>
      <c r="AC27" s="129"/>
    </row>
    <row r="28" spans="1:29" s="63" customFormat="1">
      <c r="A28" s="114" t="s">
        <v>86</v>
      </c>
      <c r="B28" s="42">
        <v>41</v>
      </c>
      <c r="C28" s="42" t="s">
        <v>34</v>
      </c>
      <c r="D28" s="42" t="s">
        <v>33</v>
      </c>
      <c r="E28" s="33">
        <f>SUMPRODUCT( ($C28='ADTF summary'!$A$2:$A$5)*('ADTF summary'!$B$2:$B$5) )</f>
        <v>2.65</v>
      </c>
      <c r="F28" s="33">
        <f>SUMPRODUCT( ($D28='ADTF summary'!$A$2:$A$5)*('ADTF summary'!$B$2:$B$5) )</f>
        <v>1.86</v>
      </c>
      <c r="G28" s="33">
        <f>SUMPRODUCT( ($C28='ADTF summary'!$A$2:$A$5)*('ADTF summary'!$C$2:$C$5) )</f>
        <v>0.9</v>
      </c>
      <c r="H28" s="33">
        <f>SUMPRODUCT( ($D28='ADTF summary'!$A$2:$A$5)*('ADTF summary'!$C$2:$C$5) )</f>
        <v>1.2</v>
      </c>
      <c r="I28" s="146">
        <v>9.1999999999999993</v>
      </c>
      <c r="J28" s="126">
        <f>SUMPRODUCT( ($B28=Opt.C!$A$13:$A$748)*($D28=Opt.C!$B$13:$B$748)*1 )</f>
        <v>8</v>
      </c>
      <c r="K28" s="144">
        <f t="array" ref="K28">MAX( IF($B28=Opt.C!$A$13:$A$829,IF($D28=Opt.C!$B$13:$B$829,Opt.C!N$13:N$829,0),0) )</f>
        <v>3.3396946456538785</v>
      </c>
      <c r="L28" s="33">
        <f t="array" ref="L28">MAX( IF($B28=Opt.C!$A$13:$A$829,IF($D28=Opt.C!$B$13:$B$829,Opt.C!O$13:O$829,0),0) )</f>
        <v>5.0442841858562275</v>
      </c>
      <c r="M28" s="33">
        <f t="array" ref="M28">MAX( IF($B28=Opt.C!$A$13:$A$829,IF($D28=Opt.C!$B$13:$B$829,Opt.C!P$13:P$829,0),0) )</f>
        <v>3.7100779978028982</v>
      </c>
      <c r="N28" s="33">
        <f t="array" ref="N28">MAX( IF($B28=Opt.C!$A$13:$A$829,IF($D28=Opt.C!$B$13:$B$829,Opt.C!Q$13:Q$829,0),0) )</f>
        <v>6.2343514086850149</v>
      </c>
      <c r="O28" s="33">
        <f t="shared" si="10"/>
        <v>0.37038335214901963</v>
      </c>
      <c r="P28" s="33">
        <f t="shared" si="11"/>
        <v>1.1900672228287874</v>
      </c>
      <c r="Q28" s="33">
        <f t="shared" si="8"/>
        <v>7.260077997802898</v>
      </c>
      <c r="R28" s="33">
        <f t="shared" si="9"/>
        <v>2.5242734108821177</v>
      </c>
      <c r="S28" s="129"/>
      <c r="V28" s="2">
        <f t="array" ref="V28">PERCENTILE(Opt.A!$S$13:$S$1025,$X28)</f>
        <v>2.2899999999999983</v>
      </c>
      <c r="W28" s="2">
        <f t="array" ref="W28">PERCENTILE(Opt.B!$S$13:$S$1009,$X28)</f>
        <v>1.2561287022642558</v>
      </c>
      <c r="X28" s="2">
        <v>0.9</v>
      </c>
      <c r="Y28" s="43"/>
      <c r="Z28" s="43"/>
      <c r="AA28" s="43"/>
      <c r="AB28" s="128"/>
      <c r="AC28" s="129"/>
    </row>
    <row r="29" spans="1:29" s="63" customFormat="1">
      <c r="A29" s="114" t="s">
        <v>86</v>
      </c>
      <c r="B29" s="42">
        <v>41</v>
      </c>
      <c r="C29" s="42" t="s">
        <v>34</v>
      </c>
      <c r="D29" s="42" t="s">
        <v>36</v>
      </c>
      <c r="E29" s="33">
        <f>SUMPRODUCT( ($C29='ADTF summary'!$A$2:$A$5)*('ADTF summary'!$B$2:$B$5) )</f>
        <v>2.65</v>
      </c>
      <c r="F29" s="33">
        <f>SUMPRODUCT( ($D29='ADTF summary'!$A$2:$A$5)*('ADTF summary'!$B$2:$B$5) )</f>
        <v>2.59</v>
      </c>
      <c r="G29" s="33">
        <f>SUMPRODUCT( ($C29='ADTF summary'!$A$2:$A$5)*('ADTF summary'!$C$2:$C$5) )</f>
        <v>0.9</v>
      </c>
      <c r="H29" s="33">
        <f>SUMPRODUCT( ($D29='ADTF summary'!$A$2:$A$5)*('ADTF summary'!$C$2:$C$5) )</f>
        <v>1.6</v>
      </c>
      <c r="I29" s="146">
        <v>3.3</v>
      </c>
      <c r="J29" s="126">
        <f>SUMPRODUCT( ($B29=Opt.C!$A$13:$A$748)*($D29=Opt.C!$B$13:$B$748)*1 )</f>
        <v>8</v>
      </c>
      <c r="K29" s="144">
        <f t="array" ref="K29">MAX( IF($B29=Opt.C!$A$13:$A$829,IF($D29=Opt.C!$B$13:$B$829,Opt.C!N$13:N$829,0),0) )</f>
        <v>0.99238414975148714</v>
      </c>
      <c r="L29" s="33">
        <f t="array" ref="L29">MAX( IF($B29=Opt.C!$A$13:$A$829,IF($D29=Opt.C!$B$13:$B$829,Opt.C!O$13:O$829,0),0) )</f>
        <v>1.055842250651466</v>
      </c>
      <c r="M29" s="33">
        <f t="array" ref="M29">MAX( IF($B29=Opt.C!$A$13:$A$829,IF($D29=Opt.C!$B$13:$B$829,Opt.C!P$13:P$829,0),0) )</f>
        <v>2.2761185653171339</v>
      </c>
      <c r="N29" s="33">
        <f t="array" ref="N29">MAX( IF($B29=Opt.C!$A$13:$A$829,IF($D29=Opt.C!$B$13:$B$829,Opt.C!Q$13:Q$829,0),0) )</f>
        <v>2.5343514086850263</v>
      </c>
      <c r="O29" s="33">
        <f t="shared" si="10"/>
        <v>1.2837344155656467</v>
      </c>
      <c r="P29" s="33">
        <f t="shared" si="11"/>
        <v>1.4785091580335603</v>
      </c>
      <c r="Q29" s="33">
        <f t="shared" si="8"/>
        <v>6.4661185653171334</v>
      </c>
      <c r="R29" s="33">
        <f t="shared" si="9"/>
        <v>0.25823284336789243</v>
      </c>
      <c r="S29" s="129"/>
      <c r="V29" s="2">
        <f t="array" ref="V29">PERCENTILE(Opt.A!$S$13:$S$1025,$X29)</f>
        <v>3.8999999999999915</v>
      </c>
      <c r="W29" s="2">
        <f t="array" ref="W29">PERCENTILE(Opt.B!$S$13:$S$1009,$X29)</f>
        <v>2.4095393990796197</v>
      </c>
      <c r="X29" s="2">
        <v>1</v>
      </c>
      <c r="Y29" s="43"/>
      <c r="Z29" s="43"/>
      <c r="AA29" s="43"/>
      <c r="AB29" s="128"/>
      <c r="AC29" s="129"/>
    </row>
    <row r="30" spans="1:29" s="63" customFormat="1">
      <c r="A30" s="114" t="s">
        <v>86</v>
      </c>
      <c r="B30" s="42">
        <v>41</v>
      </c>
      <c r="C30" s="42" t="s">
        <v>34</v>
      </c>
      <c r="D30" s="42" t="s">
        <v>35</v>
      </c>
      <c r="E30" s="33">
        <f>SUMPRODUCT( ($C30='ADTF summary'!$A$2:$A$5)*('ADTF summary'!$B$2:$B$5) )</f>
        <v>2.65</v>
      </c>
      <c r="F30" s="33">
        <f>SUMPRODUCT( ($D30='ADTF summary'!$A$2:$A$5)*('ADTF summary'!$B$2:$B$5) )</f>
        <v>2.08</v>
      </c>
      <c r="G30" s="33">
        <f>SUMPRODUCT( ($C30='ADTF summary'!$A$2:$A$5)*('ADTF summary'!$C$2:$C$5) )</f>
        <v>0.9</v>
      </c>
      <c r="H30" s="33">
        <f>SUMPRODUCT( ($D30='ADTF summary'!$A$2:$A$5)*('ADTF summary'!$C$2:$C$5) )</f>
        <v>0.6</v>
      </c>
      <c r="I30" s="146"/>
      <c r="J30" s="126">
        <f>SUMPRODUCT( ($B30=Opt.C!$A$13:$A$748)*($D30=Opt.C!$B$13:$B$748)*1 )</f>
        <v>0</v>
      </c>
      <c r="K30" s="144">
        <f t="array" ref="K30">MAX( IF($B30=Opt.C!$A$13:$A$829,IF($D30=Opt.C!$B$13:$B$829,Opt.C!N$13:N$829,0),0) )</f>
        <v>0</v>
      </c>
      <c r="L30" s="33">
        <f t="array" ref="L30">MAX( IF($B30=Opt.C!$A$13:$A$829,IF($D30=Opt.C!$B$13:$B$829,Opt.C!O$13:O$829,0),0) )</f>
        <v>0</v>
      </c>
      <c r="M30" s="33">
        <f t="array" ref="M30">MAX( IF($B30=Opt.C!$A$13:$A$829,IF($D30=Opt.C!$B$13:$B$829,Opt.C!P$13:P$829,0),0) )</f>
        <v>0</v>
      </c>
      <c r="N30" s="33">
        <f t="array" ref="N30">MAX( IF($B30=Opt.C!$A$13:$A$829,IF($D30=Opt.C!$B$13:$B$829,Opt.C!Q$13:Q$829,0),0) )</f>
        <v>0</v>
      </c>
      <c r="O30" s="33">
        <f t="shared" si="10"/>
        <v>0</v>
      </c>
      <c r="P30" s="33">
        <f t="shared" si="11"/>
        <v>0</v>
      </c>
      <c r="Q30" s="33">
        <f t="shared" si="8"/>
        <v>0</v>
      </c>
      <c r="R30" s="33">
        <f t="shared" si="9"/>
        <v>0</v>
      </c>
      <c r="S30" s="129"/>
      <c r="V30" s="43"/>
      <c r="W30" s="43"/>
      <c r="X30" s="43"/>
      <c r="Y30" s="43"/>
      <c r="Z30" s="43"/>
      <c r="AA30" s="43"/>
      <c r="AB30" s="128"/>
      <c r="AC30" s="129"/>
    </row>
    <row r="31" spans="1:29">
      <c r="A31" s="115"/>
      <c r="B31" s="116"/>
      <c r="C31" s="116"/>
      <c r="D31" s="116"/>
      <c r="E31" s="117"/>
      <c r="F31" s="117"/>
      <c r="G31" s="117"/>
      <c r="H31" s="117"/>
      <c r="I31" s="147"/>
      <c r="J31" s="127"/>
      <c r="K31" s="145"/>
      <c r="L31" s="117"/>
      <c r="M31" s="117"/>
      <c r="N31" s="117"/>
      <c r="O31" s="117"/>
      <c r="P31" s="117"/>
      <c r="Q31" s="117"/>
      <c r="R31" s="117"/>
    </row>
    <row r="32" spans="1:29">
      <c r="A32" s="114" t="s">
        <v>87</v>
      </c>
      <c r="B32" s="42">
        <v>13</v>
      </c>
      <c r="C32" s="42" t="s">
        <v>34</v>
      </c>
      <c r="D32" s="42" t="s">
        <v>33</v>
      </c>
      <c r="E32" s="33">
        <f>SUMPRODUCT( ($C32='ADTF summary'!$A$2:$A$5)*('ADTF summary'!$B$2:$B$5) )</f>
        <v>2.65</v>
      </c>
      <c r="F32" s="33">
        <f>SUMPRODUCT( ($D32='ADTF summary'!$A$2:$A$5)*('ADTF summary'!$B$2:$B$5) )</f>
        <v>1.86</v>
      </c>
      <c r="G32" s="33">
        <f>SUMPRODUCT( ($C32='ADTF summary'!$A$2:$A$5)*('ADTF summary'!$C$2:$C$5) )</f>
        <v>0.9</v>
      </c>
      <c r="H32" s="33">
        <f>SUMPRODUCT( ($D32='ADTF summary'!$A$2:$A$5)*('ADTF summary'!$C$2:$C$5) )</f>
        <v>1.2</v>
      </c>
      <c r="I32" s="146">
        <v>4.0999999999999996</v>
      </c>
      <c r="J32" s="126">
        <f>SUMPRODUCT( ($B32=Opt.D!$A$13:$A$936)*($D32=Opt.D!$B$13:$B$936)*1 )</f>
        <v>5</v>
      </c>
      <c r="K32" s="144">
        <f t="array" ref="K32">MAX( IF($B32=Opt.D!$A$13:$A$1017,IF($D32=Opt.D!$B$13:$B$1017,Opt.D!N$13:N$1017,0),0) )</f>
        <v>2.119359383388371</v>
      </c>
      <c r="L32" s="33">
        <f t="array" ref="L32">MAX( IF($B32=Opt.D!$A$13:$A$1017,IF($D32=Opt.D!$B$13:$B$1017,Opt.D!O$13:O$1017,0),0) )</f>
        <v>2.0282150899102618</v>
      </c>
      <c r="M32" s="33">
        <f t="array" ref="M32">MAX( IF($B32=Opt.D!$A$13:$A$1017,IF($D32=Opt.D!$B$13:$B$1017,Opt.D!P$13:P$1017,0),0) )</f>
        <v>1.3499347260185459</v>
      </c>
      <c r="N32" s="33">
        <f t="array" ref="N32">MAX( IF($B32=Opt.D!$A$13:$A$1017,IF($D32=Opt.D!$B$13:$B$1017,Opt.D!Q$13:Q$1017,0),0) )</f>
        <v>2.5322180457937549</v>
      </c>
      <c r="O32" s="33">
        <f>IF(M32&gt;K32,M32-K32,0)</f>
        <v>0</v>
      </c>
      <c r="P32" s="33">
        <f>IF(N32&gt;L32,N32-L32,0)</f>
        <v>0.50400295588349309</v>
      </c>
      <c r="Q32" s="33">
        <f t="shared" ref="Q32:Q40" si="12">IF(J32&gt;0,MAX( (E32+G32+K32+O32),(F32+H32+K32+O32) ),0)</f>
        <v>5.6693593833883709</v>
      </c>
      <c r="R32" s="33">
        <f t="shared" ref="R32:R40" si="13">IF(J32&gt;0,ABS(MAX( (E32+G32+L32+P32),(F32+H32+L32+P32) )-Q32),0)</f>
        <v>0.41285866240538382</v>
      </c>
    </row>
    <row r="33" spans="1:29">
      <c r="A33" s="114" t="s">
        <v>87</v>
      </c>
      <c r="B33" s="42">
        <v>13</v>
      </c>
      <c r="C33" s="42" t="s">
        <v>34</v>
      </c>
      <c r="D33" s="42" t="s">
        <v>36</v>
      </c>
      <c r="E33" s="33">
        <f>SUMPRODUCT( ($C33='ADTF summary'!$A$2:$A$5)*('ADTF summary'!$B$2:$B$5) )</f>
        <v>2.65</v>
      </c>
      <c r="F33" s="33">
        <f>SUMPRODUCT( ($D33='ADTF summary'!$A$2:$A$5)*('ADTF summary'!$B$2:$B$5) )</f>
        <v>2.59</v>
      </c>
      <c r="G33" s="33">
        <f>SUMPRODUCT( ($C33='ADTF summary'!$A$2:$A$5)*('ADTF summary'!$C$2:$C$5) )</f>
        <v>0.9</v>
      </c>
      <c r="H33" s="33">
        <f>SUMPRODUCT( ($D33='ADTF summary'!$A$2:$A$5)*('ADTF summary'!$C$2:$C$5) )</f>
        <v>1.6</v>
      </c>
      <c r="I33" s="146">
        <v>1.1000000000000001</v>
      </c>
      <c r="J33" s="126">
        <f>SUMPRODUCT( ($B33=Opt.D!$A$13:$A$936)*($D33=Opt.D!$B$13:$B$936)*1 )</f>
        <v>5</v>
      </c>
      <c r="K33" s="144">
        <f t="array" ref="K33">MAX( IF($B33=Opt.D!$A$13:$A$1017,IF($D33=Opt.D!$B$13:$B$1017,Opt.D!N$13:N$1017,0),0) )</f>
        <v>0.81935938338837389</v>
      </c>
      <c r="L33" s="33">
        <f t="array" ref="L33">MAX( IF($B33=Opt.D!$A$13:$A$1017,IF($D33=Opt.D!$B$13:$B$1017,Opt.D!O$13:O$1017,0),0) )</f>
        <v>0.72821508991026462</v>
      </c>
      <c r="M33" s="33">
        <f t="array" ref="M33">MAX( IF($B33=Opt.D!$A$13:$A$1017,IF($D33=Opt.D!$B$13:$B$1017,Opt.D!P$13:P$1017,0),0) )</f>
        <v>2.6499347260185431</v>
      </c>
      <c r="N33" s="33">
        <f t="array" ref="N33">MAX( IF($B33=Opt.D!$A$13:$A$1017,IF($D33=Opt.D!$B$13:$B$1017,Opt.D!Q$13:Q$1017,0),0) )</f>
        <v>2.2322180457937577</v>
      </c>
      <c r="O33" s="33">
        <f t="shared" ref="O33:O40" si="14">IF(M33&gt;K33,M33-K33,0)</f>
        <v>1.8305753426301692</v>
      </c>
      <c r="P33" s="33">
        <f t="shared" ref="P33:P40" si="15">IF(N33&gt;L33,N33-L33,0)</f>
        <v>1.5040029558834931</v>
      </c>
      <c r="Q33" s="33">
        <f t="shared" si="12"/>
        <v>6.8399347260185426</v>
      </c>
      <c r="R33" s="33">
        <f t="shared" si="13"/>
        <v>0.41771668022478536</v>
      </c>
    </row>
    <row r="34" spans="1:29">
      <c r="A34" s="114" t="s">
        <v>87</v>
      </c>
      <c r="B34" s="42">
        <v>13</v>
      </c>
      <c r="C34" s="42" t="s">
        <v>34</v>
      </c>
      <c r="D34" s="42" t="s">
        <v>35</v>
      </c>
      <c r="E34" s="33">
        <f>SUMPRODUCT( ($C34='ADTF summary'!$A$2:$A$5)*('ADTF summary'!$B$2:$B$5) )</f>
        <v>2.65</v>
      </c>
      <c r="F34" s="33">
        <f>SUMPRODUCT( ($D34='ADTF summary'!$A$2:$A$5)*('ADTF summary'!$B$2:$B$5) )</f>
        <v>2.08</v>
      </c>
      <c r="G34" s="33">
        <f>SUMPRODUCT( ($C34='ADTF summary'!$A$2:$A$5)*('ADTF summary'!$C$2:$C$5) )</f>
        <v>0.9</v>
      </c>
      <c r="H34" s="33">
        <f>SUMPRODUCT( ($D34='ADTF summary'!$A$2:$A$5)*('ADTF summary'!$C$2:$C$5) )</f>
        <v>0.6</v>
      </c>
      <c r="I34" s="146">
        <v>0.3</v>
      </c>
      <c r="J34" s="126">
        <f>SUMPRODUCT( ($B34=Opt.D!$A$13:$A$936)*($D34=Opt.D!$B$13:$B$936)*1 )</f>
        <v>4</v>
      </c>
      <c r="K34" s="144">
        <f t="array" ref="K34">MAX( IF($B34=Opt.D!$A$13:$A$1017,IF($D34=Opt.D!$B$13:$B$1017,Opt.D!N$13:N$1017,0),0) )</f>
        <v>0.17201422685984369</v>
      </c>
      <c r="L34" s="33">
        <f t="array" ref="L34">MAX( IF($B34=Opt.D!$A$13:$A$1017,IF($D34=Opt.D!$B$13:$B$1017,Opt.D!O$13:O$1017,0),0) )</f>
        <v>0.27080223400449199</v>
      </c>
      <c r="M34" s="33">
        <f t="array" ref="M34">MAX( IF($B34=Opt.D!$A$13:$A$1017,IF($D34=Opt.D!$B$13:$B$1017,Opt.D!P$13:P$1017,0),0) )</f>
        <v>1.0261904253204364</v>
      </c>
      <c r="N34" s="33">
        <f t="array" ref="N34">MAX( IF($B34=Opt.D!$A$13:$A$1017,IF($D34=Opt.D!$B$13:$B$1017,Opt.D!Q$13:Q$1017,0),0) )</f>
        <v>0.50295127699953923</v>
      </c>
      <c r="O34" s="33">
        <f t="shared" si="14"/>
        <v>0.85417619846059267</v>
      </c>
      <c r="P34" s="33">
        <f t="shared" si="15"/>
        <v>0.23214904299504724</v>
      </c>
      <c r="Q34" s="33">
        <f t="shared" si="12"/>
        <v>4.5761904253204362</v>
      </c>
      <c r="R34" s="33">
        <f t="shared" si="13"/>
        <v>0.52323914832089713</v>
      </c>
    </row>
    <row r="35" spans="1:29">
      <c r="A35" s="114" t="s">
        <v>87</v>
      </c>
      <c r="B35" s="42">
        <v>7</v>
      </c>
      <c r="C35" s="42" t="s">
        <v>34</v>
      </c>
      <c r="D35" s="42" t="s">
        <v>33</v>
      </c>
      <c r="E35" s="33">
        <f>SUMPRODUCT( ($C35='ADTF summary'!$A$2:$A$5)*('ADTF summary'!$B$2:$B$5) )</f>
        <v>2.65</v>
      </c>
      <c r="F35" s="33">
        <f>SUMPRODUCT( ($D35='ADTF summary'!$A$2:$A$5)*('ADTF summary'!$B$2:$B$5) )</f>
        <v>1.86</v>
      </c>
      <c r="G35" s="33">
        <f>SUMPRODUCT( ($C35='ADTF summary'!$A$2:$A$5)*('ADTF summary'!$C$2:$C$5) )</f>
        <v>0.9</v>
      </c>
      <c r="H35" s="33">
        <f>SUMPRODUCT( ($D35='ADTF summary'!$A$2:$A$5)*('ADTF summary'!$C$2:$C$5) )</f>
        <v>1.2</v>
      </c>
      <c r="I35" s="146">
        <v>6.4</v>
      </c>
      <c r="J35" s="126">
        <f>SUMPRODUCT( ($B35=Opt.D!$A$13:$A$936)*($D35=Opt.D!$B$13:$B$936)*1 )</f>
        <v>5</v>
      </c>
      <c r="K35" s="144">
        <f t="array" ref="K35">MAX( IF($B35=Opt.D!$A$13:$A$1017,IF($D35=Opt.D!$B$13:$B$1017,Opt.D!N$13:N$1017,0),0) )</f>
        <v>1.4262233638307009</v>
      </c>
      <c r="L35" s="33">
        <f t="array" ref="L35">MAX( IF($B35=Opt.D!$A$13:$A$1017,IF($D35=Opt.D!$B$13:$B$1017,Opt.D!O$13:O$1017,0),0) )</f>
        <v>1.3439158906923581</v>
      </c>
      <c r="M35" s="33">
        <f t="array" ref="M35">MAX( IF($B35=Opt.D!$A$13:$A$1017,IF($D35=Opt.D!$B$13:$B$1017,Opt.D!P$13:P$1017,0),0) )</f>
        <v>1.5992325055443928</v>
      </c>
      <c r="N35" s="33">
        <f t="array" ref="N35">MAX( IF($B35=Opt.D!$A$13:$A$1017,IF($D35=Opt.D!$B$13:$B$1017,Opt.D!Q$13:Q$1017,0),0) )</f>
        <v>0.93452415393475974</v>
      </c>
      <c r="O35" s="33">
        <f t="shared" si="14"/>
        <v>0.17300914171369186</v>
      </c>
      <c r="P35" s="33">
        <f t="shared" si="15"/>
        <v>0</v>
      </c>
      <c r="Q35" s="33">
        <f t="shared" si="12"/>
        <v>5.1492325055443926</v>
      </c>
      <c r="R35" s="33">
        <f t="shared" si="13"/>
        <v>0.25531661485203472</v>
      </c>
    </row>
    <row r="36" spans="1:29">
      <c r="A36" s="114" t="s">
        <v>87</v>
      </c>
      <c r="B36" s="42">
        <v>7</v>
      </c>
      <c r="C36" s="42" t="s">
        <v>34</v>
      </c>
      <c r="D36" s="42" t="s">
        <v>36</v>
      </c>
      <c r="E36" s="33">
        <f>SUMPRODUCT( ($C36='ADTF summary'!$A$2:$A$5)*('ADTF summary'!$B$2:$B$5) )</f>
        <v>2.65</v>
      </c>
      <c r="F36" s="33">
        <f>SUMPRODUCT( ($D36='ADTF summary'!$A$2:$A$5)*('ADTF summary'!$B$2:$B$5) )</f>
        <v>2.59</v>
      </c>
      <c r="G36" s="33">
        <f>SUMPRODUCT( ($C36='ADTF summary'!$A$2:$A$5)*('ADTF summary'!$C$2:$C$5) )</f>
        <v>0.9</v>
      </c>
      <c r="H36" s="33">
        <f>SUMPRODUCT( ($D36='ADTF summary'!$A$2:$A$5)*('ADTF summary'!$C$2:$C$5) )</f>
        <v>1.6</v>
      </c>
      <c r="I36" s="146">
        <v>3.8</v>
      </c>
      <c r="J36" s="126">
        <f>SUMPRODUCT( ($B36=Opt.D!$A$13:$A$936)*($D36=Opt.D!$B$13:$B$936)*1 )</f>
        <v>5</v>
      </c>
      <c r="K36" s="144">
        <f t="array" ref="K36">MAX( IF($B36=Opt.D!$A$13:$A$1017,IF($D36=Opt.D!$B$13:$B$1017,Opt.D!N$13:N$1017,0),0) )</f>
        <v>0.62622336383068955</v>
      </c>
      <c r="L36" s="33">
        <f t="array" ref="L36">MAX( IF($B36=Opt.D!$A$13:$A$1017,IF($D36=Opt.D!$B$13:$B$1017,Opt.D!O$13:O$1017,0),0) )</f>
        <v>0.94391589069236659</v>
      </c>
      <c r="M36" s="33">
        <f t="array" ref="M36">MAX( IF($B36=Opt.D!$A$13:$A$1017,IF($D36=Opt.D!$B$13:$B$1017,Opt.D!P$13:P$1017,0),0) )</f>
        <v>0.8007674944556129</v>
      </c>
      <c r="N36" s="33">
        <f t="array" ref="N36">MAX( IF($B36=Opt.D!$A$13:$A$1017,IF($D36=Opt.D!$B$13:$B$1017,Opt.D!Q$13:Q$1017,0),0) )</f>
        <v>1.0007674944556157</v>
      </c>
      <c r="O36" s="33">
        <f t="shared" si="14"/>
        <v>0.17454413062492335</v>
      </c>
      <c r="P36" s="33">
        <f t="shared" si="15"/>
        <v>5.6851603763249159E-2</v>
      </c>
      <c r="Q36" s="33">
        <f t="shared" si="12"/>
        <v>4.9907674944556124</v>
      </c>
      <c r="R36" s="33">
        <f t="shared" si="13"/>
        <v>0.20000000000000284</v>
      </c>
    </row>
    <row r="37" spans="1:29">
      <c r="A37" s="114" t="s">
        <v>87</v>
      </c>
      <c r="B37" s="42">
        <v>7</v>
      </c>
      <c r="C37" s="42" t="s">
        <v>34</v>
      </c>
      <c r="D37" s="42" t="s">
        <v>35</v>
      </c>
      <c r="E37" s="33">
        <f>SUMPRODUCT( ($C37='ADTF summary'!$A$2:$A$5)*('ADTF summary'!$B$2:$B$5) )</f>
        <v>2.65</v>
      </c>
      <c r="F37" s="33">
        <f>SUMPRODUCT( ($D37='ADTF summary'!$A$2:$A$5)*('ADTF summary'!$B$2:$B$5) )</f>
        <v>2.08</v>
      </c>
      <c r="G37" s="33">
        <f>SUMPRODUCT( ($C37='ADTF summary'!$A$2:$A$5)*('ADTF summary'!$C$2:$C$5) )</f>
        <v>0.9</v>
      </c>
      <c r="H37" s="33">
        <f>SUMPRODUCT( ($D37='ADTF summary'!$A$2:$A$5)*('ADTF summary'!$C$2:$C$5) )</f>
        <v>0.6</v>
      </c>
      <c r="I37" s="146">
        <v>0.4</v>
      </c>
      <c r="J37" s="126">
        <f>SUMPRODUCT( ($B37=Opt.D!$A$13:$A$936)*($D37=Opt.D!$B$13:$B$936)*1 )</f>
        <v>3</v>
      </c>
      <c r="K37" s="144">
        <f t="array" ref="K37">MAX( IF($B37=Opt.D!$A$13:$A$1017,IF($D37=Opt.D!$B$13:$B$1017,Opt.D!N$13:N$1017,0),0) )</f>
        <v>0.39631460223098713</v>
      </c>
      <c r="L37" s="33">
        <f t="array" ref="L37">MAX( IF($B37=Opt.D!$A$13:$A$1017,IF($D37=Opt.D!$B$13:$B$1017,Opt.D!O$13:O$1017,0),0) )</f>
        <v>0.41933916484738631</v>
      </c>
      <c r="M37" s="33">
        <f t="array" ref="M37">MAX( IF($B37=Opt.D!$A$13:$A$1017,IF($D37=Opt.D!$B$13:$B$1017,Opt.D!P$13:P$1017,0),0) )</f>
        <v>0.60477155516991843</v>
      </c>
      <c r="N37" s="33">
        <f t="array" ref="N37">MAX( IF($B37=Opt.D!$A$13:$A$1017,IF($D37=Opt.D!$B$13:$B$1017,Opt.D!Q$13:Q$1017,0),0) )</f>
        <v>0</v>
      </c>
      <c r="O37" s="33">
        <f t="shared" si="14"/>
        <v>0.20845695293893129</v>
      </c>
      <c r="P37" s="33">
        <f t="shared" si="15"/>
        <v>0</v>
      </c>
      <c r="Q37" s="33">
        <f t="shared" si="12"/>
        <v>4.1547715551699183</v>
      </c>
      <c r="R37" s="33">
        <f t="shared" si="13"/>
        <v>0.18543239032253211</v>
      </c>
    </row>
    <row r="38" spans="1:29">
      <c r="A38" s="114" t="s">
        <v>87</v>
      </c>
      <c r="B38" s="42">
        <v>41</v>
      </c>
      <c r="C38" s="42" t="s">
        <v>34</v>
      </c>
      <c r="D38" s="42" t="s">
        <v>33</v>
      </c>
      <c r="E38" s="33">
        <f>SUMPRODUCT( ($C38='ADTF summary'!$A$2:$A$5)*('ADTF summary'!$B$2:$B$5) )</f>
        <v>2.65</v>
      </c>
      <c r="F38" s="33">
        <f>SUMPRODUCT( ($D38='ADTF summary'!$A$2:$A$5)*('ADTF summary'!$B$2:$B$5) )</f>
        <v>1.86</v>
      </c>
      <c r="G38" s="33">
        <f>SUMPRODUCT( ($C38='ADTF summary'!$A$2:$A$5)*('ADTF summary'!$C$2:$C$5) )</f>
        <v>0.9</v>
      </c>
      <c r="H38" s="33">
        <f>SUMPRODUCT( ($D38='ADTF summary'!$A$2:$A$5)*('ADTF summary'!$C$2:$C$5) )</f>
        <v>1.2</v>
      </c>
      <c r="I38" s="146">
        <v>6.1</v>
      </c>
      <c r="J38" s="126">
        <f>SUMPRODUCT( ($B38=Opt.D!$A$13:$A$936)*($D38=Opt.D!$B$13:$B$936)*1 )</f>
        <v>4</v>
      </c>
      <c r="K38" s="144">
        <f t="array" ref="K38">MAX( IF($B38=Opt.D!$A$13:$A$1017,IF($D38=Opt.D!$B$13:$B$1017,Opt.D!N$13:N$1017,0),0) )</f>
        <v>0.35391538333325911</v>
      </c>
      <c r="L38" s="33">
        <f t="array" ref="L38">MAX( IF($B38=Opt.D!$A$13:$A$1017,IF($D38=Opt.D!$B$13:$B$1017,Opt.D!O$13:O$1017,0),0) )</f>
        <v>2.2642557973902342</v>
      </c>
      <c r="M38" s="33">
        <f t="array" ref="M38">MAX( IF($B38=Opt.D!$A$13:$A$1017,IF($D38=Opt.D!$B$13:$B$1017,Opt.D!P$13:P$1017,0),0) )</f>
        <v>0.29445049661045175</v>
      </c>
      <c r="N38" s="33">
        <f t="array" ref="N38">MAX( IF($B38=Opt.D!$A$13:$A$1017,IF($D38=Opt.D!$B$13:$B$1017,Opt.D!Q$13:Q$1017,0),0) )</f>
        <v>1.3322180457937378</v>
      </c>
      <c r="O38" s="33">
        <f t="shared" si="14"/>
        <v>0</v>
      </c>
      <c r="P38" s="33">
        <f t="shared" si="15"/>
        <v>0</v>
      </c>
      <c r="Q38" s="33">
        <f t="shared" si="12"/>
        <v>3.9039153833332589</v>
      </c>
      <c r="R38" s="33">
        <f t="shared" si="13"/>
        <v>1.9103404140569751</v>
      </c>
    </row>
    <row r="39" spans="1:29">
      <c r="A39" s="114" t="s">
        <v>87</v>
      </c>
      <c r="B39" s="42">
        <v>41</v>
      </c>
      <c r="C39" s="42" t="s">
        <v>34</v>
      </c>
      <c r="D39" s="42" t="s">
        <v>36</v>
      </c>
      <c r="E39" s="33">
        <f>SUMPRODUCT( ($C39='ADTF summary'!$A$2:$A$5)*('ADTF summary'!$B$2:$B$5) )</f>
        <v>2.65</v>
      </c>
      <c r="F39" s="33">
        <f>SUMPRODUCT( ($D39='ADTF summary'!$A$2:$A$5)*('ADTF summary'!$B$2:$B$5) )</f>
        <v>2.59</v>
      </c>
      <c r="G39" s="33">
        <f>SUMPRODUCT( ($C39='ADTF summary'!$A$2:$A$5)*('ADTF summary'!$C$2:$C$5) )</f>
        <v>0.9</v>
      </c>
      <c r="H39" s="33">
        <f>SUMPRODUCT( ($D39='ADTF summary'!$A$2:$A$5)*('ADTF summary'!$C$2:$C$5) )</f>
        <v>1.6</v>
      </c>
      <c r="I39" s="146">
        <v>3.9</v>
      </c>
      <c r="J39" s="126">
        <f>SUMPRODUCT( ($B39=Opt.D!$A$13:$A$936)*($D39=Opt.D!$B$13:$B$936)*1 )</f>
        <v>4</v>
      </c>
      <c r="K39" s="144">
        <f t="array" ref="K39">MAX( IF($B39=Opt.D!$A$13:$A$1017,IF($D39=Opt.D!$B$13:$B$1017,Opt.D!N$13:N$1017,0),0) )</f>
        <v>0.36876939891169513</v>
      </c>
      <c r="L39" s="33">
        <f t="array" ref="L39">MAX( IF($B39=Opt.D!$A$13:$A$1017,IF($D39=Opt.D!$B$13:$B$1017,Opt.D!O$13:O$1017,0),0) )</f>
        <v>1.1642557973902257</v>
      </c>
      <c r="M39" s="33">
        <f t="array" ref="M39">MAX( IF($B39=Opt.D!$A$13:$A$1017,IF($D39=Opt.D!$B$13:$B$1017,Opt.D!P$13:P$1017,0),0) )</f>
        <v>1.6055495033895397</v>
      </c>
      <c r="N39" s="33">
        <f t="array" ref="N39">MAX( IF($B39=Opt.D!$A$13:$A$1017,IF($D39=Opt.D!$B$13:$B$1017,Opt.D!Q$13:Q$1017,0),0) )</f>
        <v>1.7322180457937293</v>
      </c>
      <c r="O39" s="33">
        <f t="shared" si="14"/>
        <v>1.2367801044778446</v>
      </c>
      <c r="P39" s="33">
        <f t="shared" si="15"/>
        <v>0.56796224840350362</v>
      </c>
      <c r="Q39" s="33">
        <f t="shared" si="12"/>
        <v>5.7955495033895392</v>
      </c>
      <c r="R39" s="33">
        <f t="shared" si="13"/>
        <v>0.12666854240418957</v>
      </c>
    </row>
    <row r="40" spans="1:29">
      <c r="A40" s="114" t="s">
        <v>87</v>
      </c>
      <c r="B40" s="42">
        <v>41</v>
      </c>
      <c r="C40" s="42" t="s">
        <v>34</v>
      </c>
      <c r="D40" s="42" t="s">
        <v>35</v>
      </c>
      <c r="E40" s="33">
        <f>SUMPRODUCT( ($C40='ADTF summary'!$A$2:$A$5)*('ADTF summary'!$B$2:$B$5) )</f>
        <v>2.65</v>
      </c>
      <c r="F40" s="33">
        <f>SUMPRODUCT( ($D40='ADTF summary'!$A$2:$A$5)*('ADTF summary'!$B$2:$B$5) )</f>
        <v>2.08</v>
      </c>
      <c r="G40" s="33">
        <f>SUMPRODUCT( ($C40='ADTF summary'!$A$2:$A$5)*('ADTF summary'!$C$2:$C$5) )</f>
        <v>0.9</v>
      </c>
      <c r="H40" s="33">
        <f>SUMPRODUCT( ($D40='ADTF summary'!$A$2:$A$5)*('ADTF summary'!$C$2:$C$5) )</f>
        <v>0.6</v>
      </c>
      <c r="I40" s="146"/>
      <c r="J40" s="126">
        <f>SUMPRODUCT( ($B40=Opt.D!$A$13:$A$936)*($D40=Opt.D!$B$13:$B$936)*1 )</f>
        <v>0</v>
      </c>
      <c r="K40" s="144">
        <f t="array" ref="K40">MAX( IF($B40=Opt.D!$A$13:$A$1017,IF($D40=Opt.D!$B$13:$B$1017,Opt.D!N$13:N$1017,0),0) )</f>
        <v>0</v>
      </c>
      <c r="L40" s="33">
        <f t="array" ref="L40">MAX( IF($B40=Opt.D!$A$13:$A$1017,IF($D40=Opt.D!$B$13:$B$1017,Opt.D!O$13:O$1017,0),0) )</f>
        <v>0</v>
      </c>
      <c r="M40" s="33">
        <f t="array" ref="M40">MAX( IF($B40=Opt.D!$A$13:$A$1017,IF($D40=Opt.D!$B$13:$B$1017,Opt.D!P$13:P$1017,0),0) )</f>
        <v>0</v>
      </c>
      <c r="N40" s="33">
        <f t="array" ref="N40">MAX( IF($B40=Opt.D!$A$13:$A$1017,IF($D40=Opt.D!$B$13:$B$1017,Opt.D!Q$13:Q$1017,0),0) )</f>
        <v>0</v>
      </c>
      <c r="O40" s="33">
        <f t="shared" si="14"/>
        <v>0</v>
      </c>
      <c r="P40" s="33">
        <f t="shared" si="15"/>
        <v>0</v>
      </c>
      <c r="Q40" s="33">
        <f t="shared" si="12"/>
        <v>0</v>
      </c>
      <c r="R40" s="33">
        <f t="shared" si="13"/>
        <v>0</v>
      </c>
    </row>
    <row r="41" spans="1:29" s="63" customFormat="1">
      <c r="A41" s="115"/>
      <c r="B41" s="116"/>
      <c r="C41" s="116"/>
      <c r="D41" s="116"/>
      <c r="E41" s="117"/>
      <c r="F41" s="117"/>
      <c r="G41" s="117"/>
      <c r="H41" s="117"/>
      <c r="I41" s="147"/>
      <c r="J41" s="127"/>
      <c r="K41" s="145"/>
      <c r="L41" s="117"/>
      <c r="M41" s="117"/>
      <c r="N41" s="117"/>
      <c r="O41" s="117"/>
      <c r="P41" s="117"/>
      <c r="Q41" s="117"/>
      <c r="R41" s="117"/>
      <c r="S41" s="129"/>
      <c r="V41" s="43"/>
      <c r="W41" s="43"/>
      <c r="X41" s="43"/>
      <c r="Y41" s="43"/>
      <c r="Z41" s="43"/>
      <c r="AA41" s="43"/>
      <c r="AB41" s="128"/>
      <c r="AC41" s="129"/>
    </row>
    <row r="42" spans="1:29" s="63" customFormat="1">
      <c r="A42" s="114" t="s">
        <v>196</v>
      </c>
      <c r="B42" s="42">
        <v>13</v>
      </c>
      <c r="C42" s="42" t="s">
        <v>34</v>
      </c>
      <c r="D42" s="42" t="s">
        <v>33</v>
      </c>
      <c r="E42" s="33">
        <f>SUMPRODUCT( ($C42='ADTF summary'!$A$2:$A$5)*('ADTF summary'!$B$2:$B$5) )</f>
        <v>2.65</v>
      </c>
      <c r="F42" s="33">
        <f>SUMPRODUCT( ($D42='ADTF summary'!$A$2:$A$5)*('ADTF summary'!$B$2:$B$5) )</f>
        <v>1.86</v>
      </c>
      <c r="G42" s="33">
        <f>SUMPRODUCT( ($C42='ADTF summary'!$A$2:$A$5)*('ADTF summary'!$C$2:$C$5) )</f>
        <v>0.9</v>
      </c>
      <c r="H42" s="33">
        <f>SUMPRODUCT( ($D42='ADTF summary'!$A$2:$A$5)*('ADTF summary'!$C$2:$C$5) )</f>
        <v>1.2</v>
      </c>
      <c r="I42" s="146">
        <v>4.0999999999999996</v>
      </c>
      <c r="J42" s="126">
        <f>SUMPRODUCT( ($B42=Opt.E!$A$13:$A$936)*($D42=Opt.E!$B$13:$B$936)*1 )</f>
        <v>5</v>
      </c>
      <c r="K42" s="144">
        <f t="array" ref="K42">MAX( IF($B42=Opt.E!$A$13:$A$1017,IF($D42=Opt.E!$B$13:$B$1017,Opt.E!N$13:N$1017,0),0) )</f>
        <v>0.84680047887705712</v>
      </c>
      <c r="L42" s="33">
        <f t="array" ref="L42">MAX( IF($B42=Opt.E!$A$13:$A$1017,IF($D42=Opt.E!$B$13:$B$1017,Opt.E!O$13:O$1017,0),0) )</f>
        <v>2.456519544944598</v>
      </c>
      <c r="M42" s="33">
        <f t="array" ref="M42">MAX( IF($B42=Opt.E!$A$13:$A$1017,IF($D42=Opt.E!$B$13:$B$1017,Opt.E!P$13:P$1017,0),0) )</f>
        <v>2.314068395270013</v>
      </c>
      <c r="N42" s="33">
        <f t="array" ref="N42">MAX( IF($B42=Opt.E!$A$13:$A$1017,IF($D42=Opt.E!$B$13:$B$1017,Opt.E!Q$13:Q$1017,0),0) )</f>
        <v>3.4322180457937606</v>
      </c>
      <c r="O42" s="33">
        <f>IF(M42&gt;K42,M42-K42,0)</f>
        <v>1.4672679163929558</v>
      </c>
      <c r="P42" s="33">
        <f>IF(N42&gt;L42,N42-L42,0)</f>
        <v>0.97569850084916254</v>
      </c>
      <c r="Q42" s="33">
        <f t="shared" ref="Q42:Q50" si="16">IF(J42&gt;0,MAX( (E42+G42+K42+O42),(F42+H42+K42+O42) ),0)</f>
        <v>5.8640683952700128</v>
      </c>
      <c r="R42" s="33">
        <f t="shared" ref="R42:R50" si="17">IF(J42&gt;0,ABS(MAX( (E42+G42+L42+P42),(F42+H42+L42+P42) )-Q42),0)</f>
        <v>1.1181496505237476</v>
      </c>
      <c r="S42" s="129"/>
      <c r="V42" s="43"/>
      <c r="W42" s="43"/>
      <c r="X42" s="43"/>
      <c r="Y42" s="43"/>
      <c r="Z42" s="43"/>
      <c r="AA42" s="43"/>
      <c r="AB42" s="128"/>
      <c r="AC42" s="129"/>
    </row>
    <row r="43" spans="1:29" s="63" customFormat="1">
      <c r="A43" s="114" t="s">
        <v>196</v>
      </c>
      <c r="B43" s="42">
        <v>13</v>
      </c>
      <c r="C43" s="42" t="s">
        <v>34</v>
      </c>
      <c r="D43" s="42" t="s">
        <v>36</v>
      </c>
      <c r="E43" s="33">
        <f>SUMPRODUCT( ($C43='ADTF summary'!$A$2:$A$5)*('ADTF summary'!$B$2:$B$5) )</f>
        <v>2.65</v>
      </c>
      <c r="F43" s="33">
        <f>SUMPRODUCT( ($D43='ADTF summary'!$A$2:$A$5)*('ADTF summary'!$B$2:$B$5) )</f>
        <v>2.59</v>
      </c>
      <c r="G43" s="33">
        <f>SUMPRODUCT( ($C43='ADTF summary'!$A$2:$A$5)*('ADTF summary'!$C$2:$C$5) )</f>
        <v>0.9</v>
      </c>
      <c r="H43" s="33">
        <f>SUMPRODUCT( ($D43='ADTF summary'!$A$2:$A$5)*('ADTF summary'!$C$2:$C$5) )</f>
        <v>1.6</v>
      </c>
      <c r="I43" s="146">
        <v>1.1000000000000001</v>
      </c>
      <c r="J43" s="126">
        <f>SUMPRODUCT( ($B43=Opt.E!$A$13:$A$936)*($D43=Opt.E!$B$13:$B$936)*1 )</f>
        <v>5</v>
      </c>
      <c r="K43" s="144">
        <f t="array" ref="K43">MAX( IF($B43=Opt.E!$A$13:$A$1017,IF($D43=Opt.E!$B$13:$B$1017,Opt.E!N$13:N$1017,0),0) )</f>
        <v>0.22039589403705406</v>
      </c>
      <c r="L43" s="33">
        <f t="array" ref="L43">MAX( IF($B43=Opt.E!$A$13:$A$1017,IF($D43=Opt.E!$B$13:$B$1017,Opt.E!O$13:O$1017,0),0) )</f>
        <v>0.65651954494460085</v>
      </c>
      <c r="M43" s="33">
        <f t="array" ref="M43">MAX( IF($B43=Opt.E!$A$13:$A$1017,IF($D43=Opt.E!$B$13:$B$1017,Opt.E!P$13:P$1017,0),0) )</f>
        <v>3.0140683952700158</v>
      </c>
      <c r="N43" s="33">
        <f t="array" ref="N43">MAX( IF($B43=Opt.E!$A$13:$A$1017,IF($D43=Opt.E!$B$13:$B$1017,Opt.E!Q$13:Q$1017,0),0) )</f>
        <v>2.9322180457937606</v>
      </c>
      <c r="O43" s="33">
        <f t="shared" ref="O43:O50" si="18">IF(M43&gt;K43,M43-K43,0)</f>
        <v>2.7936725012329617</v>
      </c>
      <c r="P43" s="33">
        <f t="shared" ref="P43:P50" si="19">IF(N43&gt;L43,N43-L43,0)</f>
        <v>2.2756985008491597</v>
      </c>
      <c r="Q43" s="33">
        <f t="shared" si="16"/>
        <v>7.2040683952700153</v>
      </c>
      <c r="R43" s="33">
        <f t="shared" si="17"/>
        <v>8.1850349476255246E-2</v>
      </c>
      <c r="S43" s="129"/>
      <c r="V43" s="43"/>
      <c r="W43" s="43"/>
      <c r="X43" s="43"/>
      <c r="Y43" s="43"/>
      <c r="Z43" s="43"/>
      <c r="AA43" s="43"/>
      <c r="AB43" s="128"/>
      <c r="AC43" s="129"/>
    </row>
    <row r="44" spans="1:29" s="63" customFormat="1">
      <c r="A44" s="114" t="s">
        <v>196</v>
      </c>
      <c r="B44" s="42">
        <v>13</v>
      </c>
      <c r="C44" s="42" t="s">
        <v>34</v>
      </c>
      <c r="D44" s="42" t="s">
        <v>35</v>
      </c>
      <c r="E44" s="33">
        <f>SUMPRODUCT( ($C44='ADTF summary'!$A$2:$A$5)*('ADTF summary'!$B$2:$B$5) )</f>
        <v>2.65</v>
      </c>
      <c r="F44" s="33">
        <f>SUMPRODUCT( ($D44='ADTF summary'!$A$2:$A$5)*('ADTF summary'!$B$2:$B$5) )</f>
        <v>2.08</v>
      </c>
      <c r="G44" s="33">
        <f>SUMPRODUCT( ($C44='ADTF summary'!$A$2:$A$5)*('ADTF summary'!$C$2:$C$5) )</f>
        <v>0.9</v>
      </c>
      <c r="H44" s="33">
        <f>SUMPRODUCT( ($D44='ADTF summary'!$A$2:$A$5)*('ADTF summary'!$C$2:$C$5) )</f>
        <v>0.6</v>
      </c>
      <c r="I44" s="146">
        <v>0</v>
      </c>
      <c r="J44" s="126">
        <f>SUMPRODUCT( ($B44=Opt.E!$A$13:$A$936)*($D44=Opt.E!$B$13:$B$936)*1 )</f>
        <v>4</v>
      </c>
      <c r="K44" s="144">
        <f t="array" ref="K44">MAX( IF($B44=Opt.E!$A$13:$A$1017,IF($D44=Opt.E!$B$13:$B$1017,Opt.E!N$13:N$1017,0),0) )</f>
        <v>0.20924959602274384</v>
      </c>
      <c r="L44" s="33">
        <f t="array" ref="L44">MAX( IF($B44=Opt.E!$A$13:$A$1017,IF($D44=Opt.E!$B$13:$B$1017,Opt.E!O$13:O$1017,0),0) )</f>
        <v>0.20089331096117746</v>
      </c>
      <c r="M44" s="33">
        <f t="array" ref="M44">MAX( IF($B44=Opt.E!$A$13:$A$1017,IF($D44=Opt.E!$B$13:$B$1017,Opt.E!P$13:P$1017,0),0) )</f>
        <v>1.1714984628149239</v>
      </c>
      <c r="N44" s="33">
        <f t="array" ref="N44">MAX( IF($B44=Opt.E!$A$13:$A$1017,IF($D44=Opt.E!$B$13:$B$1017,Opt.E!Q$13:Q$1017,0),0) )</f>
        <v>0.70295127699954207</v>
      </c>
      <c r="O44" s="33">
        <f t="shared" si="18"/>
        <v>0.96224886679218002</v>
      </c>
      <c r="P44" s="33">
        <f t="shared" si="19"/>
        <v>0.50205796603836461</v>
      </c>
      <c r="Q44" s="33">
        <f t="shared" si="16"/>
        <v>4.7214984628149237</v>
      </c>
      <c r="R44" s="33">
        <f t="shared" si="17"/>
        <v>0.46854718581538179</v>
      </c>
      <c r="S44" s="129"/>
      <c r="V44" s="43"/>
      <c r="W44" s="43"/>
      <c r="X44" s="43"/>
      <c r="Y44" s="43"/>
      <c r="Z44" s="43"/>
      <c r="AA44" s="43"/>
      <c r="AB44" s="128"/>
      <c r="AC44" s="129"/>
    </row>
    <row r="45" spans="1:29" s="63" customFormat="1">
      <c r="A45" s="114" t="s">
        <v>196</v>
      </c>
      <c r="B45" s="42">
        <v>7</v>
      </c>
      <c r="C45" s="42" t="s">
        <v>34</v>
      </c>
      <c r="D45" s="42" t="s">
        <v>33</v>
      </c>
      <c r="E45" s="33">
        <f>SUMPRODUCT( ($C45='ADTF summary'!$A$2:$A$5)*('ADTF summary'!$B$2:$B$5) )</f>
        <v>2.65</v>
      </c>
      <c r="F45" s="33">
        <f>SUMPRODUCT( ($D45='ADTF summary'!$A$2:$A$5)*('ADTF summary'!$B$2:$B$5) )</f>
        <v>1.86</v>
      </c>
      <c r="G45" s="33">
        <f>SUMPRODUCT( ($C45='ADTF summary'!$A$2:$A$5)*('ADTF summary'!$C$2:$C$5) )</f>
        <v>0.9</v>
      </c>
      <c r="H45" s="33">
        <f>SUMPRODUCT( ($D45='ADTF summary'!$A$2:$A$5)*('ADTF summary'!$C$2:$C$5) )</f>
        <v>1.2</v>
      </c>
      <c r="I45" s="146">
        <v>6.4</v>
      </c>
      <c r="J45" s="126">
        <f>SUMPRODUCT( ($B45=Opt.E!$A$13:$A$936)*($D45=Opt.E!$B$13:$B$936)*1 )</f>
        <v>5</v>
      </c>
      <c r="K45" s="144">
        <f t="array" ref="K45">MAX( IF($B45=Opt.E!$A$13:$A$1017,IF($D45=Opt.E!$B$13:$B$1017,Opt.E!N$13:N$1017,0),0) )</f>
        <v>0.56453908150950838</v>
      </c>
      <c r="L45" s="33">
        <f t="array" ref="L45">MAX( IF($B45=Opt.E!$A$13:$A$1017,IF($D45=Opt.E!$B$13:$B$1017,Opt.E!O$13:O$1017,0),0) )</f>
        <v>2.1854197368698323</v>
      </c>
      <c r="M45" s="33">
        <f t="array" ref="M45">MAX( IF($B45=Opt.E!$A$13:$A$1017,IF($D45=Opt.E!$B$13:$B$1017,Opt.E!P$13:P$1017,0),0) )</f>
        <v>0.631549161945685</v>
      </c>
      <c r="N45" s="33">
        <f t="array" ref="N45">MAX( IF($B45=Opt.E!$A$13:$A$1017,IF($D45=Opt.E!$B$13:$B$1017,Opt.E!Q$13:Q$1017,0),0) )</f>
        <v>1.7602365546706409</v>
      </c>
      <c r="O45" s="33">
        <f t="shared" si="18"/>
        <v>6.7010080436176622E-2</v>
      </c>
      <c r="P45" s="33">
        <f t="shared" si="19"/>
        <v>0</v>
      </c>
      <c r="Q45" s="33">
        <f t="shared" si="16"/>
        <v>4.1815491619456848</v>
      </c>
      <c r="R45" s="33">
        <f t="shared" si="17"/>
        <v>1.5538705749241473</v>
      </c>
      <c r="S45" s="129"/>
      <c r="V45" s="43"/>
      <c r="W45" s="43"/>
      <c r="X45" s="43"/>
      <c r="Y45" s="43"/>
      <c r="Z45" s="43"/>
      <c r="AA45" s="43"/>
      <c r="AB45" s="128"/>
      <c r="AC45" s="129"/>
    </row>
    <row r="46" spans="1:29" s="63" customFormat="1">
      <c r="A46" s="114" t="s">
        <v>196</v>
      </c>
      <c r="B46" s="42">
        <v>7</v>
      </c>
      <c r="C46" s="42" t="s">
        <v>34</v>
      </c>
      <c r="D46" s="42" t="s">
        <v>36</v>
      </c>
      <c r="E46" s="33">
        <f>SUMPRODUCT( ($C46='ADTF summary'!$A$2:$A$5)*('ADTF summary'!$B$2:$B$5) )</f>
        <v>2.65</v>
      </c>
      <c r="F46" s="33">
        <f>SUMPRODUCT( ($D46='ADTF summary'!$A$2:$A$5)*('ADTF summary'!$B$2:$B$5) )</f>
        <v>2.59</v>
      </c>
      <c r="G46" s="33">
        <f>SUMPRODUCT( ($C46='ADTF summary'!$A$2:$A$5)*('ADTF summary'!$C$2:$C$5) )</f>
        <v>0.9</v>
      </c>
      <c r="H46" s="33">
        <f>SUMPRODUCT( ($D46='ADTF summary'!$A$2:$A$5)*('ADTF summary'!$C$2:$C$5) )</f>
        <v>1.6</v>
      </c>
      <c r="I46" s="146">
        <v>4</v>
      </c>
      <c r="J46" s="126">
        <f>SUMPRODUCT( ($B46=Opt.E!$A$13:$A$936)*($D46=Opt.E!$B$13:$B$936)*1 )</f>
        <v>5</v>
      </c>
      <c r="K46" s="144">
        <f t="array" ref="K46">MAX( IF($B46=Opt.E!$A$13:$A$1017,IF($D46=Opt.E!$B$13:$B$1017,Opt.E!N$13:N$1017,0),0) )</f>
        <v>0.55603736524560077</v>
      </c>
      <c r="L46" s="33">
        <f t="array" ref="L46">MAX( IF($B46=Opt.E!$A$13:$A$1017,IF($D46=Opt.E!$B$13:$B$1017,Opt.E!O$13:O$1017,0),0) )</f>
        <v>0.88541973686983511</v>
      </c>
      <c r="M46" s="33">
        <f t="array" ref="M46">MAX( IF($B46=Opt.E!$A$13:$A$1017,IF($D46=Opt.E!$B$13:$B$1017,Opt.E!P$13:P$1017,0),0) )</f>
        <v>0.96845083805432353</v>
      </c>
      <c r="N46" s="33">
        <f t="array" ref="N46">MAX( IF($B46=Opt.E!$A$13:$A$1017,IF($D46=Opt.E!$B$13:$B$1017,Opt.E!Q$13:Q$1017,0),0) )</f>
        <v>1.2022846139601739</v>
      </c>
      <c r="O46" s="33">
        <f t="shared" si="18"/>
        <v>0.41241347280872276</v>
      </c>
      <c r="P46" s="33">
        <f t="shared" si="19"/>
        <v>0.31686487709033884</v>
      </c>
      <c r="Q46" s="33">
        <f t="shared" si="16"/>
        <v>5.158450838054323</v>
      </c>
      <c r="R46" s="33">
        <f t="shared" si="17"/>
        <v>0.23383377590585042</v>
      </c>
      <c r="S46" s="129"/>
      <c r="V46" s="43"/>
      <c r="W46" s="43"/>
      <c r="X46" s="43"/>
      <c r="Y46" s="43"/>
      <c r="Z46" s="43"/>
      <c r="AA46" s="43"/>
      <c r="AB46" s="128"/>
      <c r="AC46" s="129"/>
    </row>
    <row r="47" spans="1:29" s="63" customFormat="1">
      <c r="A47" s="114" t="s">
        <v>196</v>
      </c>
      <c r="B47" s="42">
        <v>7</v>
      </c>
      <c r="C47" s="42" t="s">
        <v>34</v>
      </c>
      <c r="D47" s="42" t="s">
        <v>35</v>
      </c>
      <c r="E47" s="33">
        <f>SUMPRODUCT( ($C47='ADTF summary'!$A$2:$A$5)*('ADTF summary'!$B$2:$B$5) )</f>
        <v>2.65</v>
      </c>
      <c r="F47" s="33">
        <f>SUMPRODUCT( ($D47='ADTF summary'!$A$2:$A$5)*('ADTF summary'!$B$2:$B$5) )</f>
        <v>2.08</v>
      </c>
      <c r="G47" s="33">
        <f>SUMPRODUCT( ($C47='ADTF summary'!$A$2:$A$5)*('ADTF summary'!$C$2:$C$5) )</f>
        <v>0.9</v>
      </c>
      <c r="H47" s="33">
        <f>SUMPRODUCT( ($D47='ADTF summary'!$A$2:$A$5)*('ADTF summary'!$C$2:$C$5) )</f>
        <v>0.6</v>
      </c>
      <c r="I47" s="146">
        <v>0</v>
      </c>
      <c r="J47" s="126">
        <f>SUMPRODUCT( ($B47=Opt.E!$A$13:$A$936)*($D47=Opt.E!$B$13:$B$936)*1 )</f>
        <v>3</v>
      </c>
      <c r="K47" s="144">
        <f t="array" ref="K47">MAX( IF($B47=Opt.E!$A$13:$A$1017,IF($D47=Opt.E!$B$13:$B$1017,Opt.E!N$13:N$1017,0),0) )</f>
        <v>0.5902803829958998</v>
      </c>
      <c r="L47" s="33">
        <f t="array" ref="L47">MAX( IF($B47=Opt.E!$A$13:$A$1017,IF($D47=Opt.E!$B$13:$B$1017,Opt.E!O$13:O$1017,0),0) )</f>
        <v>0.48799247937188284</v>
      </c>
      <c r="M47" s="33">
        <f t="array" ref="M47">MAX( IF($B47=Opt.E!$A$13:$A$1017,IF($D47=Opt.E!$B$13:$B$1017,Opt.E!P$13:P$1017,0),0) )</f>
        <v>0.70276698548413208</v>
      </c>
      <c r="N47" s="33">
        <f t="array" ref="N47">MAX( IF($B47=Opt.E!$A$13:$A$1017,IF($D47=Opt.E!$B$13:$B$1017,Opt.E!Q$13:Q$1017,0),0) )</f>
        <v>0</v>
      </c>
      <c r="O47" s="33">
        <f t="shared" si="18"/>
        <v>0.11248660248823228</v>
      </c>
      <c r="P47" s="33">
        <f t="shared" si="19"/>
        <v>0</v>
      </c>
      <c r="Q47" s="33">
        <f t="shared" si="16"/>
        <v>4.2527669854841319</v>
      </c>
      <c r="R47" s="33">
        <f t="shared" si="17"/>
        <v>0.21477450611224924</v>
      </c>
      <c r="S47" s="129"/>
      <c r="V47" s="43"/>
      <c r="W47" s="43"/>
      <c r="X47" s="43"/>
      <c r="Y47" s="43"/>
      <c r="Z47" s="43"/>
      <c r="AA47" s="43"/>
      <c r="AB47" s="128"/>
      <c r="AC47" s="129"/>
    </row>
    <row r="48" spans="1:29" s="63" customFormat="1">
      <c r="A48" s="114" t="s">
        <v>196</v>
      </c>
      <c r="B48" s="42">
        <v>41</v>
      </c>
      <c r="C48" s="42" t="s">
        <v>34</v>
      </c>
      <c r="D48" s="42" t="s">
        <v>33</v>
      </c>
      <c r="E48" s="33">
        <f>SUMPRODUCT( ($C48='ADTF summary'!$A$2:$A$5)*('ADTF summary'!$B$2:$B$5) )</f>
        <v>2.65</v>
      </c>
      <c r="F48" s="33">
        <f>SUMPRODUCT( ($D48='ADTF summary'!$A$2:$A$5)*('ADTF summary'!$B$2:$B$5) )</f>
        <v>1.86</v>
      </c>
      <c r="G48" s="33">
        <f>SUMPRODUCT( ($C48='ADTF summary'!$A$2:$A$5)*('ADTF summary'!$C$2:$C$5) )</f>
        <v>0.9</v>
      </c>
      <c r="H48" s="33">
        <f>SUMPRODUCT( ($D48='ADTF summary'!$A$2:$A$5)*('ADTF summary'!$C$2:$C$5) )</f>
        <v>1.2</v>
      </c>
      <c r="I48" s="146">
        <v>6.1</v>
      </c>
      <c r="J48" s="126">
        <f>SUMPRODUCT( ($B48=Opt.E!$A$13:$A$936)*($D48=Opt.E!$B$13:$B$936)*1 )</f>
        <v>4</v>
      </c>
      <c r="K48" s="144">
        <f t="array" ref="K48">MAX( IF($B48=Opt.E!$A$13:$A$1017,IF($D48=Opt.E!$B$13:$B$1017,Opt.E!N$13:N$1017,0),0) )</f>
        <v>0.23969464565387</v>
      </c>
      <c r="L48" s="33">
        <f t="array" ref="L48">MAX( IF($B48=Opt.E!$A$13:$A$1017,IF($D48=Opt.E!$B$13:$B$1017,Opt.E!O$13:O$1017,0),0) )</f>
        <v>2.1558422506514745</v>
      </c>
      <c r="M48" s="33">
        <f t="array" ref="M48">MAX( IF($B48=Opt.E!$A$13:$A$1017,IF($D48=Opt.E!$B$13:$B$1017,Opt.E!P$13:P$1017,0),0) )</f>
        <v>0.27611856531713386</v>
      </c>
      <c r="N48" s="33">
        <f t="array" ref="N48">MAX( IF($B48=Opt.E!$A$13:$A$1017,IF($D48=Opt.E!$B$13:$B$1017,Opt.E!Q$13:Q$1017,0),0) )</f>
        <v>1.9029678874237845</v>
      </c>
      <c r="O48" s="33">
        <f t="shared" si="18"/>
        <v>3.642391966326386E-2</v>
      </c>
      <c r="P48" s="33">
        <f t="shared" si="19"/>
        <v>0</v>
      </c>
      <c r="Q48" s="33">
        <f t="shared" si="16"/>
        <v>3.8261185653171337</v>
      </c>
      <c r="R48" s="33">
        <f t="shared" si="17"/>
        <v>1.8797236853343406</v>
      </c>
      <c r="S48" s="129"/>
      <c r="V48" s="43"/>
      <c r="W48" s="43"/>
      <c r="X48" s="43"/>
      <c r="Y48" s="43"/>
      <c r="Z48" s="43"/>
      <c r="AA48" s="43"/>
      <c r="AB48" s="128"/>
      <c r="AC48" s="129"/>
    </row>
    <row r="49" spans="1:29" s="63" customFormat="1">
      <c r="A49" s="114" t="s">
        <v>196</v>
      </c>
      <c r="B49" s="42">
        <v>41</v>
      </c>
      <c r="C49" s="42" t="s">
        <v>34</v>
      </c>
      <c r="D49" s="42" t="s">
        <v>36</v>
      </c>
      <c r="E49" s="33">
        <f>SUMPRODUCT( ($C49='ADTF summary'!$A$2:$A$5)*('ADTF summary'!$B$2:$B$5) )</f>
        <v>2.65</v>
      </c>
      <c r="F49" s="33">
        <f>SUMPRODUCT( ($D49='ADTF summary'!$A$2:$A$5)*('ADTF summary'!$B$2:$B$5) )</f>
        <v>2.59</v>
      </c>
      <c r="G49" s="33">
        <f>SUMPRODUCT( ($C49='ADTF summary'!$A$2:$A$5)*('ADTF summary'!$C$2:$C$5) )</f>
        <v>0.9</v>
      </c>
      <c r="H49" s="33">
        <f>SUMPRODUCT( ($D49='ADTF summary'!$A$2:$A$5)*('ADTF summary'!$C$2:$C$5) )</f>
        <v>1.6</v>
      </c>
      <c r="I49" s="146">
        <v>3.9</v>
      </c>
      <c r="J49" s="126">
        <f>SUMPRODUCT( ($B49=Opt.E!$A$13:$A$936)*($D49=Opt.E!$B$13:$B$936)*1 )</f>
        <v>4</v>
      </c>
      <c r="K49" s="144">
        <f t="array" ref="K49">MAX( IF($B49=Opt.E!$A$13:$A$1017,IF($D49=Opt.E!$B$13:$B$1017,Opt.E!N$13:N$1017,0),0) )</f>
        <v>0.43969464565387284</v>
      </c>
      <c r="L49" s="33">
        <f t="array" ref="L49">MAX( IF($B49=Opt.E!$A$13:$A$1017,IF($D49=Opt.E!$B$13:$B$1017,Opt.E!O$13:O$1017,0),0) )</f>
        <v>0.45584225065145745</v>
      </c>
      <c r="M49" s="33">
        <f t="array" ref="M49">MAX( IF($B49=Opt.E!$A$13:$A$1017,IF($D49=Opt.E!$B$13:$B$1017,Opt.E!P$13:P$1017,0),0) )</f>
        <v>1.6761185653171253</v>
      </c>
      <c r="N49" s="33">
        <f t="array" ref="N49">MAX( IF($B49=Opt.E!$A$13:$A$1017,IF($D49=Opt.E!$B$13:$B$1017,Opt.E!Q$13:Q$1017,0),0) )</f>
        <v>1.9029678874237845</v>
      </c>
      <c r="O49" s="33">
        <f t="shared" si="18"/>
        <v>1.2364239196632525</v>
      </c>
      <c r="P49" s="33">
        <f t="shared" si="19"/>
        <v>1.4471256367723271</v>
      </c>
      <c r="Q49" s="33">
        <f t="shared" si="16"/>
        <v>5.8661185653171248</v>
      </c>
      <c r="R49" s="33">
        <f t="shared" si="17"/>
        <v>0.2268493221066592</v>
      </c>
      <c r="S49" s="129"/>
      <c r="V49" s="43"/>
      <c r="W49" s="43"/>
      <c r="X49" s="43"/>
      <c r="Y49" s="43"/>
      <c r="Z49" s="43"/>
      <c r="AA49" s="43"/>
      <c r="AB49" s="128"/>
      <c r="AC49" s="129"/>
    </row>
    <row r="50" spans="1:29" s="63" customFormat="1">
      <c r="A50" s="114" t="s">
        <v>196</v>
      </c>
      <c r="B50" s="42">
        <v>41</v>
      </c>
      <c r="C50" s="42" t="s">
        <v>34</v>
      </c>
      <c r="D50" s="42" t="s">
        <v>35</v>
      </c>
      <c r="E50" s="33">
        <f>SUMPRODUCT( ($C50='ADTF summary'!$A$2:$A$5)*('ADTF summary'!$B$2:$B$5) )</f>
        <v>2.65</v>
      </c>
      <c r="F50" s="33">
        <f>SUMPRODUCT( ($D50='ADTF summary'!$A$2:$A$5)*('ADTF summary'!$B$2:$B$5) )</f>
        <v>2.08</v>
      </c>
      <c r="G50" s="33">
        <f>SUMPRODUCT( ($C50='ADTF summary'!$A$2:$A$5)*('ADTF summary'!$C$2:$C$5) )</f>
        <v>0.9</v>
      </c>
      <c r="H50" s="33">
        <f>SUMPRODUCT( ($D50='ADTF summary'!$A$2:$A$5)*('ADTF summary'!$C$2:$C$5) )</f>
        <v>0.6</v>
      </c>
      <c r="I50" s="146"/>
      <c r="J50" s="126">
        <f>SUMPRODUCT( ($B50=Opt.E!$A$13:$A$936)*($D50=Opt.E!$B$13:$B$936)*1 )</f>
        <v>0</v>
      </c>
      <c r="K50" s="144">
        <f t="array" ref="K50">MAX( IF($B50=Opt.E!$A$13:$A$1017,IF($D50=Opt.E!$B$13:$B$1017,Opt.E!N$13:N$1017,0),0) )</f>
        <v>0</v>
      </c>
      <c r="L50" s="33">
        <f t="array" ref="L50">MAX( IF($B50=Opt.E!$A$13:$A$1017,IF($D50=Opt.E!$B$13:$B$1017,Opt.E!O$13:O$1017,0),0) )</f>
        <v>0</v>
      </c>
      <c r="M50" s="33">
        <f t="array" ref="M50">MAX( IF($B50=Opt.E!$A$13:$A$1017,IF($D50=Opt.E!$B$13:$B$1017,Opt.E!P$13:P$1017,0),0) )</f>
        <v>0</v>
      </c>
      <c r="N50" s="33">
        <f t="array" ref="N50">MAX( IF($B50=Opt.E!$A$13:$A$1017,IF($D50=Opt.E!$B$13:$B$1017,Opt.E!Q$13:Q$1017,0),0) )</f>
        <v>0</v>
      </c>
      <c r="O50" s="33">
        <f t="shared" si="18"/>
        <v>0</v>
      </c>
      <c r="P50" s="33">
        <f t="shared" si="19"/>
        <v>0</v>
      </c>
      <c r="Q50" s="33">
        <f t="shared" si="16"/>
        <v>0</v>
      </c>
      <c r="R50" s="33">
        <f t="shared" si="17"/>
        <v>0</v>
      </c>
      <c r="S50" s="129"/>
      <c r="V50" s="43"/>
      <c r="W50" s="43"/>
      <c r="X50" s="43"/>
      <c r="Y50" s="43"/>
      <c r="Z50" s="43"/>
      <c r="AA50" s="43"/>
      <c r="AB50" s="128"/>
      <c r="AC50" s="129"/>
    </row>
    <row r="51" spans="1:29" s="63" customFormat="1">
      <c r="J51" s="128"/>
      <c r="Q51" s="108"/>
      <c r="R51" s="108"/>
      <c r="S51" s="129"/>
      <c r="V51" s="43"/>
      <c r="W51" s="43"/>
      <c r="X51" s="43"/>
      <c r="Y51" s="43"/>
      <c r="Z51" s="43"/>
      <c r="AA51" s="43"/>
      <c r="AB51" s="128"/>
      <c r="AC51" s="129"/>
    </row>
    <row r="52" spans="1:29">
      <c r="T52" s="114" t="s">
        <v>88</v>
      </c>
      <c r="U52" s="10" t="s">
        <v>168</v>
      </c>
      <c r="V52" s="11" t="s">
        <v>169</v>
      </c>
      <c r="W52" s="11"/>
      <c r="X52" s="11" t="s">
        <v>119</v>
      </c>
      <c r="Y52" s="11" t="s">
        <v>177</v>
      </c>
      <c r="Z52" s="11" t="s">
        <v>184</v>
      </c>
      <c r="AA52" s="11" t="s">
        <v>187</v>
      </c>
      <c r="AB52" s="125" t="s">
        <v>205</v>
      </c>
    </row>
    <row r="53" spans="1:29">
      <c r="T53" s="64" t="s">
        <v>84</v>
      </c>
      <c r="U53" s="64" t="s">
        <v>34</v>
      </c>
      <c r="V53" s="2" t="s">
        <v>33</v>
      </c>
      <c r="W53" s="2"/>
      <c r="X53" s="2" t="str">
        <f t="shared" ref="X53:X66" si="20">CONCATENATE(U53,"/",V53)</f>
        <v>MPAC/RC</v>
      </c>
      <c r="Y53" s="2">
        <f t="array" ref="Y53">MAX( IF(T53=$A$2:$A$50,IF(V53=$D$2:$D$50,$Q$2:$Q$50,0),0) )</f>
        <v>9.0500000000000007</v>
      </c>
      <c r="Z53" s="2">
        <f t="array" ref="Z53">MAX( IF(T53=$A$2:$A$50,IF(V53=$D$2:$D$50,$R$2:$R$50,0),0) )</f>
        <v>2</v>
      </c>
      <c r="AA53" s="2">
        <f t="array" ref="AA53">MAX( IF(T53=$A$2:$A$50,IF(V53=$D$2:$D$50,$O$2:$O$50,0),0) )</f>
        <v>0</v>
      </c>
      <c r="AB53" s="143">
        <f>SUMPRODUCT( ($T53=$A$2:$A$50)*($V53=$D$2:$D$50)*($J$2:$J$50) )</f>
        <v>81</v>
      </c>
    </row>
    <row r="54" spans="1:29">
      <c r="T54" s="64" t="s">
        <v>85</v>
      </c>
      <c r="U54" s="64" t="s">
        <v>34</v>
      </c>
      <c r="V54" s="2" t="s">
        <v>33</v>
      </c>
      <c r="W54" s="2"/>
      <c r="X54" s="2" t="str">
        <f t="shared" si="20"/>
        <v>MPAC/RC</v>
      </c>
      <c r="Y54" s="2">
        <f t="array" ref="Y54">MAX( IF(T54=$A$2:$A$50,IF(V54=$D$2:$D$50,$Q$2:$Q$50,0),0) )</f>
        <v>8.3931482610943569</v>
      </c>
      <c r="Z54" s="2">
        <f t="array" ref="Z54">MAX( IF(T54=$A$2:$A$50,IF(V54=$D$2:$D$50,$R$2:$R$50,0),0) )</f>
        <v>2.273411732081712</v>
      </c>
      <c r="AA54" s="2">
        <f t="array" ref="AA54">MAX( IF(T54=$A$2:$A$50,IF(V54=$D$2:$D$50,$O$2:$O$50,0),0) )</f>
        <v>0.7237888777059851</v>
      </c>
      <c r="AB54" s="143">
        <f t="shared" ref="AB54:AB67" si="21">SUMPRODUCT( ($T54=$A$2:$A$50)*($V54=$D$2:$D$50)*($J$2:$J$50) )</f>
        <v>27</v>
      </c>
    </row>
    <row r="55" spans="1:29">
      <c r="T55" s="64" t="s">
        <v>86</v>
      </c>
      <c r="U55" s="64" t="s">
        <v>34</v>
      </c>
      <c r="V55" s="2" t="s">
        <v>33</v>
      </c>
      <c r="W55" s="2"/>
      <c r="X55" s="2" t="str">
        <f t="shared" si="20"/>
        <v>MPAC/RC</v>
      </c>
      <c r="Y55" s="2">
        <f t="array" ref="Y55">MAX( IF(T55=$A$2:$A$50,IF(V55=$D$2:$D$50,$Q$2:$Q$50,0),0) )</f>
        <v>8.6596325668162031</v>
      </c>
      <c r="Z55" s="2">
        <f t="array" ref="Z55">MAX( IF(T55=$A$2:$A$50,IF(V55=$D$2:$D$50,$R$2:$R$50,0),0) )</f>
        <v>2.5242734108821177</v>
      </c>
      <c r="AA55" s="2">
        <f t="array" ref="AA55">MAX( IF(T55=$A$2:$A$50,IF(V55=$D$2:$D$50,$O$2:$O$50,0),0) )</f>
        <v>1.5628320879391424</v>
      </c>
      <c r="AB55" s="143">
        <f t="shared" si="21"/>
        <v>27</v>
      </c>
    </row>
    <row r="56" spans="1:29">
      <c r="T56" s="64" t="s">
        <v>87</v>
      </c>
      <c r="U56" s="64" t="s">
        <v>34</v>
      </c>
      <c r="V56" s="2" t="s">
        <v>33</v>
      </c>
      <c r="W56" s="2"/>
      <c r="X56" s="2" t="str">
        <f t="shared" si="20"/>
        <v>MPAC/RC</v>
      </c>
      <c r="Y56" s="2">
        <f t="array" ref="Y56">MAX( IF(T56=$A$2:$A$50,IF(V56=$D$2:$D$50,$Q$2:$Q$50,0),0) )</f>
        <v>5.6693593833883709</v>
      </c>
      <c r="Z56" s="2">
        <f t="array" ref="Z56">MAX( IF(T56=$A$2:$A$50,IF(V56=$D$2:$D$50,$R$2:$R$50,0),0) )</f>
        <v>1.9103404140569751</v>
      </c>
      <c r="AA56" s="2">
        <f t="array" ref="AA56">MAX( IF(T56=$A$2:$A$50,IF(V56=$D$2:$D$50,$O$2:$O$50,0),0) )</f>
        <v>0.17300914171369186</v>
      </c>
      <c r="AB56" s="143">
        <f t="shared" si="21"/>
        <v>14</v>
      </c>
    </row>
    <row r="57" spans="1:29" s="63" customFormat="1">
      <c r="J57" s="128"/>
      <c r="Q57" s="108"/>
      <c r="R57" s="108"/>
      <c r="S57" s="129"/>
      <c r="T57" s="64" t="s">
        <v>196</v>
      </c>
      <c r="U57" s="64" t="s">
        <v>34</v>
      </c>
      <c r="V57" s="2" t="s">
        <v>33</v>
      </c>
      <c r="W57" s="2"/>
      <c r="X57" s="2" t="str">
        <f t="shared" si="20"/>
        <v>MPAC/RC</v>
      </c>
      <c r="Y57" s="2">
        <f t="array" ref="Y57">MAX( IF(T57=$A$2:$A$50,IF(V57=$D$2:$D$50,$Q$2:$Q$50,0),0) )</f>
        <v>5.8640683952700128</v>
      </c>
      <c r="Z57" s="2">
        <f t="array" ref="Z57">MAX( IF(T57=$A$2:$A$50,IF(V57=$D$2:$D$50,$R$2:$R$50,0),0) )</f>
        <v>1.8797236853343406</v>
      </c>
      <c r="AA57" s="2">
        <f t="array" ref="AA57">MAX( IF(T57=$A$2:$A$50,IF(V57=$D$2:$D$50,$O$2:$O$50,0),0) )</f>
        <v>1.4672679163929558</v>
      </c>
      <c r="AB57" s="143">
        <f t="shared" si="21"/>
        <v>14</v>
      </c>
      <c r="AC57" s="129"/>
    </row>
    <row r="58" spans="1:29">
      <c r="T58" s="64" t="s">
        <v>84</v>
      </c>
      <c r="U58" s="64" t="s">
        <v>34</v>
      </c>
      <c r="V58" s="2" t="s">
        <v>36</v>
      </c>
      <c r="W58" s="2"/>
      <c r="X58" s="2" t="str">
        <f t="shared" si="20"/>
        <v>MPAC/RC+CE</v>
      </c>
      <c r="Y58" s="2">
        <f t="array" ref="Y58">MAX( IF(T58=$A$2:$A$50,IF(V58=$D$2:$D$50,$Q$2:$Q$50,0),0) )</f>
        <v>7.3900000000000023</v>
      </c>
      <c r="Z58" s="2">
        <f t="array" ref="Z58">MAX( IF(T58=$A$2:$A$50,IF(V58=$D$2:$D$50,$R$2:$R$50,0),0) )</f>
        <v>0.5</v>
      </c>
      <c r="AA58" s="2">
        <f t="array" ref="AA58">MAX( IF(T58=$A$2:$A$50,IF(V58=$D$2:$D$50,$O$2:$O$50,0),0) )</f>
        <v>0.40000000000000568</v>
      </c>
      <c r="AB58" s="143">
        <f t="shared" si="21"/>
        <v>81</v>
      </c>
    </row>
    <row r="59" spans="1:29">
      <c r="T59" s="64" t="s">
        <v>85</v>
      </c>
      <c r="U59" s="64" t="s">
        <v>34</v>
      </c>
      <c r="V59" s="2" t="s">
        <v>36</v>
      </c>
      <c r="W59" s="2"/>
      <c r="X59" s="2" t="str">
        <f t="shared" si="20"/>
        <v>MPAC/RC+CE</v>
      </c>
      <c r="Y59" s="2">
        <f t="array" ref="Y59">MAX( IF(T59=$A$2:$A$50,IF(V59=$D$2:$D$50,$Q$2:$Q$50,0),0) )</f>
        <v>7.0331482610943414</v>
      </c>
      <c r="Z59" s="2">
        <f t="array" ref="Z59">MAX( IF(T59=$A$2:$A$50,IF(V59=$D$2:$D$50,$R$2:$R$50,0),0) )</f>
        <v>0.71093021530059275</v>
      </c>
      <c r="AA59" s="2">
        <f t="array" ref="AA59">MAX( IF(T59=$A$2:$A$50,IF(V59=$D$2:$D$50,$O$2:$O$50,0),0) )</f>
        <v>1.9237888777059595</v>
      </c>
      <c r="AB59" s="143">
        <f t="shared" si="21"/>
        <v>27</v>
      </c>
    </row>
    <row r="60" spans="1:29">
      <c r="T60" s="64" t="s">
        <v>86</v>
      </c>
      <c r="U60" s="64" t="s">
        <v>34</v>
      </c>
      <c r="V60" s="2" t="s">
        <v>36</v>
      </c>
      <c r="W60" s="2"/>
      <c r="X60" s="2" t="str">
        <f t="shared" si="20"/>
        <v>MPAC/RC+CE</v>
      </c>
      <c r="Y60" s="2">
        <f t="array" ref="Y60">MAX( IF(T60=$A$2:$A$50,IF(V60=$D$2:$D$50,$Q$2:$Q$50,0),0) )</f>
        <v>7.8996325668162104</v>
      </c>
      <c r="Z60" s="2">
        <f t="array" ref="Z60">MAX( IF(T60=$A$2:$A$50,IF(V60=$D$2:$D$50,$R$2:$R$50,0),0) )</f>
        <v>0.30831428729507593</v>
      </c>
      <c r="AA60" s="2">
        <f t="array" ref="AA60">MAX( IF(T60=$A$2:$A$50,IF(V60=$D$2:$D$50,$O$2:$O$50,0),0) )</f>
        <v>2.9820875815447607</v>
      </c>
      <c r="AB60" s="143">
        <f t="shared" si="21"/>
        <v>27</v>
      </c>
    </row>
    <row r="61" spans="1:29">
      <c r="T61" s="64" t="s">
        <v>87</v>
      </c>
      <c r="U61" s="64" t="s">
        <v>34</v>
      </c>
      <c r="V61" s="2" t="s">
        <v>36</v>
      </c>
      <c r="W61" s="2"/>
      <c r="X61" s="2" t="str">
        <f t="shared" si="20"/>
        <v>MPAC/RC+CE</v>
      </c>
      <c r="Y61" s="2">
        <f t="array" ref="Y61">MAX( IF(T61=$A$2:$A$50,IF(V61=$D$2:$D$50,$Q$2:$Q$50,0),0) )</f>
        <v>6.8399347260185426</v>
      </c>
      <c r="Z61" s="2">
        <f t="array" ref="Z61">MAX( IF(T61=$A$2:$A$50,IF(V61=$D$2:$D$50,$R$2:$R$50,0),0) )</f>
        <v>0.41771668022478536</v>
      </c>
      <c r="AA61" s="2">
        <f t="array" ref="AA61">MAX( IF(T61=$A$2:$A$50,IF(V61=$D$2:$D$50,$O$2:$O$50,0),0) )</f>
        <v>1.8305753426301692</v>
      </c>
      <c r="AB61" s="143">
        <f t="shared" si="21"/>
        <v>14</v>
      </c>
    </row>
    <row r="62" spans="1:29" s="63" customFormat="1">
      <c r="J62" s="128"/>
      <c r="Q62" s="108"/>
      <c r="R62" s="108"/>
      <c r="S62" s="129"/>
      <c r="T62" s="64" t="s">
        <v>196</v>
      </c>
      <c r="U62" s="64" t="s">
        <v>34</v>
      </c>
      <c r="V62" s="2" t="s">
        <v>36</v>
      </c>
      <c r="W62" s="2"/>
      <c r="X62" s="2" t="str">
        <f t="shared" ref="X62" si="22">CONCATENATE(U62,"/",V62)</f>
        <v>MPAC/RC+CE</v>
      </c>
      <c r="Y62" s="2">
        <f t="array" ref="Y62">MAX( IF(T62=$A$2:$A$50,IF(V62=$D$2:$D$50,$Q$2:$Q$50,0),0) )</f>
        <v>7.2040683952700153</v>
      </c>
      <c r="Z62" s="2">
        <f t="array" ref="Z62">MAX( IF(T62=$A$2:$A$50,IF(V62=$D$2:$D$50,$R$2:$R$50,0),0) )</f>
        <v>0.23383377590585042</v>
      </c>
      <c r="AA62" s="2">
        <f t="array" ref="AA62">MAX( IF(T62=$A$2:$A$50,IF(V62=$D$2:$D$50,$O$2:$O$50,0),0) )</f>
        <v>2.7936725012329617</v>
      </c>
      <c r="AB62" s="143">
        <f t="shared" si="21"/>
        <v>14</v>
      </c>
      <c r="AC62" s="129"/>
    </row>
    <row r="63" spans="1:29">
      <c r="T63" s="64" t="s">
        <v>84</v>
      </c>
      <c r="U63" s="64" t="s">
        <v>34</v>
      </c>
      <c r="V63" s="2" t="s">
        <v>35</v>
      </c>
      <c r="W63" s="2"/>
      <c r="X63" s="2" t="str">
        <f t="shared" si="20"/>
        <v>MPAC/RTS</v>
      </c>
      <c r="Y63" s="2">
        <f t="array" ref="Y63">MAX( IF(T63=$A$2:$A$50,IF(V63=$D$2:$D$50,$Q$2:$Q$50,0),0) )</f>
        <v>5.849999999999997</v>
      </c>
      <c r="Z63" s="2">
        <f t="array" ref="Z63">MAX( IF(T63=$A$2:$A$50,IF(V63=$D$2:$D$50,$R$2:$R$50,0),0) )</f>
        <v>0.20000000000000284</v>
      </c>
      <c r="AA63" s="2">
        <f t="array" ref="AA63">MAX( IF(T63=$A$2:$A$50,IF(V63=$D$2:$D$50,$O$2:$O$50,0),0) )</f>
        <v>1.0999999999999943</v>
      </c>
      <c r="AB63" s="143">
        <f t="shared" si="21"/>
        <v>42</v>
      </c>
    </row>
    <row r="64" spans="1:29">
      <c r="T64" s="64" t="s">
        <v>85</v>
      </c>
      <c r="U64" s="64" t="s">
        <v>34</v>
      </c>
      <c r="V64" s="2" t="s">
        <v>35</v>
      </c>
      <c r="W64" s="2"/>
      <c r="X64" s="2" t="str">
        <f t="shared" si="20"/>
        <v>MPAC/RTS</v>
      </c>
      <c r="Y64" s="2">
        <f t="array" ref="Y64">MAX( IF(T64=$A$2:$A$50,IF(V64=$D$2:$D$50,$Q$2:$Q$50,0),0) )</f>
        <v>4.8149708065777643</v>
      </c>
      <c r="Z64" s="2">
        <f t="array" ref="Z64">MAX( IF(T64=$A$2:$A$50,IF(V64=$D$2:$D$50,$R$2:$R$50,0),0) )</f>
        <v>0.37553001002760311</v>
      </c>
      <c r="AA64" s="2">
        <f t="array" ref="AA64">MAX( IF(T64=$A$2:$A$50,IF(V64=$D$2:$D$50,$O$2:$O$50,0),0) )</f>
        <v>0.52933527268949376</v>
      </c>
      <c r="AB64" s="143">
        <f t="shared" si="21"/>
        <v>14</v>
      </c>
    </row>
    <row r="65" spans="10:35">
      <c r="T65" s="64" t="s">
        <v>86</v>
      </c>
      <c r="U65" s="64" t="s">
        <v>34</v>
      </c>
      <c r="V65" s="2" t="s">
        <v>35</v>
      </c>
      <c r="W65" s="2"/>
      <c r="X65" s="2" t="str">
        <f t="shared" si="20"/>
        <v>MPAC/RTS</v>
      </c>
      <c r="Y65" s="2">
        <f t="array" ref="Y65">MAX( IF(T65=$A$2:$A$50,IF(V65=$D$2:$D$50,$Q$2:$Q$50,0),0) )</f>
        <v>4.8527669854841262</v>
      </c>
      <c r="Z65" s="2">
        <f t="array" ref="Z65">MAX( IF(T65=$A$2:$A$50,IF(V65=$D$2:$D$50,$R$2:$R$50,0),0) )</f>
        <v>0.52536535248884775</v>
      </c>
      <c r="AA65" s="2">
        <f t="array" ref="AA65">MAX( IF(T65=$A$2:$A$50,IF(V65=$D$2:$D$50,$O$2:$O$50,0),0) )</f>
        <v>0.498458585934344</v>
      </c>
      <c r="AB65" s="143">
        <f t="shared" si="21"/>
        <v>14</v>
      </c>
    </row>
    <row r="66" spans="10:35">
      <c r="T66" s="64" t="s">
        <v>87</v>
      </c>
      <c r="U66" s="64" t="s">
        <v>34</v>
      </c>
      <c r="V66" s="2" t="s">
        <v>35</v>
      </c>
      <c r="W66" s="2"/>
      <c r="X66" s="2" t="str">
        <f t="shared" si="20"/>
        <v>MPAC/RTS</v>
      </c>
      <c r="Y66" s="2">
        <f t="array" ref="Y66">MAX( IF(T66=$A$2:$A$50,IF(V66=$D$2:$D$50,$Q$2:$Q$50,0),0) )</f>
        <v>4.5761904253204362</v>
      </c>
      <c r="Z66" s="2">
        <f t="array" ref="Z66">MAX( IF(T66=$A$2:$A$50,IF(V66=$D$2:$D$50,$R$2:$R$50,0),0) )</f>
        <v>0.52323914832089713</v>
      </c>
      <c r="AA66" s="2">
        <f t="array" ref="AA66">MAX( IF(T66=$A$2:$A$50,IF(V66=$D$2:$D$50,$O$2:$O$50,0),0) )</f>
        <v>0.85417619846059267</v>
      </c>
      <c r="AB66" s="143">
        <f t="shared" si="21"/>
        <v>7</v>
      </c>
    </row>
    <row r="67" spans="10:35" s="63" customFormat="1">
      <c r="J67" s="128"/>
      <c r="Q67" s="108"/>
      <c r="R67" s="108"/>
      <c r="S67" s="129"/>
      <c r="T67" s="64" t="s">
        <v>196</v>
      </c>
      <c r="U67" s="64" t="s">
        <v>34</v>
      </c>
      <c r="V67" s="2" t="s">
        <v>35</v>
      </c>
      <c r="W67" s="2"/>
      <c r="X67" s="2" t="str">
        <f t="shared" ref="X67" si="23">CONCATENATE(U67,"/",V67)</f>
        <v>MPAC/RTS</v>
      </c>
      <c r="Y67" s="2">
        <f t="array" ref="Y67">MAX( IF(T67=$A$2:$A$50,IF(V67=$D$2:$D$50,$Q$2:$Q$50,0),0) )</f>
        <v>4.7214984628149237</v>
      </c>
      <c r="Z67" s="2">
        <f t="array" ref="Z67">MAX( IF(T67=$A$2:$A$50,IF(V67=$D$2:$D$50,$R$2:$R$50,0),0) )</f>
        <v>0.46854718581538179</v>
      </c>
      <c r="AA67" s="2">
        <f t="array" ref="AA67">MAX( IF(T67=$A$2:$A$50,IF(V67=$D$2:$D$50,$O$2:$O$50,0),0) )</f>
        <v>0.96224886679218002</v>
      </c>
      <c r="AB67" s="143">
        <f t="shared" si="21"/>
        <v>7</v>
      </c>
      <c r="AC67" s="129"/>
    </row>
    <row r="69" spans="10:35">
      <c r="AD69" s="64" t="s">
        <v>88</v>
      </c>
      <c r="AE69" s="64" t="s">
        <v>194</v>
      </c>
      <c r="AF69" s="64" t="s">
        <v>198</v>
      </c>
      <c r="AG69" s="64" t="s">
        <v>193</v>
      </c>
      <c r="AH69" s="64" t="s">
        <v>200</v>
      </c>
      <c r="AI69" s="64" t="s">
        <v>199</v>
      </c>
    </row>
    <row r="70" spans="10:35">
      <c r="AD70" s="64" t="s">
        <v>84</v>
      </c>
      <c r="AE70" s="64" t="s">
        <v>80</v>
      </c>
      <c r="AF70" s="64" t="s">
        <v>192</v>
      </c>
      <c r="AG70" s="64" t="s">
        <v>190</v>
      </c>
      <c r="AH70" s="64" t="s">
        <v>201</v>
      </c>
      <c r="AI70" s="64" t="s">
        <v>197</v>
      </c>
    </row>
    <row r="71" spans="10:35">
      <c r="AD71" s="64"/>
      <c r="AE71" s="64" t="s">
        <v>80</v>
      </c>
      <c r="AF71" s="64" t="s">
        <v>192</v>
      </c>
      <c r="AG71" s="64" t="s">
        <v>191</v>
      </c>
      <c r="AH71" s="64" t="s">
        <v>201</v>
      </c>
      <c r="AI71" s="64" t="s">
        <v>197</v>
      </c>
    </row>
    <row r="72" spans="10:35">
      <c r="AD72" s="64" t="s">
        <v>85</v>
      </c>
      <c r="AE72" s="64" t="s">
        <v>80</v>
      </c>
      <c r="AF72" s="64" t="s">
        <v>78</v>
      </c>
      <c r="AG72" s="64" t="s">
        <v>190</v>
      </c>
      <c r="AH72" s="64" t="s">
        <v>201</v>
      </c>
      <c r="AI72" s="64" t="s">
        <v>197</v>
      </c>
    </row>
    <row r="73" spans="10:35">
      <c r="AD73" s="64" t="s">
        <v>86</v>
      </c>
      <c r="AE73" s="64" t="s">
        <v>80</v>
      </c>
      <c r="AF73" s="64" t="s">
        <v>78</v>
      </c>
      <c r="AG73" s="64" t="s">
        <v>191</v>
      </c>
      <c r="AH73" s="64" t="s">
        <v>201</v>
      </c>
      <c r="AI73" s="64" t="s">
        <v>197</v>
      </c>
    </row>
    <row r="74" spans="10:35">
      <c r="AD74" s="64"/>
      <c r="AE74" s="64" t="s">
        <v>195</v>
      </c>
      <c r="AF74" s="64" t="s">
        <v>192</v>
      </c>
      <c r="AG74" s="64" t="s">
        <v>190</v>
      </c>
      <c r="AH74" s="64" t="s">
        <v>201</v>
      </c>
      <c r="AI74" s="64" t="s">
        <v>197</v>
      </c>
    </row>
    <row r="75" spans="10:35">
      <c r="AD75" s="64"/>
      <c r="AE75" s="64" t="s">
        <v>195</v>
      </c>
      <c r="AF75" s="64" t="s">
        <v>192</v>
      </c>
      <c r="AG75" s="64" t="s">
        <v>191</v>
      </c>
      <c r="AH75" s="64" t="s">
        <v>201</v>
      </c>
      <c r="AI75" s="64" t="s">
        <v>197</v>
      </c>
    </row>
    <row r="76" spans="10:35">
      <c r="AD76" s="64" t="s">
        <v>87</v>
      </c>
      <c r="AE76" s="64" t="s">
        <v>195</v>
      </c>
      <c r="AF76" s="64" t="s">
        <v>78</v>
      </c>
      <c r="AG76" s="64" t="s">
        <v>190</v>
      </c>
      <c r="AH76" s="64" t="s">
        <v>201</v>
      </c>
      <c r="AI76" s="64" t="s">
        <v>197</v>
      </c>
    </row>
    <row r="77" spans="10:35">
      <c r="AD77" s="64" t="s">
        <v>196</v>
      </c>
      <c r="AE77" s="64" t="s">
        <v>195</v>
      </c>
      <c r="AF77" s="64" t="s">
        <v>78</v>
      </c>
      <c r="AG77" s="64" t="s">
        <v>191</v>
      </c>
      <c r="AH77" s="64" t="s">
        <v>201</v>
      </c>
      <c r="AI77" s="64" t="s">
        <v>197</v>
      </c>
    </row>
    <row r="78" spans="10:35">
      <c r="AD78" s="64"/>
      <c r="AE78" s="64" t="s">
        <v>81</v>
      </c>
      <c r="AF78" s="64" t="s">
        <v>192</v>
      </c>
      <c r="AG78" s="64" t="s">
        <v>190</v>
      </c>
      <c r="AH78" s="64" t="s">
        <v>201</v>
      </c>
      <c r="AI78" s="64" t="s">
        <v>197</v>
      </c>
    </row>
    <row r="79" spans="10:35">
      <c r="AD79" s="64"/>
      <c r="AE79" s="64" t="s">
        <v>81</v>
      </c>
      <c r="AF79" s="64" t="s">
        <v>192</v>
      </c>
      <c r="AG79" s="64" t="s">
        <v>191</v>
      </c>
      <c r="AH79" s="64" t="s">
        <v>201</v>
      </c>
      <c r="AI79" s="64" t="s">
        <v>197</v>
      </c>
    </row>
    <row r="80" spans="10:35">
      <c r="AD80" s="64"/>
      <c r="AE80" s="64" t="s">
        <v>81</v>
      </c>
      <c r="AF80" s="64" t="s">
        <v>78</v>
      </c>
      <c r="AG80" s="64" t="s">
        <v>190</v>
      </c>
      <c r="AH80" s="64" t="s">
        <v>201</v>
      </c>
      <c r="AI80" s="64" t="s">
        <v>197</v>
      </c>
    </row>
    <row r="81" spans="20:35">
      <c r="AD81" s="64"/>
      <c r="AE81" s="64" t="s">
        <v>81</v>
      </c>
      <c r="AF81" s="64" t="s">
        <v>78</v>
      </c>
      <c r="AG81" s="64" t="s">
        <v>191</v>
      </c>
      <c r="AH81" s="64" t="s">
        <v>201</v>
      </c>
      <c r="AI81" s="64" t="s">
        <v>197</v>
      </c>
    </row>
    <row r="82" spans="20:35">
      <c r="T82" s="153" t="s">
        <v>88</v>
      </c>
      <c r="U82" s="116" t="s">
        <v>168</v>
      </c>
      <c r="V82" s="117" t="s">
        <v>169</v>
      </c>
      <c r="W82" s="117"/>
      <c r="X82" s="117" t="s">
        <v>119</v>
      </c>
      <c r="Y82" s="117" t="s">
        <v>177</v>
      </c>
      <c r="Z82" s="117" t="s">
        <v>184</v>
      </c>
      <c r="AA82" s="117" t="s">
        <v>187</v>
      </c>
      <c r="AB82" s="127" t="s">
        <v>205</v>
      </c>
    </row>
    <row r="83" spans="20:35">
      <c r="T83" s="64" t="s">
        <v>84</v>
      </c>
      <c r="U83" s="64" t="s">
        <v>34</v>
      </c>
      <c r="V83" s="2" t="s">
        <v>33</v>
      </c>
      <c r="W83" s="2"/>
      <c r="X83" s="2" t="str">
        <f t="shared" ref="X83:X97" si="24">CONCATENATE(U83,"/",V83)</f>
        <v>MPAC/RC</v>
      </c>
      <c r="Y83" s="2">
        <f t="array" ref="Y83">MAX( IF(T83=$A$2:$A$50,IF(V83=$D$2:$D$50,$Q$2:$Q$50,0),0) )</f>
        <v>9.0500000000000007</v>
      </c>
      <c r="Z83" s="2">
        <f t="array" ref="Z83">MAX( IF(T83=$A$2:$A$50,IF(V83=$D$2:$D$50,$R$2:$R$50,0),0) )</f>
        <v>2</v>
      </c>
      <c r="AA83" s="2">
        <f t="array" ref="AA83">MAX( IF(T83=$A$2:$A$50,IF(V83=$D$2:$D$50,$O$2:$O$50,0),0) )</f>
        <v>0</v>
      </c>
      <c r="AB83" s="143">
        <f t="shared" ref="AB83:AB97" si="25">SUMPRODUCT( ($T83=$A$2:$A$50)*($V83=$D$2:$D$50)*($J$2:$J$50) )</f>
        <v>81</v>
      </c>
    </row>
    <row r="84" spans="20:35">
      <c r="T84" s="64" t="s">
        <v>84</v>
      </c>
      <c r="U84" s="64" t="s">
        <v>34</v>
      </c>
      <c r="V84" s="2" t="s">
        <v>36</v>
      </c>
      <c r="W84" s="2"/>
      <c r="X84" s="2" t="str">
        <f t="shared" si="24"/>
        <v>MPAC/RC+CE</v>
      </c>
      <c r="Y84" s="2">
        <f t="array" ref="Y84">MAX( IF(T84=$A$2:$A$50,IF(V84=$D$2:$D$50,$Q$2:$Q$50,0),0) )</f>
        <v>7.3900000000000023</v>
      </c>
      <c r="Z84" s="2">
        <f t="array" ref="Z84">MAX( IF(T84=$A$2:$A$50,IF(V84=$D$2:$D$50,$R$2:$R$50,0),0) )</f>
        <v>0.5</v>
      </c>
      <c r="AA84" s="2">
        <f t="array" ref="AA84">MAX( IF(T84=$A$2:$A$50,IF(V84=$D$2:$D$50,$O$2:$O$50,0),0) )</f>
        <v>0.40000000000000568</v>
      </c>
      <c r="AB84" s="143">
        <f t="shared" si="25"/>
        <v>81</v>
      </c>
    </row>
    <row r="85" spans="20:35">
      <c r="T85" s="64" t="s">
        <v>84</v>
      </c>
      <c r="U85" s="64" t="s">
        <v>34</v>
      </c>
      <c r="V85" s="2" t="s">
        <v>35</v>
      </c>
      <c r="W85" s="2"/>
      <c r="X85" s="2" t="str">
        <f t="shared" si="24"/>
        <v>MPAC/RTS</v>
      </c>
      <c r="Y85" s="2">
        <f t="array" ref="Y85">MAX( IF(T85=$A$2:$A$50,IF(V85=$D$2:$D$50,$Q$2:$Q$50,0),0) )</f>
        <v>5.849999999999997</v>
      </c>
      <c r="Z85" s="2">
        <f t="array" ref="Z85">MAX( IF(T85=$A$2:$A$50,IF(V85=$D$2:$D$50,$R$2:$R$50,0),0) )</f>
        <v>0.20000000000000284</v>
      </c>
      <c r="AA85" s="2">
        <f t="array" ref="AA85">MAX( IF(T85=$A$2:$A$50,IF(V85=$D$2:$D$50,$O$2:$O$50,0),0) )</f>
        <v>1.0999999999999943</v>
      </c>
      <c r="AB85" s="143">
        <f t="shared" si="25"/>
        <v>42</v>
      </c>
    </row>
    <row r="86" spans="20:35">
      <c r="T86" s="64" t="s">
        <v>85</v>
      </c>
      <c r="U86" s="64" t="s">
        <v>34</v>
      </c>
      <c r="V86" s="2" t="s">
        <v>33</v>
      </c>
      <c r="W86" s="2"/>
      <c r="X86" s="2" t="str">
        <f t="shared" si="24"/>
        <v>MPAC/RC</v>
      </c>
      <c r="Y86" s="2">
        <f t="array" ref="Y86">MAX( IF(T86=$A$2:$A$50,IF(V86=$D$2:$D$50,$Q$2:$Q$50,0),0) )</f>
        <v>8.3931482610943569</v>
      </c>
      <c r="Z86" s="2">
        <f t="array" ref="Z86">MAX( IF(T86=$A$2:$A$50,IF(V86=$D$2:$D$50,$R$2:$R$50,0),0) )</f>
        <v>2.273411732081712</v>
      </c>
      <c r="AA86" s="2">
        <f t="array" ref="AA86">MAX( IF(T86=$A$2:$A$50,IF(V86=$D$2:$D$50,$O$2:$O$50,0),0) )</f>
        <v>0.7237888777059851</v>
      </c>
      <c r="AB86" s="143">
        <f t="shared" si="25"/>
        <v>27</v>
      </c>
    </row>
    <row r="87" spans="20:35">
      <c r="T87" s="64" t="s">
        <v>85</v>
      </c>
      <c r="U87" s="64" t="s">
        <v>34</v>
      </c>
      <c r="V87" s="2" t="s">
        <v>36</v>
      </c>
      <c r="W87" s="2"/>
      <c r="X87" s="2" t="str">
        <f t="shared" si="24"/>
        <v>MPAC/RC+CE</v>
      </c>
      <c r="Y87" s="2">
        <f t="array" ref="Y87">MAX( IF(T87=$A$2:$A$50,IF(V87=$D$2:$D$50,$Q$2:$Q$50,0),0) )</f>
        <v>7.0331482610943414</v>
      </c>
      <c r="Z87" s="2">
        <f t="array" ref="Z87">MAX( IF(T87=$A$2:$A$50,IF(V87=$D$2:$D$50,$R$2:$R$50,0),0) )</f>
        <v>0.71093021530059275</v>
      </c>
      <c r="AA87" s="2">
        <f t="array" ref="AA87">MAX( IF(T87=$A$2:$A$50,IF(V87=$D$2:$D$50,$O$2:$O$50,0),0) )</f>
        <v>1.9237888777059595</v>
      </c>
      <c r="AB87" s="143">
        <f t="shared" si="25"/>
        <v>27</v>
      </c>
    </row>
    <row r="88" spans="20:35">
      <c r="T88" s="64" t="s">
        <v>85</v>
      </c>
      <c r="U88" s="64" t="s">
        <v>34</v>
      </c>
      <c r="V88" s="2" t="s">
        <v>35</v>
      </c>
      <c r="W88" s="2"/>
      <c r="X88" s="2" t="str">
        <f t="shared" si="24"/>
        <v>MPAC/RTS</v>
      </c>
      <c r="Y88" s="2">
        <f t="array" ref="Y88">MAX( IF(T88=$A$2:$A$50,IF(V88=$D$2:$D$50,$Q$2:$Q$50,0),0) )</f>
        <v>4.8149708065777643</v>
      </c>
      <c r="Z88" s="2">
        <f t="array" ref="Z88">MAX( IF(T88=$A$2:$A$50,IF(V88=$D$2:$D$50,$R$2:$R$50,0),0) )</f>
        <v>0.37553001002760311</v>
      </c>
      <c r="AA88" s="2">
        <f t="array" ref="AA88">MAX( IF(T88=$A$2:$A$50,IF(V88=$D$2:$D$50,$O$2:$O$50,0),0) )</f>
        <v>0.52933527268949376</v>
      </c>
      <c r="AB88" s="143">
        <f t="shared" si="25"/>
        <v>14</v>
      </c>
    </row>
    <row r="89" spans="20:35">
      <c r="T89" s="64" t="s">
        <v>86</v>
      </c>
      <c r="U89" s="64" t="s">
        <v>34</v>
      </c>
      <c r="V89" s="2" t="s">
        <v>33</v>
      </c>
      <c r="W89" s="2"/>
      <c r="X89" s="2" t="str">
        <f t="shared" si="24"/>
        <v>MPAC/RC</v>
      </c>
      <c r="Y89" s="2">
        <f t="array" ref="Y89">MAX( IF(T89=$A$2:$A$50,IF(V89=$D$2:$D$50,$Q$2:$Q$50,0),0) )</f>
        <v>8.6596325668162031</v>
      </c>
      <c r="Z89" s="2">
        <f t="array" ref="Z89">MAX( IF(T89=$A$2:$A$50,IF(V89=$D$2:$D$50,$R$2:$R$50,0),0) )</f>
        <v>2.5242734108821177</v>
      </c>
      <c r="AA89" s="2">
        <f t="array" ref="AA89">MAX( IF(T89=$A$2:$A$50,IF(V89=$D$2:$D$50,$O$2:$O$50,0),0) )</f>
        <v>1.5628320879391424</v>
      </c>
      <c r="AB89" s="143">
        <f t="shared" si="25"/>
        <v>27</v>
      </c>
    </row>
    <row r="90" spans="20:35">
      <c r="T90" s="64" t="s">
        <v>86</v>
      </c>
      <c r="U90" s="64" t="s">
        <v>34</v>
      </c>
      <c r="V90" s="2" t="s">
        <v>36</v>
      </c>
      <c r="W90" s="2"/>
      <c r="X90" s="2" t="str">
        <f t="shared" si="24"/>
        <v>MPAC/RC+CE</v>
      </c>
      <c r="Y90" s="2">
        <f t="array" ref="Y90">MAX( IF(T90=$A$2:$A$50,IF(V90=$D$2:$D$50,$Q$2:$Q$50,0),0) )</f>
        <v>7.8996325668162104</v>
      </c>
      <c r="Z90" s="2">
        <f t="array" ref="Z90">MAX( IF(T90=$A$2:$A$50,IF(V90=$D$2:$D$50,$R$2:$R$50,0),0) )</f>
        <v>0.30831428729507593</v>
      </c>
      <c r="AA90" s="2">
        <f t="array" ref="AA90">MAX( IF(T90=$A$2:$A$50,IF(V90=$D$2:$D$50,$O$2:$O$50,0),0) )</f>
        <v>2.9820875815447607</v>
      </c>
      <c r="AB90" s="143">
        <f t="shared" si="25"/>
        <v>27</v>
      </c>
    </row>
    <row r="91" spans="20:35">
      <c r="T91" s="64" t="s">
        <v>86</v>
      </c>
      <c r="U91" s="64" t="s">
        <v>34</v>
      </c>
      <c r="V91" s="2" t="s">
        <v>35</v>
      </c>
      <c r="W91" s="2"/>
      <c r="X91" s="2" t="str">
        <f t="shared" si="24"/>
        <v>MPAC/RTS</v>
      </c>
      <c r="Y91" s="2">
        <f t="array" ref="Y91">MAX( IF(T91=$A$2:$A$50,IF(V91=$D$2:$D$50,$Q$2:$Q$50,0),0) )</f>
        <v>4.8527669854841262</v>
      </c>
      <c r="Z91" s="2">
        <f t="array" ref="Z91">MAX( IF(T91=$A$2:$A$50,IF(V91=$D$2:$D$50,$R$2:$R$50,0),0) )</f>
        <v>0.52536535248884775</v>
      </c>
      <c r="AA91" s="2">
        <f t="array" ref="AA91">MAX( IF(T91=$A$2:$A$50,IF(V91=$D$2:$D$50,$O$2:$O$50,0),0) )</f>
        <v>0.498458585934344</v>
      </c>
      <c r="AB91" s="143">
        <f t="shared" si="25"/>
        <v>14</v>
      </c>
    </row>
    <row r="92" spans="20:35">
      <c r="T92" s="64" t="s">
        <v>87</v>
      </c>
      <c r="U92" s="64" t="s">
        <v>34</v>
      </c>
      <c r="V92" s="2" t="s">
        <v>33</v>
      </c>
      <c r="W92" s="2"/>
      <c r="X92" s="2" t="str">
        <f t="shared" si="24"/>
        <v>MPAC/RC</v>
      </c>
      <c r="Y92" s="2">
        <f t="array" ref="Y92">MAX( IF(T92=$A$2:$A$50,IF(V92=$D$2:$D$50,$Q$2:$Q$50,0),0) )</f>
        <v>5.6693593833883709</v>
      </c>
      <c r="Z92" s="2">
        <f t="array" ref="Z92">MAX( IF(T92=$A$2:$A$50,IF(V92=$D$2:$D$50,$R$2:$R$50,0),0) )</f>
        <v>1.9103404140569751</v>
      </c>
      <c r="AA92" s="2">
        <f t="array" ref="AA92">MAX( IF(T92=$A$2:$A$50,IF(V92=$D$2:$D$50,$O$2:$O$50,0),0) )</f>
        <v>0.17300914171369186</v>
      </c>
      <c r="AB92" s="143">
        <f t="shared" si="25"/>
        <v>14</v>
      </c>
    </row>
    <row r="93" spans="20:35">
      <c r="T93" s="64" t="s">
        <v>87</v>
      </c>
      <c r="U93" s="64" t="s">
        <v>34</v>
      </c>
      <c r="V93" s="2" t="s">
        <v>36</v>
      </c>
      <c r="W93" s="2"/>
      <c r="X93" s="2" t="str">
        <f t="shared" si="24"/>
        <v>MPAC/RC+CE</v>
      </c>
      <c r="Y93" s="2">
        <f t="array" ref="Y93">MAX( IF(T93=$A$2:$A$50,IF(V93=$D$2:$D$50,$Q$2:$Q$50,0),0) )</f>
        <v>6.8399347260185426</v>
      </c>
      <c r="Z93" s="2">
        <f t="array" ref="Z93">MAX( IF(T93=$A$2:$A$50,IF(V93=$D$2:$D$50,$R$2:$R$50,0),0) )</f>
        <v>0.41771668022478536</v>
      </c>
      <c r="AA93" s="2">
        <f t="array" ref="AA93">MAX( IF(T93=$A$2:$A$50,IF(V93=$D$2:$D$50,$O$2:$O$50,0),0) )</f>
        <v>1.8305753426301692</v>
      </c>
      <c r="AB93" s="143">
        <f t="shared" si="25"/>
        <v>14</v>
      </c>
    </row>
    <row r="94" spans="20:35">
      <c r="T94" s="64" t="s">
        <v>87</v>
      </c>
      <c r="U94" s="64" t="s">
        <v>34</v>
      </c>
      <c r="V94" s="2" t="s">
        <v>35</v>
      </c>
      <c r="W94" s="2"/>
      <c r="X94" s="2" t="str">
        <f t="shared" si="24"/>
        <v>MPAC/RTS</v>
      </c>
      <c r="Y94" s="2">
        <f t="array" ref="Y94">MAX( IF(T94=$A$2:$A$50,IF(V94=$D$2:$D$50,$Q$2:$Q$50,0),0) )</f>
        <v>4.5761904253204362</v>
      </c>
      <c r="Z94" s="2">
        <f t="array" ref="Z94">MAX( IF(T94=$A$2:$A$50,IF(V94=$D$2:$D$50,$R$2:$R$50,0),0) )</f>
        <v>0.52323914832089713</v>
      </c>
      <c r="AA94" s="2">
        <f t="array" ref="AA94">MAX( IF(T94=$A$2:$A$50,IF(V94=$D$2:$D$50,$O$2:$O$50,0),0) )</f>
        <v>0.85417619846059267</v>
      </c>
      <c r="AB94" s="143">
        <f t="shared" si="25"/>
        <v>7</v>
      </c>
    </row>
    <row r="95" spans="20:35">
      <c r="T95" s="64" t="s">
        <v>196</v>
      </c>
      <c r="U95" s="64" t="s">
        <v>34</v>
      </c>
      <c r="V95" s="2" t="s">
        <v>33</v>
      </c>
      <c r="W95" s="2"/>
      <c r="X95" s="2" t="str">
        <f t="shared" si="24"/>
        <v>MPAC/RC</v>
      </c>
      <c r="Y95" s="2">
        <f t="array" ref="Y95">MAX( IF(T95=$A$2:$A$50,IF(V95=$D$2:$D$50,$Q$2:$Q$50,0),0) )</f>
        <v>5.8640683952700128</v>
      </c>
      <c r="Z95" s="2">
        <f t="array" ref="Z95">MAX( IF(T95=$A$2:$A$50,IF(V95=$D$2:$D$50,$R$2:$R$50,0),0) )</f>
        <v>1.8797236853343406</v>
      </c>
      <c r="AA95" s="2">
        <f t="array" ref="AA95">MAX( IF(T95=$A$2:$A$50,IF(V95=$D$2:$D$50,$O$2:$O$50,0),0) )</f>
        <v>1.4672679163929558</v>
      </c>
      <c r="AB95" s="143">
        <f t="shared" si="25"/>
        <v>14</v>
      </c>
    </row>
    <row r="96" spans="20:35">
      <c r="T96" s="64" t="s">
        <v>196</v>
      </c>
      <c r="U96" s="64" t="s">
        <v>34</v>
      </c>
      <c r="V96" s="2" t="s">
        <v>36</v>
      </c>
      <c r="W96" s="2"/>
      <c r="X96" s="2" t="str">
        <f t="shared" si="24"/>
        <v>MPAC/RC+CE</v>
      </c>
      <c r="Y96" s="2">
        <f t="array" ref="Y96">MAX( IF(T96=$A$2:$A$50,IF(V96=$D$2:$D$50,$Q$2:$Q$50,0),0) )</f>
        <v>7.2040683952700153</v>
      </c>
      <c r="Z96" s="2">
        <f t="array" ref="Z96">MAX( IF(T96=$A$2:$A$50,IF(V96=$D$2:$D$50,$R$2:$R$50,0),0) )</f>
        <v>0.23383377590585042</v>
      </c>
      <c r="AA96" s="2">
        <f t="array" ref="AA96">MAX( IF(T96=$A$2:$A$50,IF(V96=$D$2:$D$50,$O$2:$O$50,0),0) )</f>
        <v>2.7936725012329617</v>
      </c>
      <c r="AB96" s="143">
        <f t="shared" si="25"/>
        <v>14</v>
      </c>
    </row>
    <row r="97" spans="20:28">
      <c r="T97" s="64" t="s">
        <v>196</v>
      </c>
      <c r="U97" s="64" t="s">
        <v>34</v>
      </c>
      <c r="V97" s="2" t="s">
        <v>35</v>
      </c>
      <c r="W97" s="2"/>
      <c r="X97" s="2" t="str">
        <f t="shared" si="24"/>
        <v>MPAC/RTS</v>
      </c>
      <c r="Y97" s="2">
        <f t="array" ref="Y97">MAX( IF(T97=$A$2:$A$50,IF(V97=$D$2:$D$50,$Q$2:$Q$50,0),0) )</f>
        <v>4.7214984628149237</v>
      </c>
      <c r="Z97" s="2">
        <f t="array" ref="Z97">MAX( IF(T97=$A$2:$A$50,IF(V97=$D$2:$D$50,$R$2:$R$50,0),0) )</f>
        <v>0.46854718581538179</v>
      </c>
      <c r="AA97" s="2">
        <f t="array" ref="AA97">MAX( IF(T97=$A$2:$A$50,IF(V97=$D$2:$D$50,$O$2:$O$50,0),0) )</f>
        <v>0.96224886679218002</v>
      </c>
      <c r="AB97" s="143">
        <f t="shared" si="25"/>
        <v>7</v>
      </c>
    </row>
  </sheetData>
  <sortState ref="T83:AA97">
    <sortCondition ref="T83:T97"/>
    <sortCondition ref="V83:V97"/>
  </sortState>
  <conditionalFormatting sqref="T82:AB97">
    <cfRule type="expression" dxfId="36" priority="1">
      <formula>$V82="RTS"</formula>
    </cfRule>
    <cfRule type="expression" dxfId="35" priority="2">
      <formula>$V82="RC+CE"</formula>
    </cfRule>
    <cfRule type="expression" dxfId="34" priority="3">
      <formula>$V82="RC"</formula>
    </cfRule>
  </conditionalFormatting>
  <pageMargins left="0.7" right="0.7" top="0.75" bottom="0.75" header="0.3" footer="0.3"/>
  <pageSetup orientation="portrait" r:id="rId1"/>
  <ignoredErrors>
    <ignoredError sqref="N2 N3:N10 O2:O1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C2" sqref="C2"/>
    </sheetView>
  </sheetViews>
  <sheetFormatPr defaultRowHeight="15"/>
  <cols>
    <col min="1" max="1" width="13.42578125" style="63" customWidth="1"/>
    <col min="2" max="9" width="13.42578125" style="43" customWidth="1"/>
    <col min="10" max="16384" width="9.140625" style="63"/>
  </cols>
  <sheetData>
    <row r="1" spans="1:8">
      <c r="A1" s="10" t="s">
        <v>30</v>
      </c>
      <c r="B1" s="10" t="s">
        <v>89</v>
      </c>
      <c r="C1" s="10" t="s">
        <v>175</v>
      </c>
      <c r="D1" s="43" t="s">
        <v>176</v>
      </c>
    </row>
    <row r="2" spans="1:8">
      <c r="A2" s="64" t="s">
        <v>33</v>
      </c>
      <c r="B2" s="64">
        <v>1.86</v>
      </c>
      <c r="C2" s="56">
        <v>1.2</v>
      </c>
      <c r="E2" s="110"/>
      <c r="F2" s="110"/>
      <c r="G2" s="110"/>
    </row>
    <row r="3" spans="1:8">
      <c r="A3" s="64" t="s">
        <v>36</v>
      </c>
      <c r="B3" s="64">
        <v>2.59</v>
      </c>
      <c r="C3" s="56">
        <v>1.6</v>
      </c>
      <c r="E3" s="110"/>
      <c r="F3" s="110"/>
      <c r="G3" s="110"/>
    </row>
    <row r="4" spans="1:8">
      <c r="A4" s="64" t="s">
        <v>35</v>
      </c>
      <c r="B4" s="64">
        <v>2.08</v>
      </c>
      <c r="C4" s="56">
        <v>0.6</v>
      </c>
      <c r="E4" s="110"/>
      <c r="F4" s="110"/>
      <c r="G4" s="110"/>
    </row>
    <row r="5" spans="1:8">
      <c r="A5" s="64" t="s">
        <v>34</v>
      </c>
      <c r="B5" s="64">
        <v>2.65</v>
      </c>
      <c r="C5" s="56">
        <v>0.9</v>
      </c>
      <c r="E5" s="110"/>
      <c r="F5" s="110"/>
      <c r="G5" s="110"/>
    </row>
    <row r="7" spans="1:8">
      <c r="A7" s="164" t="s">
        <v>121</v>
      </c>
      <c r="B7" s="165"/>
      <c r="C7" s="165"/>
      <c r="D7" s="165"/>
      <c r="E7" s="165"/>
      <c r="F7" s="165"/>
      <c r="G7" s="165"/>
      <c r="H7" s="165"/>
    </row>
    <row r="8" spans="1:8">
      <c r="A8" s="10" t="s">
        <v>5</v>
      </c>
      <c r="B8" s="11" t="s">
        <v>118</v>
      </c>
      <c r="C8" s="11" t="s">
        <v>109</v>
      </c>
      <c r="D8" s="11" t="s">
        <v>112</v>
      </c>
      <c r="E8" s="11" t="s">
        <v>110</v>
      </c>
      <c r="F8" s="11" t="s">
        <v>113</v>
      </c>
      <c r="G8" s="11" t="s">
        <v>111</v>
      </c>
      <c r="H8" s="11" t="s">
        <v>114</v>
      </c>
    </row>
    <row r="9" spans="1:8">
      <c r="A9" s="64">
        <v>13</v>
      </c>
      <c r="B9" s="32">
        <f>'RC ADTF'!C35</f>
        <v>1.1273738357562877</v>
      </c>
      <c r="C9" s="32">
        <f>'RC+CE ADTF'!C54</f>
        <v>1.8022888948902818</v>
      </c>
      <c r="D9" s="32">
        <f>'RC+CE ADTF'!C24</f>
        <v>2.2634454859044695</v>
      </c>
      <c r="E9" s="2">
        <f>'MPAC ADTF'!C$29</f>
        <v>0.41641724983776385</v>
      </c>
      <c r="F9" s="2">
        <f>'MPAC ADTF'!C$63</f>
        <v>0.40725023457626719</v>
      </c>
      <c r="G9" s="2">
        <f>'RTS ADTF'!C$18</f>
        <v>0.34788208249325692</v>
      </c>
      <c r="H9" s="2">
        <f>'RTS ADTF'!C$40</f>
        <v>0.37420223258837382</v>
      </c>
    </row>
    <row r="10" spans="1:8">
      <c r="A10" s="64">
        <v>7</v>
      </c>
      <c r="B10" s="32">
        <f>'RC ADTF'!C73</f>
        <v>0.50021291525422384</v>
      </c>
      <c r="C10" s="32">
        <f>'RC+CE ADTF'!C116</f>
        <v>1.9681440963251617</v>
      </c>
      <c r="D10" s="32">
        <f>'RC+CE ADTF'!C84</f>
        <v>1.858990666703292</v>
      </c>
      <c r="E10" s="2">
        <f>'MPAC ADTF'!C$100</f>
        <v>0.39774542912360289</v>
      </c>
      <c r="F10" s="2">
        <f>'MPAC ADTF'!C$132</f>
        <v>0.40932711479702277</v>
      </c>
      <c r="G10" s="2">
        <f>'RTS ADTF'!C$63</f>
        <v>0.70935011943502957</v>
      </c>
      <c r="H10" s="2">
        <f>'RTS ADTF'!C$85</f>
        <v>0.67461786946113023</v>
      </c>
    </row>
    <row r="11" spans="1:8">
      <c r="A11" s="64">
        <v>41</v>
      </c>
      <c r="B11" s="32">
        <f>'RC ADTF'!C103</f>
        <v>0.89326561349884059</v>
      </c>
      <c r="C11" s="32">
        <f>'RC+CE ADTF'!C175</f>
        <v>1.6103156700957442</v>
      </c>
      <c r="D11" s="32">
        <f>'RC+CE ADTF'!C144</f>
        <v>1.66548742335047</v>
      </c>
      <c r="E11" s="2">
        <f>'MPAC ADTF'!C$165</f>
        <v>0.55007112323799845</v>
      </c>
      <c r="F11" s="2">
        <f>'MPAC ADTF'!C$197</f>
        <v>0.57645994946568635</v>
      </c>
      <c r="G11" s="2"/>
      <c r="H11" s="2"/>
    </row>
    <row r="12" spans="1:8">
      <c r="A12" s="10" t="s">
        <v>122</v>
      </c>
      <c r="B12" s="32">
        <f>MAX(B9:B11)</f>
        <v>1.1273738357562877</v>
      </c>
      <c r="C12" s="170">
        <f>MAX(C9:D11)</f>
        <v>2.2634454859044695</v>
      </c>
      <c r="D12" s="170"/>
      <c r="E12" s="171">
        <f>MAX(E9:F11)</f>
        <v>0.57645994946568635</v>
      </c>
      <c r="F12" s="171"/>
      <c r="G12" s="171">
        <f>MAX(G9:H10)</f>
        <v>0.70935011943502957</v>
      </c>
      <c r="H12" s="171"/>
    </row>
    <row r="13" spans="1:8">
      <c r="A13" s="96" t="s">
        <v>123</v>
      </c>
      <c r="B13" s="32">
        <f>MEDIAN(B9:B11)</f>
        <v>0.89326561349884059</v>
      </c>
      <c r="C13" s="166">
        <f>MEDIAN(C9:D11)</f>
        <v>1.8306397807967869</v>
      </c>
      <c r="D13" s="167"/>
      <c r="E13" s="168">
        <f>MEDIAN(E9:F11)</f>
        <v>0.41287218231739331</v>
      </c>
      <c r="F13" s="169"/>
      <c r="G13" s="168">
        <f>MEDIAN(G9:H10)</f>
        <v>0.52441005102475202</v>
      </c>
      <c r="H13" s="169"/>
    </row>
    <row r="15" spans="1:8">
      <c r="A15" s="164" t="s">
        <v>120</v>
      </c>
      <c r="B15" s="165"/>
      <c r="C15" s="165"/>
      <c r="D15" s="165"/>
      <c r="E15" s="165"/>
      <c r="F15" s="165"/>
      <c r="G15" s="165"/>
      <c r="H15" s="165"/>
    </row>
    <row r="16" spans="1:8">
      <c r="A16" s="10" t="s">
        <v>5</v>
      </c>
      <c r="B16" s="11" t="s">
        <v>118</v>
      </c>
      <c r="C16" s="11" t="s">
        <v>109</v>
      </c>
      <c r="D16" s="11" t="s">
        <v>112</v>
      </c>
      <c r="E16" s="11" t="s">
        <v>110</v>
      </c>
      <c r="F16" s="11" t="s">
        <v>113</v>
      </c>
      <c r="G16" s="11" t="s">
        <v>111</v>
      </c>
      <c r="H16" s="11" t="s">
        <v>114</v>
      </c>
    </row>
    <row r="17" spans="1:9">
      <c r="A17" s="64">
        <v>13</v>
      </c>
      <c r="B17" s="32">
        <f>'RC ADTF'!C36</f>
        <v>1.5039445838002621</v>
      </c>
      <c r="C17" s="32">
        <f>'RC+CE ADTF'!C55</f>
        <v>1.3442421989355324</v>
      </c>
      <c r="D17" s="32">
        <f>'RC+CE ADTF'!C25</f>
        <v>0.75471019774721526</v>
      </c>
      <c r="E17" s="2">
        <f>'MPAC ADTF'!C$30</f>
        <v>0.76662102578301017</v>
      </c>
      <c r="F17" s="2">
        <f>'MPAC ADTF'!C$64</f>
        <v>1.3441471250765034</v>
      </c>
      <c r="G17" s="2">
        <f>'RTS ADTF'!C$19</f>
        <v>0.73426993497380977</v>
      </c>
      <c r="H17" s="2">
        <f>'RTS ADTF'!C$41</f>
        <v>0.53312636340689323</v>
      </c>
    </row>
    <row r="18" spans="1:9">
      <c r="A18" s="64">
        <v>7</v>
      </c>
      <c r="B18" s="32">
        <f>'RC ADTF'!C74</f>
        <v>0.50405759931668115</v>
      </c>
      <c r="C18" s="32">
        <f>'RC+CE ADTF'!C117</f>
        <v>0.80480715033959882</v>
      </c>
      <c r="D18" s="32">
        <f>'RC+CE ADTF'!C85</f>
        <v>0.56469781739231451</v>
      </c>
      <c r="E18" s="2">
        <f>'MPAC ADTF'!C$101</f>
        <v>2.301111493999457</v>
      </c>
      <c r="F18" s="2">
        <f>'MPAC ADTF'!C$133</f>
        <v>1.7247200311016115</v>
      </c>
      <c r="G18" s="2">
        <f>'RTS ADTF'!C$64</f>
        <v>0.39701401919339219</v>
      </c>
      <c r="H18" s="2">
        <f>'RTS ADTF'!C$86</f>
        <v>0.16685900027781031</v>
      </c>
    </row>
    <row r="19" spans="1:9">
      <c r="A19" s="64">
        <v>41</v>
      </c>
      <c r="B19" s="32">
        <f>'RC ADTF'!C104</f>
        <v>1.0036618696221922</v>
      </c>
      <c r="C19" s="32">
        <f>'RC+CE ADTF'!C176</f>
        <v>1.4817442826638256</v>
      </c>
      <c r="D19" s="32">
        <f>'RC+CE ADTF'!C145</f>
        <v>0.84918129659811825</v>
      </c>
      <c r="E19" s="2">
        <f>'MPAC ADTF'!C$166</f>
        <v>1.5231174889502483</v>
      </c>
      <c r="F19" s="2">
        <f>'MPAC ADTF'!C$198</f>
        <v>1.0996080321572919</v>
      </c>
      <c r="G19" s="2"/>
      <c r="H19" s="2"/>
    </row>
    <row r="20" spans="1:9">
      <c r="A20" s="10" t="s">
        <v>122</v>
      </c>
      <c r="B20" s="32">
        <f>MAX(B17:B19)</f>
        <v>1.5039445838002621</v>
      </c>
      <c r="C20" s="166">
        <f>MAX(C17:D19)</f>
        <v>1.4817442826638256</v>
      </c>
      <c r="D20" s="167"/>
      <c r="E20" s="168">
        <f>MAX(E17:F19)</f>
        <v>2.301111493999457</v>
      </c>
      <c r="F20" s="169"/>
      <c r="G20" s="168">
        <f>MAX(G17:H18)</f>
        <v>0.73426993497380977</v>
      </c>
      <c r="H20" s="169"/>
    </row>
    <row r="21" spans="1:9">
      <c r="A21" s="96" t="s">
        <v>123</v>
      </c>
      <c r="B21" s="32">
        <f>MEDIAN(B17:B19)</f>
        <v>1.0036618696221922</v>
      </c>
      <c r="C21" s="166">
        <f>MEDIAN(C17:D19)</f>
        <v>0.82699422346885854</v>
      </c>
      <c r="D21" s="167"/>
      <c r="E21" s="168">
        <f>MEDIAN(E17:F19)</f>
        <v>1.4336323070133759</v>
      </c>
      <c r="F21" s="169"/>
      <c r="G21" s="168">
        <f>MEDIAN(G17:H18)</f>
        <v>0.46507019130014271</v>
      </c>
      <c r="H21" s="169"/>
    </row>
    <row r="23" spans="1:9">
      <c r="A23" s="161" t="s">
        <v>117</v>
      </c>
      <c r="B23" s="162"/>
      <c r="C23" s="162"/>
      <c r="D23" s="162"/>
      <c r="E23" s="162"/>
      <c r="F23" s="162"/>
      <c r="G23" s="162"/>
      <c r="H23" s="162"/>
      <c r="I23" s="163"/>
    </row>
    <row r="24" spans="1:9">
      <c r="A24" s="156" t="s">
        <v>5</v>
      </c>
      <c r="B24" s="158" t="s">
        <v>60</v>
      </c>
      <c r="C24" s="159"/>
      <c r="D24" s="160"/>
      <c r="E24" s="158" t="s">
        <v>108</v>
      </c>
      <c r="F24" s="159"/>
      <c r="G24" s="160"/>
      <c r="H24" s="95" t="s">
        <v>60</v>
      </c>
      <c r="I24" s="95" t="s">
        <v>116</v>
      </c>
    </row>
    <row r="25" spans="1:9">
      <c r="A25" s="157"/>
      <c r="B25" s="11" t="s">
        <v>109</v>
      </c>
      <c r="C25" s="11" t="s">
        <v>110</v>
      </c>
      <c r="D25" s="11" t="s">
        <v>111</v>
      </c>
      <c r="E25" s="11" t="s">
        <v>109</v>
      </c>
      <c r="F25" s="11" t="s">
        <v>110</v>
      </c>
      <c r="G25" s="11" t="s">
        <v>111</v>
      </c>
      <c r="H25" s="95" t="s">
        <v>115</v>
      </c>
      <c r="I25" s="95" t="s">
        <v>115</v>
      </c>
    </row>
    <row r="26" spans="1:9">
      <c r="A26" s="64">
        <v>13</v>
      </c>
      <c r="B26" s="32">
        <f>'RC+CE ADTF'!B52</f>
        <v>-101.12360153775198</v>
      </c>
      <c r="C26" s="2">
        <f>'MPAC ADTF'!B27</f>
        <v>-97.315166687245338</v>
      </c>
      <c r="D26" s="2">
        <f>'RTS ADTF'!B16</f>
        <v>-96.722302111370652</v>
      </c>
      <c r="E26" s="2">
        <f>10*LOG10(AVERAGE(10^('RC+CE ADTF'!K52/10),10^('RC+CE ADTF'!L52/10),10^('RC+CE ADTF'!M52/10),10^('RC+CE ADTF'!N52/10),10^('RC+CE ADTF'!O52/10)))</f>
        <v>-99.250336721564182</v>
      </c>
      <c r="F26" s="2">
        <f>10*LOG10(AVERAGE(10^('MPAC ADTF'!K27/10),10^('MPAC ADTF'!L27/10),10^('MPAC ADTF'!M27/10),10^('MPAC ADTF'!N27/10),10^('MPAC ADTF'!O27/10)))</f>
        <v>-97.032213722024508</v>
      </c>
      <c r="G26" s="2">
        <f>10*LOG10(AVERAGE(10^('RTS ADTF'!L16/10),10^('RTS ADTF'!N16/10),10^('RTS ADTF'!P16/10),10^('RTS ADTF'!R16/10),10^('RTS ADTF'!T16/10)))</f>
        <v>-96.778928812092914</v>
      </c>
      <c r="H26" s="2">
        <f>ABS(C26-D26)</f>
        <v>0.59286457587468533</v>
      </c>
      <c r="I26" s="2">
        <f>ABS(F26-G26)</f>
        <v>0.25328490993159392</v>
      </c>
    </row>
    <row r="27" spans="1:9">
      <c r="A27" s="64">
        <v>7</v>
      </c>
      <c r="B27" s="32">
        <f>'RC+CE ADTF'!B114</f>
        <v>-99.644231306404507</v>
      </c>
      <c r="C27" s="2">
        <f>'MPAC ADTF'!B98</f>
        <v>-94.726304917341693</v>
      </c>
      <c r="D27" s="2">
        <f>'RTS ADTF'!B61</f>
        <v>-93.368301662654147</v>
      </c>
      <c r="E27" s="2">
        <f>10*LOG10(AVERAGE(10^('RC+CE ADTF'!K114/10),10^('RC+CE ADTF'!L114/10),10^('RC+CE ADTF'!M114/10),10^('RC+CE ADTF'!N114/10),10^('RC+CE ADTF'!O114/10)))</f>
        <v>-97.68297979384576</v>
      </c>
      <c r="F27" s="2">
        <f>10*LOG10(AVERAGE(10^('MPAC ADTF'!K98/10),10^('MPAC ADTF'!L98/10),10^('MPAC ADTF'!M98/10),10^('MPAC ADTF'!N98/10),10^('MPAC ADTF'!O98/10)))</f>
        <v>-94.878666825445933</v>
      </c>
      <c r="G27" s="2">
        <f>10*LOG10(AVERAGE(10^('RTS ADTF'!L61/10),10^('RTS ADTF'!N61/10),10^('RTS ADTF'!P61/10),10^('RTS ADTF'!R61/10),10^('RTS ADTF'!T61/10)))</f>
        <v>-93.979045940290987</v>
      </c>
      <c r="H27" s="2">
        <f>ABS(C27-D27)</f>
        <v>1.3580032546875458</v>
      </c>
      <c r="I27" s="2">
        <f>ABS(F27-G27)</f>
        <v>0.89962088515494543</v>
      </c>
    </row>
    <row r="28" spans="1:9">
      <c r="A28" s="64">
        <v>41</v>
      </c>
      <c r="B28" s="32">
        <f>'RC+CE ADTF'!B173</f>
        <v>-99.037384365475432</v>
      </c>
      <c r="C28" s="2">
        <f>'MPAC ADTF'!B163</f>
        <v>-96.571535668765222</v>
      </c>
      <c r="D28" s="2"/>
      <c r="E28" s="2">
        <f>10*LOG10(AVERAGE(10^('RC+CE ADTF'!K173/10),10^('RC+CE ADTF'!L173/10),10^('RC+CE ADTF'!M173/10),10^('RC+CE ADTF'!N173/10),10^('RC+CE ADTF'!O173/10)))</f>
        <v>-97.302982817295117</v>
      </c>
      <c r="F28" s="2">
        <f>10*LOG10(AVERAGE(10^('MPAC ADTF'!K163/10),10^('MPAC ADTF'!L163/10),10^('MPAC ADTF'!M163/10),10^('MPAC ADTF'!N163/10),10^('MPAC ADTF'!O163/10)))</f>
        <v>-96.113269180019429</v>
      </c>
      <c r="G28" s="2"/>
      <c r="H28" s="2"/>
      <c r="I28" s="2"/>
    </row>
    <row r="30" spans="1:9">
      <c r="A30" s="156" t="s">
        <v>5</v>
      </c>
      <c r="B30" s="158" t="s">
        <v>60</v>
      </c>
      <c r="C30" s="159"/>
      <c r="D30" s="160"/>
      <c r="E30" s="158" t="s">
        <v>108</v>
      </c>
      <c r="F30" s="159"/>
      <c r="G30" s="160"/>
      <c r="H30" s="95" t="s">
        <v>60</v>
      </c>
      <c r="I30" s="95" t="s">
        <v>116</v>
      </c>
    </row>
    <row r="31" spans="1:9">
      <c r="A31" s="157"/>
      <c r="B31" s="11" t="s">
        <v>112</v>
      </c>
      <c r="C31" s="11" t="s">
        <v>113</v>
      </c>
      <c r="D31" s="11" t="s">
        <v>114</v>
      </c>
      <c r="E31" s="11" t="s">
        <v>112</v>
      </c>
      <c r="F31" s="11" t="s">
        <v>113</v>
      </c>
      <c r="G31" s="11" t="s">
        <v>114</v>
      </c>
      <c r="H31" s="95" t="s">
        <v>115</v>
      </c>
      <c r="I31" s="95" t="s">
        <v>115</v>
      </c>
    </row>
    <row r="32" spans="1:9">
      <c r="A32" s="64">
        <v>13</v>
      </c>
      <c r="B32" s="32">
        <f>'RC+CE ADTF'!B22</f>
        <v>-106.51734264427964</v>
      </c>
      <c r="C32" s="2">
        <f>'MPAC ADTF'!B61</f>
        <v>-102.18229580005153</v>
      </c>
      <c r="D32" s="2">
        <f>'RTS ADTF'!B38</f>
        <v>-103.58758082040551</v>
      </c>
      <c r="E32" s="2">
        <f>10*LOG10(AVERAGE(10^('RC+CE ADTF'!K22/10),10^('RC+CE ADTF'!L22/10),10^('RC+CE ADTF'!M22/10),10^('RC+CE ADTF'!N22/10),10^('RC+CE ADTF'!O22/10)))</f>
        <v>-104.21990319544888</v>
      </c>
      <c r="F32" s="2">
        <f>10*LOG10(AVERAGE(10^('MPAC ADTF'!K61/10),10^('MPAC ADTF'!L61/10),10^('MPAC ADTF'!M61/10),10^('MPAC ADTF'!N61/10),10^('MPAC ADTF'!O61/10)))</f>
        <v>-102.30589920272129</v>
      </c>
      <c r="G32" s="2">
        <f>10*LOG10(AVERAGE(10^('RTS ADTF'!L38/10),10^('RTS ADTF'!N38/10),10^('RTS ADTF'!P38/10),10^('RTS ADTF'!R38/10),10^('RTS ADTF'!T38/10)))</f>
        <v>-103.28741041834108</v>
      </c>
      <c r="H32" s="2">
        <f>ABS(C32-D32)</f>
        <v>1.405285020353972</v>
      </c>
      <c r="I32" s="2">
        <f>ABS(F32-G32)</f>
        <v>0.98151121561978982</v>
      </c>
    </row>
    <row r="33" spans="1:9">
      <c r="A33" s="64">
        <v>7</v>
      </c>
      <c r="B33" s="32">
        <f>'RC+CE ADTF'!B82</f>
        <v>-104.85810240518582</v>
      </c>
      <c r="C33" s="2">
        <f>'MPAC ADTF'!B130</f>
        <v>-100.88105820742793</v>
      </c>
      <c r="D33" s="2">
        <f>'RTS ADTF'!B83</f>
        <v>-99.437192693972193</v>
      </c>
      <c r="E33" s="2">
        <f>10*LOG10(AVERAGE(10^('RC+CE ADTF'!K82/10),10^('RC+CE ADTF'!L82/10),10^('RC+CE ADTF'!M82/10),10^('RC+CE ADTF'!N82/10),10^('RC+CE ADTF'!O82/10)))</f>
        <v>-102.94209835829528</v>
      </c>
      <c r="F33" s="2">
        <f>10*LOG10(AVERAGE(10^('MPAC ADTF'!K130/10),10^('MPAC ADTF'!L130/10),10^('MPAC ADTF'!M130/10),10^('MPAC ADTF'!N130/10),10^('MPAC ADTF'!O130/10)))</f>
        <v>-100.97292246760344</v>
      </c>
      <c r="G33" s="2">
        <f>10*LOG10(AVERAGE(10^('RTS ADTF'!L83/10),10^('RTS ADTF'!N83/10),10^('RTS ADTF'!P83/10),10^('RTS ADTF'!R83/10),10^('RTS ADTF'!T83/10)))</f>
        <v>-100.04300731734824</v>
      </c>
      <c r="H33" s="2">
        <f>ABS(C33-D33)</f>
        <v>1.4438655134557337</v>
      </c>
      <c r="I33" s="2">
        <f>ABS(F33-G33)</f>
        <v>0.92991515025519789</v>
      </c>
    </row>
    <row r="34" spans="1:9">
      <c r="A34" s="64">
        <v>41</v>
      </c>
      <c r="B34" s="32">
        <f>'RC+CE ADTF'!B142</f>
        <v>-106.03465001966181</v>
      </c>
      <c r="C34" s="2">
        <f>'MPAC ADTF'!B195</f>
        <v>-101.75515444015444</v>
      </c>
      <c r="D34" s="2"/>
      <c r="E34" s="2">
        <f>10*LOG10(AVERAGE(10^('RC+CE ADTF'!K142/10),10^('RC+CE ADTF'!L142/10),10^('RC+CE ADTF'!M142/10),10^('RC+CE ADTF'!N142/10),10^('RC+CE ADTF'!O142/10)))</f>
        <v>-104.31634454530698</v>
      </c>
      <c r="F34" s="2">
        <f>10*LOG10(AVERAGE(10^('MPAC ADTF'!K195/10),10^('MPAC ADTF'!L195/10),10^('MPAC ADTF'!M195/10),10^('MPAC ADTF'!N195/10),10^('MPAC ADTF'!O195/10)))</f>
        <v>-101.2667108373067</v>
      </c>
      <c r="G34" s="2"/>
      <c r="H34" s="2"/>
      <c r="I34" s="2"/>
    </row>
  </sheetData>
  <mergeCells count="21">
    <mergeCell ref="A7:H7"/>
    <mergeCell ref="C12:D12"/>
    <mergeCell ref="E12:F12"/>
    <mergeCell ref="G12:H12"/>
    <mergeCell ref="C13:D13"/>
    <mergeCell ref="E13:F13"/>
    <mergeCell ref="G13:H13"/>
    <mergeCell ref="A15:H15"/>
    <mergeCell ref="C20:D20"/>
    <mergeCell ref="E20:F20"/>
    <mergeCell ref="G20:H20"/>
    <mergeCell ref="C21:D21"/>
    <mergeCell ref="E21:F21"/>
    <mergeCell ref="G21:H21"/>
    <mergeCell ref="A30:A31"/>
    <mergeCell ref="B30:D30"/>
    <mergeCell ref="E30:G30"/>
    <mergeCell ref="A23:I23"/>
    <mergeCell ref="A24:A25"/>
    <mergeCell ref="B24:D24"/>
    <mergeCell ref="E24:G24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2"/>
  <sheetViews>
    <sheetView topLeftCell="C1" zoomScaleNormal="100" workbookViewId="0">
      <pane ySplit="12" topLeftCell="A13" activePane="bottomLeft" state="frozen"/>
      <selection activeCell="B1" sqref="B1"/>
      <selection pane="bottomLeft" activeCell="N14" sqref="N14"/>
    </sheetView>
  </sheetViews>
  <sheetFormatPr defaultRowHeight="15"/>
  <cols>
    <col min="1" max="1" width="6.1406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8" width="9.5703125" style="64" customWidth="1"/>
    <col min="9" max="9" width="11.42578125" style="2" bestFit="1" customWidth="1"/>
    <col min="10" max="10" width="8.85546875" style="143" bestFit="1" customWidth="1"/>
    <col min="11" max="11" width="6.5703125" style="2" bestFit="1" customWidth="1"/>
    <col min="12" max="12" width="11.7109375" style="2" customWidth="1"/>
    <col min="13" max="13" width="14.140625" style="1" bestFit="1" customWidth="1"/>
    <col min="14" max="14" width="7.85546875" style="64" bestFit="1" customWidth="1"/>
    <col min="15" max="15" width="7.85546875" style="1" bestFit="1" customWidth="1"/>
    <col min="16" max="17" width="8.28515625" style="64" bestFit="1" customWidth="1"/>
    <col min="18" max="16384" width="9.140625" style="34"/>
  </cols>
  <sheetData>
    <row r="1" spans="1:19" ht="15" customHeight="1">
      <c r="A1" s="113" t="s">
        <v>84</v>
      </c>
      <c r="B1" s="175" t="s">
        <v>163</v>
      </c>
      <c r="C1" s="175"/>
      <c r="D1" s="175"/>
      <c r="E1" s="175"/>
      <c r="F1" s="175"/>
      <c r="G1" s="14"/>
      <c r="H1" s="14"/>
      <c r="I1" s="15"/>
      <c r="J1" s="130"/>
      <c r="K1" s="15"/>
      <c r="L1" s="15"/>
      <c r="M1" s="14"/>
      <c r="N1" s="14"/>
      <c r="O1" s="14"/>
      <c r="P1" s="14"/>
      <c r="Q1" s="14"/>
    </row>
    <row r="2" spans="1:19">
      <c r="A2" s="176" t="s">
        <v>71</v>
      </c>
      <c r="B2" s="176"/>
      <c r="C2" s="176"/>
      <c r="D2" s="176"/>
      <c r="E2" s="176" t="s">
        <v>72</v>
      </c>
      <c r="F2" s="176"/>
      <c r="G2" s="14"/>
      <c r="H2" s="14"/>
      <c r="I2" s="15"/>
      <c r="J2" s="130"/>
      <c r="K2" s="15"/>
      <c r="L2" s="15"/>
      <c r="M2" s="14"/>
      <c r="N2" s="14"/>
      <c r="O2" s="14"/>
      <c r="P2" s="14"/>
      <c r="Q2" s="14"/>
    </row>
    <row r="3" spans="1:19">
      <c r="A3" s="177" t="s">
        <v>73</v>
      </c>
      <c r="B3" s="178"/>
      <c r="C3" s="178"/>
      <c r="D3" s="179"/>
      <c r="E3" s="180" t="s">
        <v>74</v>
      </c>
      <c r="F3" s="180"/>
      <c r="G3" s="14"/>
      <c r="H3" s="14"/>
      <c r="I3" s="15"/>
      <c r="J3" s="130"/>
      <c r="K3" s="15"/>
      <c r="L3" s="15"/>
      <c r="M3" s="14"/>
      <c r="N3" s="14"/>
      <c r="O3" s="14"/>
      <c r="P3" s="14"/>
      <c r="Q3" s="14"/>
    </row>
    <row r="4" spans="1:19">
      <c r="A4" s="177" t="s">
        <v>75</v>
      </c>
      <c r="B4" s="178"/>
      <c r="C4" s="178"/>
      <c r="D4" s="179"/>
      <c r="E4" s="180" t="s">
        <v>83</v>
      </c>
      <c r="F4" s="180"/>
      <c r="G4" s="14"/>
      <c r="H4" s="14"/>
      <c r="I4" s="15"/>
      <c r="J4" s="130"/>
      <c r="K4" s="15"/>
      <c r="L4" s="15"/>
      <c r="M4" s="14"/>
      <c r="N4" s="14"/>
      <c r="O4" s="14"/>
      <c r="P4" s="14"/>
      <c r="Q4" s="14"/>
    </row>
    <row r="5" spans="1:19">
      <c r="A5" s="177" t="s">
        <v>76</v>
      </c>
      <c r="B5" s="178"/>
      <c r="C5" s="178"/>
      <c r="D5" s="179"/>
      <c r="E5" s="180" t="s">
        <v>77</v>
      </c>
      <c r="F5" s="180"/>
      <c r="G5" s="14"/>
      <c r="H5" s="14"/>
      <c r="I5" s="15"/>
      <c r="J5" s="130"/>
      <c r="K5" s="15"/>
      <c r="L5" s="15"/>
      <c r="M5" s="14"/>
      <c r="N5" s="14"/>
      <c r="O5" s="14"/>
      <c r="P5" s="14"/>
      <c r="Q5" s="14"/>
    </row>
    <row r="6" spans="1:19">
      <c r="A6" s="172" t="s">
        <v>194</v>
      </c>
      <c r="B6" s="172"/>
      <c r="C6" s="172"/>
      <c r="D6" s="172"/>
      <c r="E6" s="173" t="s">
        <v>80</v>
      </c>
      <c r="F6" s="174"/>
      <c r="G6" s="14"/>
      <c r="H6" s="14"/>
      <c r="I6" s="15"/>
      <c r="J6" s="130"/>
      <c r="K6" s="15"/>
      <c r="L6" s="15"/>
      <c r="M6" s="14"/>
      <c r="N6" s="14"/>
      <c r="O6" s="14"/>
      <c r="P6" s="14"/>
      <c r="Q6" s="14"/>
    </row>
    <row r="7" spans="1:19">
      <c r="A7" s="172" t="s">
        <v>199</v>
      </c>
      <c r="B7" s="172"/>
      <c r="C7" s="172"/>
      <c r="D7" s="172"/>
      <c r="E7" s="173" t="s">
        <v>197</v>
      </c>
      <c r="F7" s="174"/>
      <c r="G7" s="14"/>
      <c r="H7" s="14"/>
      <c r="I7" s="15"/>
      <c r="J7" s="130"/>
      <c r="K7" s="15"/>
      <c r="L7" s="15"/>
      <c r="M7" s="14"/>
      <c r="N7" s="14"/>
      <c r="O7" s="14"/>
      <c r="P7" s="14"/>
      <c r="Q7" s="14"/>
    </row>
    <row r="8" spans="1:19">
      <c r="A8" s="172" t="s">
        <v>198</v>
      </c>
      <c r="B8" s="172"/>
      <c r="C8" s="172"/>
      <c r="D8" s="172"/>
      <c r="E8" s="173" t="s">
        <v>202</v>
      </c>
      <c r="F8" s="174"/>
      <c r="G8" s="14"/>
      <c r="H8" s="14"/>
      <c r="I8" s="15"/>
      <c r="J8" s="130"/>
      <c r="K8" s="15"/>
      <c r="L8" s="15"/>
      <c r="M8" s="14"/>
      <c r="N8" s="14"/>
      <c r="O8" s="14"/>
      <c r="P8" s="14"/>
      <c r="Q8" s="14"/>
    </row>
    <row r="9" spans="1:19">
      <c r="A9" s="172" t="s">
        <v>193</v>
      </c>
      <c r="B9" s="172"/>
      <c r="C9" s="172"/>
      <c r="D9" s="172"/>
      <c r="E9" s="173" t="s">
        <v>204</v>
      </c>
      <c r="F9" s="174"/>
      <c r="G9" s="14"/>
      <c r="H9" s="14"/>
      <c r="I9" s="15"/>
      <c r="J9" s="130"/>
      <c r="K9" s="15"/>
      <c r="L9" s="15"/>
      <c r="M9" s="14"/>
      <c r="N9" s="14"/>
      <c r="O9" s="14"/>
      <c r="P9" s="14"/>
      <c r="Q9" s="14"/>
    </row>
    <row r="10" spans="1:19" s="54" customFormat="1">
      <c r="A10" s="172" t="s">
        <v>200</v>
      </c>
      <c r="B10" s="172"/>
      <c r="C10" s="172"/>
      <c r="D10" s="172"/>
      <c r="E10" s="173" t="s">
        <v>201</v>
      </c>
      <c r="F10" s="174"/>
      <c r="G10" s="14"/>
      <c r="H10" s="14"/>
      <c r="I10" s="15"/>
      <c r="J10" s="130"/>
      <c r="K10" s="15"/>
      <c r="L10" s="15"/>
      <c r="M10" s="14"/>
      <c r="N10" s="14"/>
      <c r="O10" s="14"/>
      <c r="P10" s="14"/>
      <c r="Q10" s="14"/>
    </row>
    <row r="11" spans="1:19">
      <c r="A11" s="14"/>
      <c r="B11" s="14"/>
      <c r="C11" s="14"/>
      <c r="D11" s="14"/>
      <c r="E11" s="14"/>
      <c r="F11" s="14"/>
      <c r="G11" s="14"/>
      <c r="H11" s="14"/>
      <c r="I11" s="15"/>
      <c r="J11" s="130"/>
      <c r="K11" s="15"/>
      <c r="L11" s="15"/>
      <c r="M11" s="14"/>
      <c r="N11" s="14"/>
      <c r="O11" s="14"/>
      <c r="P11" s="14"/>
      <c r="Q11" s="14"/>
    </row>
    <row r="12" spans="1:19">
      <c r="A12" s="10" t="s">
        <v>5</v>
      </c>
      <c r="B12" s="10" t="s">
        <v>30</v>
      </c>
      <c r="C12" s="10" t="s">
        <v>7</v>
      </c>
      <c r="D12" s="10" t="s">
        <v>39</v>
      </c>
      <c r="E12" s="10" t="s">
        <v>40</v>
      </c>
      <c r="F12" s="10" t="s">
        <v>4</v>
      </c>
      <c r="G12" s="10" t="s">
        <v>41</v>
      </c>
      <c r="H12" s="11" t="s">
        <v>32</v>
      </c>
      <c r="I12" s="11" t="s">
        <v>31</v>
      </c>
      <c r="J12" s="125" t="s">
        <v>189</v>
      </c>
      <c r="K12" s="11" t="s">
        <v>42</v>
      </c>
      <c r="L12" s="11" t="s">
        <v>44</v>
      </c>
      <c r="M12" s="11" t="s">
        <v>43</v>
      </c>
      <c r="N12" s="35" t="s">
        <v>164</v>
      </c>
      <c r="O12" s="11" t="s">
        <v>165</v>
      </c>
      <c r="P12" s="35" t="s">
        <v>181</v>
      </c>
      <c r="Q12" s="11" t="s">
        <v>182</v>
      </c>
    </row>
    <row r="13" spans="1:19">
      <c r="A13" s="18">
        <v>13</v>
      </c>
      <c r="B13" s="18" t="s">
        <v>34</v>
      </c>
      <c r="C13" s="18" t="s">
        <v>38</v>
      </c>
      <c r="D13" s="18" t="s">
        <v>12</v>
      </c>
      <c r="E13" s="18" t="str">
        <f t="shared" ref="E13:E27" si="0">CONCATENATE(B13," ",C13," ",D13)</f>
        <v xml:space="preserve">MPAC UMa P  45                 </v>
      </c>
      <c r="F13" s="18" t="s">
        <v>8</v>
      </c>
      <c r="G13" s="18" t="str">
        <f t="shared" ref="G13:G27" si="1">CONCATENATE(E13," ",F13)</f>
        <v>MPAC UMa P  45                  XT1080</v>
      </c>
      <c r="H13" s="19">
        <f>SUMPRODUCT( (MPAC!$A$3:$A$1098=$A13)*(MPAC!$B$3:$B$1098=$C13)*(MPAC!$E$3:$E$1098=$D13)*(MPAC!$C$3:$C$1098=$F13)*(MPAC!$G$3:$G$1098) )</f>
        <v>-90.4</v>
      </c>
      <c r="I13" s="19">
        <f>SUMPRODUCT( (MPAC!$A$3:$A$1098=A13)*(MPAC!$B$3:$B$1098=C13)*(MPAC!$E$3:$E$1098=D13)*(MPAC!$C$3:$C$1098=F13)*(MPAC!$F$3:$F$1098) )</f>
        <v>-87.7</v>
      </c>
      <c r="J13" s="131">
        <f>SUMPRODUCT( (MPAC!$A$3:$A$1098=$A13)*(MPAC!$B$3:$B$1098=$C13)*(MPAC!$E$3:$E$1098=$D13)*(MPAC!$C$3:$C$1098=$F13)*("flag"=MPAC!$J$3:$J$1098)*1 )</f>
        <v>0</v>
      </c>
      <c r="K13" s="19">
        <f>SUMPRODUCT( ($A$1='Harmonization Summary'!$A$2:$A$1011)*($A13='Harmonization Summary'!$B$2:$B$1011)*($B13='Harmonization Summary'!$D$2:$D$1011)*(ISNUMBER('Harmonization Summary'!$I$2:$I$1011))*('Harmonization Summary'!$I$2:$I$1011) )</f>
        <v>0</v>
      </c>
      <c r="L13" s="19">
        <f t="shared" ref="L13:L23" si="2">H13+$K13</f>
        <v>-90.4</v>
      </c>
      <c r="M13" s="19">
        <f t="shared" ref="M13:M23" si="3">I13+$K13</f>
        <v>-87.7</v>
      </c>
      <c r="N13" s="36"/>
      <c r="O13" s="36"/>
      <c r="P13" s="36"/>
      <c r="Q13" s="36"/>
    </row>
    <row r="14" spans="1:19">
      <c r="A14" s="18">
        <v>13</v>
      </c>
      <c r="B14" s="18" t="s">
        <v>33</v>
      </c>
      <c r="C14" s="18" t="s">
        <v>23</v>
      </c>
      <c r="D14" s="18" t="s">
        <v>24</v>
      </c>
      <c r="E14" s="18" t="str">
        <f t="shared" ref="E14" si="4">CONCATENATE(B14," ",C14," ",D14)</f>
        <v>RC NIST STEP SF=2000 NS=120</v>
      </c>
      <c r="F14" s="18" t="s">
        <v>8</v>
      </c>
      <c r="G14" s="18" t="str">
        <f t="shared" ref="G14" si="5">CONCATENATE(E14," ",F14)</f>
        <v>RC NIST STEP SF=2000 NS=120 XT1080</v>
      </c>
      <c r="H14" s="19">
        <f>SUMPRODUCT( ('RC'!$A$3:$A$1008=$A14)*('RC'!$B$3:$B$1008=$C14)*('RC'!$E$3:$E$1008=$D14)*('RC'!$C$3:$C$1008=$F14)*('RC'!$H$3:$H$1008) )</f>
        <v>-99.1</v>
      </c>
      <c r="I14" s="19">
        <f>SUMPRODUCT( ('RC'!$A$3:$A$1008=A14)*('RC'!$B$3:$B$1008=C14)*('RC'!$E$3:$E$1008=D14)*('RC'!$C$3:$C$1008=F14)*('RC'!$F$3:$F$1008) )</f>
        <v>-98.8</v>
      </c>
      <c r="J14" s="131">
        <f>SUMPRODUCT( ('RC'!$A$3:$A$1084=$A14)*('RC'!$B$3:$B$1084=$C14)*('RC'!$E$3:$E$1084=$D14)*('RC'!$C$3:$C$1084=$F14)*("flag"='RC'!$N$3:$N$1084)*1 )</f>
        <v>0</v>
      </c>
      <c r="K14" s="19">
        <f>SUMPRODUCT( ($A$1='Harmonization Summary'!$A$2:$A$1011)*($A14='Harmonization Summary'!$B$2:$B$1011)*($B14='Harmonization Summary'!$D$2:$D$1011)*(ISNUMBER('Harmonization Summary'!$I$2:$I$1011))*('Harmonization Summary'!$I$2:$I$1011) )</f>
        <v>6.8</v>
      </c>
      <c r="L14" s="19">
        <f t="shared" si="2"/>
        <v>-92.3</v>
      </c>
      <c r="M14" s="19">
        <f t="shared" si="3"/>
        <v>-92</v>
      </c>
      <c r="N14" s="36">
        <f>ABS(L14-L13)</f>
        <v>1.8999999999999915</v>
      </c>
      <c r="O14" s="36">
        <f>IF( OR(J13=1,J14=1),0,ABS(M14-M13) )</f>
        <v>4.2999999999999972</v>
      </c>
      <c r="P14" s="36"/>
      <c r="Q14" s="36"/>
      <c r="R14" s="152">
        <f>(L14-L13)</f>
        <v>-1.8999999999999915</v>
      </c>
      <c r="S14" s="54">
        <f>IF( OR(J13=1,J14=1),0,(M14-M13) )</f>
        <v>-4.2999999999999972</v>
      </c>
    </row>
    <row r="15" spans="1:19">
      <c r="A15" s="18">
        <v>13</v>
      </c>
      <c r="B15" s="18" t="s">
        <v>36</v>
      </c>
      <c r="C15" s="18" t="s">
        <v>29</v>
      </c>
      <c r="D15" s="18" t="s">
        <v>24</v>
      </c>
      <c r="E15" s="18" t="str">
        <f t="shared" si="0"/>
        <v>RC+CE HCLD STEP SF=2000 NS=120</v>
      </c>
      <c r="F15" s="18" t="s">
        <v>8</v>
      </c>
      <c r="G15" s="18" t="str">
        <f t="shared" si="1"/>
        <v>RC+CE HCLD STEP SF=2000 NS=120 XT1080</v>
      </c>
      <c r="H15" s="19">
        <f>SUMPRODUCT( ('RC+CE'!$A$3:$A$1016=$A15)*('RC+CE'!$B$3:$B$1016=$C15)*('RC+CE'!$E$3:$E$1016=$D15)*('RC+CE'!$C$3:$C$1016=$F15)*('RC+CE'!$H$3:$H$1016) )</f>
        <v>-91.1</v>
      </c>
      <c r="I15" s="19">
        <f>SUMPRODUCT( ('RC+CE'!$A$3:$A$1016=A15)*('RC+CE'!$B$3:$B$1016=C15)*('RC+CE'!$E$3:$E$1016=D15)*('RC+CE'!$C$3:$C$1016=F15)*('RC+CE'!$F$3:$F$1016) )</f>
        <v>-88.7</v>
      </c>
      <c r="J15" s="131">
        <f>SUMPRODUCT( ('RC+CE'!$A$3:$A$1086=$A15)*('RC+CE'!$B$3:$B$1086=$C15)*('RC+CE'!$E$3:$E$1086=$D15)*('RC+CE'!$C$3:$C$1086=$F15)*("flag"='RC+CE'!$N$3:$N$1086)*1 )</f>
        <v>0</v>
      </c>
      <c r="K15" s="19">
        <f>SUMPRODUCT( ($A$1='Harmonization Summary'!$A$2:$A$1011)*($A15='Harmonization Summary'!$B$2:$B$1011)*($B15='Harmonization Summary'!$D$2:$D$1011)*(ISNUMBER('Harmonization Summary'!$I$2:$I$1011))*('Harmonization Summary'!$I$2:$I$1011) )</f>
        <v>1.5</v>
      </c>
      <c r="L15" s="19">
        <f t="shared" si="2"/>
        <v>-89.6</v>
      </c>
      <c r="M15" s="19">
        <f t="shared" si="3"/>
        <v>-87.2</v>
      </c>
      <c r="N15" s="36">
        <f>ABS(L15-L13)</f>
        <v>0.80000000000001137</v>
      </c>
      <c r="O15" s="36">
        <f>IF( OR(J13=1,J15=1),0,ABS(M15-M13) )</f>
        <v>0.5</v>
      </c>
      <c r="P15" s="36"/>
      <c r="Q15" s="36"/>
      <c r="R15" s="152">
        <f>(L15-L13)</f>
        <v>0.80000000000001137</v>
      </c>
      <c r="S15" s="54">
        <f>IF( OR(J13=1,J15=1),0,(M15-M13) )</f>
        <v>0.5</v>
      </c>
    </row>
    <row r="16" spans="1:19">
      <c r="A16" s="18">
        <v>13</v>
      </c>
      <c r="B16" s="18" t="s">
        <v>35</v>
      </c>
      <c r="C16" s="18" t="s">
        <v>38</v>
      </c>
      <c r="D16" s="18" t="s">
        <v>12</v>
      </c>
      <c r="E16" s="18" t="str">
        <f t="shared" si="0"/>
        <v xml:space="preserve">RTS UMa P  45                 </v>
      </c>
      <c r="F16" s="18" t="s">
        <v>8</v>
      </c>
      <c r="G16" s="18" t="str">
        <f t="shared" si="1"/>
        <v>RTS UMa P  45                  XT1080</v>
      </c>
      <c r="H16" s="19">
        <f>SUMPRODUCT( (RTS!$A$3:$A$1070=$A16)*(RTS!$B$3:$B$1070=$C16)*(RTS!$E$3:$E$1070=$D16)*(RTS!$C$3:$C$1070=$F16)*(RTS!$G$3:$G$1070) )</f>
        <v>-91.4</v>
      </c>
      <c r="I16" s="19">
        <f>SUMPRODUCT( (RTS!$A$3:$A$1070=A16)*(RTS!$B$3:$B$1070=C16)*(RTS!$E$3:$E$1070=D16)*(RTS!$C$3:$C$1070=F16)*(RTS!$F$3:$F$1070) )</f>
        <v>-88.7</v>
      </c>
      <c r="J16" s="131">
        <f>SUMPRODUCT( (RTS!$A$3:$A$1092=$A16)*(RTS!$B$3:$B$1092=$C16)*(RTS!$E$3:$E$1092=$D16)*(RTS!$C$3:$C$1092=$F16)*("flag"=RTS!$J$3:$J$1092)*1 )</f>
        <v>0</v>
      </c>
      <c r="K16" s="19">
        <f>SUMPRODUCT( ($A$1='Harmonization Summary'!$A$2:$A$1011)*($A16='Harmonization Summary'!$B$2:$B$1011)*($B16='Harmonization Summary'!$D$2:$D$1011)*(ISNUMBER('Harmonization Summary'!$I$2:$I$1011))*('Harmonization Summary'!$I$2:$I$1011) )</f>
        <v>1.1000000000000001</v>
      </c>
      <c r="L16" s="19">
        <f t="shared" si="2"/>
        <v>-90.300000000000011</v>
      </c>
      <c r="M16" s="19">
        <f t="shared" si="3"/>
        <v>-87.600000000000009</v>
      </c>
      <c r="N16" s="36">
        <f>ABS(L16-L13)</f>
        <v>9.9999999999994316E-2</v>
      </c>
      <c r="O16" s="36">
        <f>IF( OR(J13=1,J16=1),0,ABS(M16-M13) )</f>
        <v>9.9999999999994316E-2</v>
      </c>
      <c r="P16" s="36"/>
      <c r="Q16" s="36"/>
      <c r="R16" s="152">
        <f>(L16-L13)</f>
        <v>9.9999999999994316E-2</v>
      </c>
      <c r="S16" s="34">
        <f>IF( OR(J13=1,J16=1),0,(M16-M13) )</f>
        <v>9.9999999999994316E-2</v>
      </c>
    </row>
    <row r="17" spans="1:19">
      <c r="A17" s="6">
        <v>13</v>
      </c>
      <c r="B17" s="6" t="s">
        <v>34</v>
      </c>
      <c r="C17" s="6" t="s">
        <v>38</v>
      </c>
      <c r="D17" s="6" t="s">
        <v>12</v>
      </c>
      <c r="E17" s="6" t="str">
        <f t="shared" si="0"/>
        <v xml:space="preserve">MPAC UMa P  45                 </v>
      </c>
      <c r="F17" s="6" t="s">
        <v>20</v>
      </c>
      <c r="G17" s="6" t="str">
        <f t="shared" si="1"/>
        <v>MPAC UMa P  45                  XT1096</v>
      </c>
      <c r="H17" s="7">
        <f>SUMPRODUCT( (MPAC!$A$3:$A$1098=$A17)*(MPAC!$B$3:$B$1098=$C17)*(MPAC!$E$3:$E$1098=$D17)*(MPAC!$C$3:$C$1098=$F17)*(MPAC!$G$3:$G$1098) )</f>
        <v>-93.1</v>
      </c>
      <c r="I17" s="7">
        <f>SUMPRODUCT( (MPAC!$A$3:$A$1098=A17)*(MPAC!$B$3:$B$1098=C17)*(MPAC!$E$3:$E$1098=D17)*(MPAC!$C$3:$C$1098=F17)*(MPAC!$F$3:$F$1098) )</f>
        <v>-90.7</v>
      </c>
      <c r="J17" s="132">
        <f>SUMPRODUCT( (MPAC!$A$3:$A$1098=$A17)*(MPAC!$B$3:$B$1098=$C17)*(MPAC!$E$3:$E$1098=$D17)*(MPAC!$C$3:$C$1098=$F17)*("flag"=MPAC!$J$3:$J$1098)*1 )</f>
        <v>0</v>
      </c>
      <c r="K17" s="7">
        <f>SUMPRODUCT( ($A$1='Harmonization Summary'!$A$2:$A$1011)*($A17='Harmonization Summary'!$B$2:$B$1011)*($B17='Harmonization Summary'!$D$2:$D$1011)*(ISNUMBER('Harmonization Summary'!$I$2:$I$1011))*('Harmonization Summary'!$I$2:$I$1011) )</f>
        <v>0</v>
      </c>
      <c r="L17" s="7">
        <f t="shared" si="2"/>
        <v>-93.1</v>
      </c>
      <c r="M17" s="7">
        <f t="shared" si="3"/>
        <v>-90.7</v>
      </c>
      <c r="N17" s="37"/>
      <c r="O17" s="37"/>
      <c r="P17" s="37"/>
      <c r="Q17" s="37"/>
      <c r="R17" s="54"/>
    </row>
    <row r="18" spans="1:19">
      <c r="A18" s="6">
        <v>13</v>
      </c>
      <c r="B18" s="6" t="s">
        <v>33</v>
      </c>
      <c r="C18" s="6" t="s">
        <v>23</v>
      </c>
      <c r="D18" s="6" t="s">
        <v>24</v>
      </c>
      <c r="E18" s="6" t="str">
        <f t="shared" si="0"/>
        <v>RC NIST STEP SF=2000 NS=120</v>
      </c>
      <c r="F18" s="6" t="s">
        <v>20</v>
      </c>
      <c r="G18" s="6" t="str">
        <f t="shared" si="1"/>
        <v>RC NIST STEP SF=2000 NS=120 XT1096</v>
      </c>
      <c r="H18" s="7">
        <f>SUMPRODUCT( ('RC'!$A$3:$A$1008=$A18)*('RC'!$B$3:$B$1008=$C18)*('RC'!$E$3:$E$1008=$D18)*('RC'!$C$3:$C$1008=$F18)*('RC'!$H$3:$H$1008) )</f>
        <v>-99.3</v>
      </c>
      <c r="I18" s="7">
        <f>SUMPRODUCT( ('RC'!$A$3:$A$1008=A18)*('RC'!$B$3:$B$1008=C18)*('RC'!$E$3:$E$1008=D18)*('RC'!$C$3:$C$1008=F18)*('RC'!$F$3:$F$1008) )</f>
        <v>-99</v>
      </c>
      <c r="J18" s="132">
        <f>SUMPRODUCT( ('RC'!$A$3:$A$1084=$A18)*('RC'!$B$3:$B$1084=$C18)*('RC'!$E$3:$E$1084=$D18)*('RC'!$C$3:$C$1084=$F18)*("flag"='RC'!$N$3:$N$1084)*1 )</f>
        <v>0</v>
      </c>
      <c r="K18" s="7">
        <f>SUMPRODUCT( ($A$1='Harmonization Summary'!$A$2:$A$1011)*($A18='Harmonization Summary'!$B$2:$B$1011)*($B18='Harmonization Summary'!$D$2:$D$1011)*(ISNUMBER('Harmonization Summary'!$I$2:$I$1011))*('Harmonization Summary'!$I$2:$I$1011) )</f>
        <v>6.8</v>
      </c>
      <c r="L18" s="7">
        <f t="shared" si="2"/>
        <v>-92.5</v>
      </c>
      <c r="M18" s="7">
        <f t="shared" si="3"/>
        <v>-92.2</v>
      </c>
      <c r="N18" s="37">
        <f>ABS(L18-L17)</f>
        <v>0.59999999999999432</v>
      </c>
      <c r="O18" s="37">
        <f>IF( OR(J17=1,J18=1),0,ABS(M18-M17) )</f>
        <v>1.5</v>
      </c>
      <c r="P18" s="37"/>
      <c r="Q18" s="37"/>
      <c r="R18" s="152">
        <f>(L18-L17)</f>
        <v>0.59999999999999432</v>
      </c>
      <c r="S18" s="54">
        <f>IF( OR(J17=1,J18=1),0,(M18-M17) )</f>
        <v>-1.5</v>
      </c>
    </row>
    <row r="19" spans="1:19">
      <c r="A19" s="6">
        <v>13</v>
      </c>
      <c r="B19" s="6" t="s">
        <v>36</v>
      </c>
      <c r="C19" s="6" t="s">
        <v>29</v>
      </c>
      <c r="D19" s="6" t="s">
        <v>24</v>
      </c>
      <c r="E19" s="6" t="str">
        <f t="shared" si="0"/>
        <v>RC+CE HCLD STEP SF=2000 NS=120</v>
      </c>
      <c r="F19" s="6" t="s">
        <v>20</v>
      </c>
      <c r="G19" s="6" t="str">
        <f t="shared" si="1"/>
        <v>RC+CE HCLD STEP SF=2000 NS=120 XT1096</v>
      </c>
      <c r="H19" s="7">
        <f>SUMPRODUCT( ('RC+CE'!$A$3:$A$1016=$A19)*('RC+CE'!$B$3:$B$1016=$C19)*('RC+CE'!$E$3:$E$1016=$D19)*('RC+CE'!$C$3:$C$1016=$F19)*('RC+CE'!$H$3:$H$1016) )</f>
        <v>-92.8</v>
      </c>
      <c r="I19" s="7">
        <f>SUMPRODUCT( ('RC+CE'!$A$3:$A$1016=A19)*('RC+CE'!$B$3:$B$1016=C19)*('RC+CE'!$E$3:$E$1016=D19)*('RC+CE'!$C$3:$C$1016=F19)*('RC+CE'!$F$3:$F$1016) )</f>
        <v>-90.8</v>
      </c>
      <c r="J19" s="132">
        <f>SUMPRODUCT( ('RC+CE'!$A$3:$A$1086=$A19)*('RC+CE'!$B$3:$B$1086=$C19)*('RC+CE'!$E$3:$E$1086=$D19)*('RC+CE'!$C$3:$C$1086=$F19)*("flag"='RC+CE'!$N$3:$N$1086)*1 )</f>
        <v>0</v>
      </c>
      <c r="K19" s="7">
        <f>SUMPRODUCT( ($A$1='Harmonization Summary'!$A$2:$A$1011)*($A19='Harmonization Summary'!$B$2:$B$1011)*($B19='Harmonization Summary'!$D$2:$D$1011)*(ISNUMBER('Harmonization Summary'!$I$2:$I$1011))*('Harmonization Summary'!$I$2:$I$1011) )</f>
        <v>1.5</v>
      </c>
      <c r="L19" s="7">
        <f t="shared" si="2"/>
        <v>-91.3</v>
      </c>
      <c r="M19" s="7">
        <f t="shared" si="3"/>
        <v>-89.3</v>
      </c>
      <c r="N19" s="37">
        <f>ABS(L19-L17)</f>
        <v>1.7999999999999972</v>
      </c>
      <c r="O19" s="37">
        <f>IF( OR(J17=1,J19=1),0,ABS(M19-M17) )</f>
        <v>1.4000000000000057</v>
      </c>
      <c r="P19" s="37"/>
      <c r="Q19" s="37"/>
      <c r="R19" s="152">
        <f>(L19-L17)</f>
        <v>1.7999999999999972</v>
      </c>
      <c r="S19" s="54">
        <f>IF( OR(J17=1,J19=1),0,(M19-M17) )</f>
        <v>1.4000000000000057</v>
      </c>
    </row>
    <row r="20" spans="1:19">
      <c r="A20" s="6">
        <v>13</v>
      </c>
      <c r="B20" s="6" t="s">
        <v>35</v>
      </c>
      <c r="C20" s="6" t="s">
        <v>38</v>
      </c>
      <c r="D20" s="6" t="s">
        <v>12</v>
      </c>
      <c r="E20" s="6" t="str">
        <f t="shared" si="0"/>
        <v xml:space="preserve">RTS UMa P  45                 </v>
      </c>
      <c r="F20" s="6" t="s">
        <v>20</v>
      </c>
      <c r="G20" s="6" t="str">
        <f t="shared" si="1"/>
        <v>RTS UMa P  45                  XT1096</v>
      </c>
      <c r="H20" s="7">
        <f>SUMPRODUCT( (RTS!$A$3:$A$1070=$A20)*(RTS!$B$3:$B$1070=$C20)*(RTS!$E$3:$E$1070=$D20)*(RTS!$C$3:$C$1070=$F20)*(RTS!$G$3:$G$1070) )</f>
        <v>-93.4</v>
      </c>
      <c r="I20" s="7">
        <f>SUMPRODUCT( (RTS!$A$3:$A$1070=A20)*(RTS!$B$3:$B$1070=C20)*(RTS!$E$3:$E$1070=D20)*(RTS!$C$3:$C$1070=F20)*(RTS!$F$3:$F$1070) )</f>
        <v>-91.1</v>
      </c>
      <c r="J20" s="132">
        <f>SUMPRODUCT( (RTS!$A$3:$A$1092=$A20)*(RTS!$B$3:$B$1092=$C20)*(RTS!$E$3:$E$1092=$D20)*(RTS!$C$3:$C$1092=$F20)*("flag"=RTS!$J$3:$J$1092)*1 )</f>
        <v>0</v>
      </c>
      <c r="K20" s="7">
        <f>SUMPRODUCT( ($A$1='Harmonization Summary'!$A$2:$A$1011)*($A20='Harmonization Summary'!$B$2:$B$1011)*($B20='Harmonization Summary'!$D$2:$D$1011)*(ISNUMBER('Harmonization Summary'!$I$2:$I$1011))*('Harmonization Summary'!$I$2:$I$1011) )</f>
        <v>1.1000000000000001</v>
      </c>
      <c r="L20" s="7">
        <f t="shared" si="2"/>
        <v>-92.300000000000011</v>
      </c>
      <c r="M20" s="7">
        <f t="shared" si="3"/>
        <v>-90</v>
      </c>
      <c r="N20" s="37">
        <f>ABS(L20-L17)</f>
        <v>0.79999999999998295</v>
      </c>
      <c r="O20" s="37">
        <f>IF( OR(J17=1,J20=1),0,ABS(M20-M17) )</f>
        <v>0.70000000000000284</v>
      </c>
      <c r="P20" s="37"/>
      <c r="Q20" s="37"/>
      <c r="R20" s="152">
        <f>(L20-L17)</f>
        <v>0.79999999999998295</v>
      </c>
      <c r="S20" s="54">
        <f>IF( OR(J17=1,J20=1),0,(M20-M17) )</f>
        <v>0.70000000000000284</v>
      </c>
    </row>
    <row r="21" spans="1:19">
      <c r="A21" s="20">
        <v>13</v>
      </c>
      <c r="B21" s="20" t="s">
        <v>34</v>
      </c>
      <c r="C21" s="20" t="s">
        <v>38</v>
      </c>
      <c r="D21" s="20" t="s">
        <v>12</v>
      </c>
      <c r="E21" s="20" t="str">
        <f t="shared" si="0"/>
        <v xml:space="preserve">MPAC UMa P  45                 </v>
      </c>
      <c r="F21" s="20" t="s">
        <v>21</v>
      </c>
      <c r="G21" s="20" t="str">
        <f t="shared" si="1"/>
        <v>MPAC UMa P  45                  Z3</v>
      </c>
      <c r="H21" s="21">
        <f>SUMPRODUCT( (MPAC!$A$3:$A$1098=$A21)*(MPAC!$B$3:$B$1098=$C21)*(MPAC!$E$3:$E$1098=$D21)*(MPAC!$C$3:$C$1098=$F21)*(MPAC!$G$3:$G$1098) )</f>
        <v>-92.2</v>
      </c>
      <c r="I21" s="21">
        <f>SUMPRODUCT( (MPAC!$A$3:$A$1098=A21)*(MPAC!$B$3:$B$1098=C21)*(MPAC!$E$3:$E$1098=D21)*(MPAC!$C$3:$C$1098=F21)*(MPAC!$F$3:$F$1098) )</f>
        <v>-89.2</v>
      </c>
      <c r="J21" s="133">
        <f>SUMPRODUCT( (MPAC!$A$3:$A$1098=$A21)*(MPAC!$B$3:$B$1098=$C21)*(MPAC!$E$3:$E$1098=$D21)*(MPAC!$C$3:$C$1098=$F21)*("flag"=MPAC!$J$3:$J$1098)*1 )</f>
        <v>0</v>
      </c>
      <c r="K21" s="21">
        <f>SUMPRODUCT( ($A$1='Harmonization Summary'!$A$2:$A$1011)*($A21='Harmonization Summary'!$B$2:$B$1011)*($B21='Harmonization Summary'!$D$2:$D$1011)*(ISNUMBER('Harmonization Summary'!$I$2:$I$1011))*('Harmonization Summary'!$I$2:$I$1011) )</f>
        <v>0</v>
      </c>
      <c r="L21" s="21">
        <f t="shared" si="2"/>
        <v>-92.2</v>
      </c>
      <c r="M21" s="21">
        <f t="shared" si="3"/>
        <v>-89.2</v>
      </c>
      <c r="N21" s="38"/>
      <c r="O21" s="38"/>
      <c r="P21" s="38"/>
      <c r="Q21" s="38"/>
      <c r="R21" s="54"/>
    </row>
    <row r="22" spans="1:19">
      <c r="A22" s="20">
        <v>13</v>
      </c>
      <c r="B22" s="20" t="s">
        <v>33</v>
      </c>
      <c r="C22" s="20" t="s">
        <v>23</v>
      </c>
      <c r="D22" s="20" t="s">
        <v>24</v>
      </c>
      <c r="E22" s="20" t="str">
        <f t="shared" ref="E22" si="6">CONCATENATE(B22," ",C22," ",D22)</f>
        <v>RC NIST STEP SF=2000 NS=120</v>
      </c>
      <c r="F22" s="20" t="s">
        <v>21</v>
      </c>
      <c r="G22" s="20" t="str">
        <f t="shared" ref="G22" si="7">CONCATENATE(E22," ",F22)</f>
        <v>RC NIST STEP SF=2000 NS=120 Z3</v>
      </c>
      <c r="H22" s="21">
        <f>SUMPRODUCT( ('RC'!$A$3:$A$1008=$A22)*('RC'!$B$3:$B$1008=$C22)*('RC'!$E$3:$E$1008=$D22)*('RC'!$C$3:$C$1008=$F22)*('RC'!$H$3:$H$1008) )</f>
        <v>-97.8</v>
      </c>
      <c r="I22" s="21">
        <f>SUMPRODUCT( ('RC'!$A$3:$A$1008=A22)*('RC'!$B$3:$B$1008=C22)*('RC'!$E$3:$E$1008=D22)*('RC'!$C$3:$C$1008=F22)*('RC'!$F$3:$F$1008) )</f>
        <v>-97.5</v>
      </c>
      <c r="J22" s="133">
        <f>SUMPRODUCT( ('RC'!$A$3:$A$1084=$A22)*('RC'!$B$3:$B$1084=$C22)*('RC'!$E$3:$E$1084=$D22)*('RC'!$C$3:$C$1084=$F22)*("flag"='RC'!$N$3:$N$1084)*1 )</f>
        <v>0</v>
      </c>
      <c r="K22" s="21">
        <f>SUMPRODUCT( ($A$1='Harmonization Summary'!$A$2:$A$1011)*($A22='Harmonization Summary'!$B$2:$B$1011)*($B22='Harmonization Summary'!$D$2:$D$1011)*(ISNUMBER('Harmonization Summary'!$I$2:$I$1011))*('Harmonization Summary'!$I$2:$I$1011) )</f>
        <v>6.8</v>
      </c>
      <c r="L22" s="21">
        <f t="shared" si="2"/>
        <v>-91</v>
      </c>
      <c r="M22" s="21">
        <f t="shared" si="3"/>
        <v>-90.7</v>
      </c>
      <c r="N22" s="38">
        <f>ABS(L22-L21)</f>
        <v>1.2000000000000028</v>
      </c>
      <c r="O22" s="38">
        <f>IF( OR(J21=1,J22=1),0,ABS(M22-M21) )</f>
        <v>1.5</v>
      </c>
      <c r="P22" s="38"/>
      <c r="Q22" s="38"/>
      <c r="R22" s="152">
        <f>(L22-L21)</f>
        <v>1.2000000000000028</v>
      </c>
      <c r="S22" s="54">
        <f>IF( OR(J21=1,J22=1),0,(M22-M21) )</f>
        <v>-1.5</v>
      </c>
    </row>
    <row r="23" spans="1:19">
      <c r="A23" s="20">
        <v>13</v>
      </c>
      <c r="B23" s="20" t="s">
        <v>36</v>
      </c>
      <c r="C23" s="20" t="s">
        <v>29</v>
      </c>
      <c r="D23" s="20" t="s">
        <v>24</v>
      </c>
      <c r="E23" s="20" t="str">
        <f t="shared" si="0"/>
        <v>RC+CE HCLD STEP SF=2000 NS=120</v>
      </c>
      <c r="F23" s="20" t="s">
        <v>21</v>
      </c>
      <c r="G23" s="20" t="str">
        <f t="shared" si="1"/>
        <v>RC+CE HCLD STEP SF=2000 NS=120 Z3</v>
      </c>
      <c r="H23" s="21">
        <f>SUMPRODUCT( ('RC+CE'!$A$3:$A$1016=$A23)*('RC+CE'!$B$3:$B$1016=$C23)*('RC+CE'!$E$3:$E$1016=$D23)*('RC+CE'!$C$3:$C$1016=$F23)*('RC+CE'!$H$3:$H$1016) )</f>
        <v>-90.8</v>
      </c>
      <c r="I23" s="21">
        <f>SUMPRODUCT( ('RC+CE'!$A$3:$A$1016=A23)*('RC+CE'!$B$3:$B$1016=C23)*('RC+CE'!$E$3:$E$1016=D23)*('RC+CE'!$C$3:$C$1016=F23)*('RC+CE'!$F$3:$F$1016) )</f>
        <v>-88.8</v>
      </c>
      <c r="J23" s="133">
        <f>SUMPRODUCT( ('RC+CE'!$A$3:$A$1086=$A23)*('RC+CE'!$B$3:$B$1086=$C23)*('RC+CE'!$E$3:$E$1086=$D23)*('RC+CE'!$C$3:$C$1086=$F23)*("flag"='RC+CE'!$N$3:$N$1086)*1 )</f>
        <v>1</v>
      </c>
      <c r="K23" s="21">
        <f>SUMPRODUCT( ($A$1='Harmonization Summary'!$A$2:$A$1011)*($A23='Harmonization Summary'!$B$2:$B$1011)*($B23='Harmonization Summary'!$D$2:$D$1011)*(ISNUMBER('Harmonization Summary'!$I$2:$I$1011))*('Harmonization Summary'!$I$2:$I$1011) )</f>
        <v>1.5</v>
      </c>
      <c r="L23" s="21">
        <f t="shared" si="2"/>
        <v>-89.3</v>
      </c>
      <c r="M23" s="21">
        <f t="shared" si="3"/>
        <v>-87.3</v>
      </c>
      <c r="N23" s="38">
        <f>ABS(L23-L21)</f>
        <v>2.9000000000000057</v>
      </c>
      <c r="O23" s="38">
        <f>IF( OR(J21=1,J23=1),0,ABS(M23-M21) )</f>
        <v>0</v>
      </c>
      <c r="P23" s="38"/>
      <c r="Q23" s="38"/>
      <c r="R23" s="152">
        <f>(L23-L21)</f>
        <v>2.9000000000000057</v>
      </c>
      <c r="S23" s="54">
        <f>IF( OR(J21=1,J23=1),0,(M23-M21) )</f>
        <v>0</v>
      </c>
    </row>
    <row r="24" spans="1:19" s="54" customFormat="1">
      <c r="A24" s="119">
        <v>13</v>
      </c>
      <c r="B24" s="119" t="s">
        <v>34</v>
      </c>
      <c r="C24" s="119" t="s">
        <v>38</v>
      </c>
      <c r="D24" s="119" t="s">
        <v>12</v>
      </c>
      <c r="E24" s="119" t="str">
        <f t="shared" si="0"/>
        <v xml:space="preserve">MPAC UMa P  45                 </v>
      </c>
      <c r="F24" s="119" t="s">
        <v>179</v>
      </c>
      <c r="G24" s="119" t="str">
        <f t="shared" si="1"/>
        <v>MPAC UMa P  45                  KS1</v>
      </c>
      <c r="H24" s="120">
        <f>SUMPRODUCT( (MPAC!$A$3:$A$1098=$A24)*(MPAC!$B$3:$B$1098=$C24)*(MPAC!$E$3:$E$1098=$D24)*(MPAC!$C$3:$C$1098=$F24)*(MPAC!$G$3:$G$1098) )</f>
        <v>-88.6</v>
      </c>
      <c r="I24" s="120">
        <f>SUMPRODUCT( (MPAC!$A$3:$A$1098=A24)*(MPAC!$B$3:$B$1098=C24)*(MPAC!$E$3:$E$1098=D24)*(MPAC!$C$3:$C$1098=F24)*(MPAC!$F$3:$F$1098) )</f>
        <v>-86</v>
      </c>
      <c r="J24" s="134">
        <f>SUMPRODUCT( (MPAC!$A$3:$A$1098=$A24)*(MPAC!$B$3:$B$1098=$C24)*(MPAC!$E$3:$E$1098=$D24)*(MPAC!$C$3:$C$1098=$F24)*("flag"=MPAC!$J$3:$J$1098)*1 )</f>
        <v>0</v>
      </c>
      <c r="K24" s="120">
        <f>SUMPRODUCT( ($A$1='Harmonization Summary'!$A$2:$A$1011)*($A24='Harmonization Summary'!$B$2:$B$1011)*($B24='Harmonization Summary'!$D$2:$D$1011)*(ISNUMBER('Harmonization Summary'!$I$2:$I$1011))*('Harmonization Summary'!$I$2:$I$1011) )</f>
        <v>0</v>
      </c>
      <c r="L24" s="120">
        <f t="shared" ref="L24:L27" si="8">H24+$K24</f>
        <v>-88.6</v>
      </c>
      <c r="M24" s="120">
        <f t="shared" ref="M24:M27" si="9">I24+$K24</f>
        <v>-86</v>
      </c>
      <c r="N24" s="120"/>
      <c r="O24" s="120"/>
      <c r="P24" s="120"/>
      <c r="Q24" s="120"/>
    </row>
    <row r="25" spans="1:19" s="54" customFormat="1">
      <c r="A25" s="119">
        <v>13</v>
      </c>
      <c r="B25" s="119" t="s">
        <v>33</v>
      </c>
      <c r="C25" s="119" t="s">
        <v>23</v>
      </c>
      <c r="D25" s="121" t="s">
        <v>25</v>
      </c>
      <c r="E25" s="119" t="str">
        <f t="shared" si="0"/>
        <v>RC NIST STEP SF=400 NS=120</v>
      </c>
      <c r="F25" s="119" t="s">
        <v>179</v>
      </c>
      <c r="G25" s="119" t="str">
        <f t="shared" si="1"/>
        <v>RC NIST STEP SF=400 NS=120 KS1</v>
      </c>
      <c r="H25" s="120">
        <f>SUMPRODUCT( ('RC'!$A$3:$A$1008=$A25)*('RC'!$B$3:$B$1008=$C25)*('RC'!$E$3:$E$1008=$D25)*('RC'!$C$3:$C$1008=$F25)*('RC'!$H$3:$H$1008) )</f>
        <v>-98.7</v>
      </c>
      <c r="I25" s="120">
        <f>SUMPRODUCT( ('RC'!$A$3:$A$1008=A25)*('RC'!$B$3:$B$1008=C25)*('RC'!$E$3:$E$1008=D25)*('RC'!$C$3:$C$1008=F25)*('RC'!$F$3:$F$1008) )</f>
        <v>-98.4</v>
      </c>
      <c r="J25" s="134">
        <f>SUMPRODUCT( ('RC'!$A$3:$A$1084=$A25)*('RC'!$B$3:$B$1084=$C25)*('RC'!$E$3:$E$1084=$D25)*('RC'!$C$3:$C$1084=$F25)*("flag"='RC'!$N$3:$N$1084)*1 )</f>
        <v>0</v>
      </c>
      <c r="K25" s="120">
        <f>SUMPRODUCT( ($A$1='Harmonization Summary'!$A$2:$A$1011)*($A25='Harmonization Summary'!$B$2:$B$1011)*($B25='Harmonization Summary'!$D$2:$D$1011)*(ISNUMBER('Harmonization Summary'!$I$2:$I$1011))*('Harmonization Summary'!$I$2:$I$1011) )</f>
        <v>6.8</v>
      </c>
      <c r="L25" s="120">
        <f t="shared" si="8"/>
        <v>-91.9</v>
      </c>
      <c r="M25" s="120">
        <f t="shared" si="9"/>
        <v>-91.600000000000009</v>
      </c>
      <c r="N25" s="120"/>
      <c r="O25" s="120"/>
      <c r="P25" s="120">
        <f>ABS(L24-L25)</f>
        <v>3.3000000000000114</v>
      </c>
      <c r="Q25" s="120">
        <f>IF( OR(J24=1,J25=1),0,ABS(M24-M25) )</f>
        <v>5.6000000000000085</v>
      </c>
    </row>
    <row r="26" spans="1:19" s="54" customFormat="1">
      <c r="A26" s="119">
        <v>13</v>
      </c>
      <c r="B26" s="119" t="s">
        <v>36</v>
      </c>
      <c r="C26" s="119" t="s">
        <v>29</v>
      </c>
      <c r="D26" s="121" t="s">
        <v>25</v>
      </c>
      <c r="E26" s="119" t="str">
        <f t="shared" si="0"/>
        <v>RC+CE HCLD STEP SF=400 NS=120</v>
      </c>
      <c r="F26" s="119" t="s">
        <v>179</v>
      </c>
      <c r="G26" s="119" t="str">
        <f t="shared" si="1"/>
        <v>RC+CE HCLD STEP SF=400 NS=120 KS1</v>
      </c>
      <c r="H26" s="120">
        <f>SUMPRODUCT( ('RC+CE'!$A$3:$A$1016=$A26)*('RC+CE'!$B$3:$B$1016=$C26)*('RC+CE'!$E$3:$E$1016=$D26)*('RC+CE'!$C$3:$C$1016=$F26)*('RC+CE'!$H$3:$H$1016) )</f>
        <v>-91.8</v>
      </c>
      <c r="I26" s="120">
        <f>SUMPRODUCT( ('RC+CE'!$A$3:$A$1016=A26)*('RC+CE'!$B$3:$B$1016=C26)*('RC+CE'!$E$3:$E$1016=D26)*('RC+CE'!$C$3:$C$1016=F26)*('RC+CE'!$F$3:$F$1016) )</f>
        <v>-87</v>
      </c>
      <c r="J26" s="134">
        <f>SUMPRODUCT( ('RC+CE'!$A$3:$A$1086=$A26)*('RC+CE'!$B$3:$B$1086=$C26)*('RC+CE'!$E$3:$E$1086=$D26)*('RC+CE'!$C$3:$C$1086=$F26)*("flag"='RC+CE'!$N$3:$N$1086)*1 )</f>
        <v>0</v>
      </c>
      <c r="K26" s="120">
        <f>SUMPRODUCT( ($A$1='Harmonization Summary'!$A$2:$A$1011)*($A26='Harmonization Summary'!$B$2:$B$1011)*($B26='Harmonization Summary'!$D$2:$D$1011)*(ISNUMBER('Harmonization Summary'!$I$2:$I$1011))*('Harmonization Summary'!$I$2:$I$1011) )</f>
        <v>1.5</v>
      </c>
      <c r="L26" s="120">
        <f t="shared" si="8"/>
        <v>-90.3</v>
      </c>
      <c r="M26" s="120">
        <f t="shared" si="9"/>
        <v>-85.5</v>
      </c>
      <c r="N26" s="120"/>
      <c r="O26" s="120"/>
      <c r="P26" s="120">
        <f>ABS(L24-L26)</f>
        <v>1.7000000000000028</v>
      </c>
      <c r="Q26" s="120">
        <f>IF( OR(J24=1,J26=1),0,ABS(M24-M26) )</f>
        <v>0.5</v>
      </c>
    </row>
    <row r="27" spans="1:19" s="54" customFormat="1">
      <c r="A27" s="119">
        <v>13</v>
      </c>
      <c r="B27" s="119" t="s">
        <v>35</v>
      </c>
      <c r="C27" s="119" t="s">
        <v>38</v>
      </c>
      <c r="D27" s="119" t="s">
        <v>12</v>
      </c>
      <c r="E27" s="119" t="str">
        <f t="shared" si="0"/>
        <v xml:space="preserve">RTS UMa P  45                 </v>
      </c>
      <c r="F27" s="119" t="s">
        <v>179</v>
      </c>
      <c r="G27" s="119" t="str">
        <f t="shared" si="1"/>
        <v>RTS UMa P  45                  KS1</v>
      </c>
      <c r="H27" s="120">
        <f>SUMPRODUCT( (RTS!$A$3:$A$1070=$A27)*(RTS!$B$3:$B$1070=$C27)*(RTS!$E$3:$E$1070=$D27)*(RTS!$C$3:$C$1070=$F27)*(RTS!$G$3:$G$1070) )</f>
        <v>-90.8</v>
      </c>
      <c r="I27" s="120">
        <f>SUMPRODUCT( (RTS!$A$3:$A$1070=A27)*(RTS!$B$3:$B$1070=C27)*(RTS!$E$3:$E$1070=D27)*(RTS!$C$3:$C$1070=F27)*(RTS!$F$3:$F$1070) )</f>
        <v>-87.1</v>
      </c>
      <c r="J27" s="134">
        <f>SUMPRODUCT( (RTS!$A$3:$A$1092=$A27)*(RTS!$B$3:$B$1092=$C27)*(RTS!$E$3:$E$1092=$D27)*(RTS!$C$3:$C$1092=$F27)*("flag"=RTS!$J$3:$J$1092)*1 )</f>
        <v>0</v>
      </c>
      <c r="K27" s="120">
        <f>SUMPRODUCT( ($A$1='Harmonization Summary'!$A$2:$A$1011)*($A27='Harmonization Summary'!$B$2:$B$1011)*($B27='Harmonization Summary'!$D$2:$D$1011)*(ISNUMBER('Harmonization Summary'!$I$2:$I$1011))*('Harmonization Summary'!$I$2:$I$1011) )</f>
        <v>1.1000000000000001</v>
      </c>
      <c r="L27" s="120">
        <f t="shared" si="8"/>
        <v>-89.7</v>
      </c>
      <c r="M27" s="120">
        <f t="shared" si="9"/>
        <v>-86</v>
      </c>
      <c r="N27" s="120"/>
      <c r="O27" s="120"/>
      <c r="P27" s="120">
        <f>ABS(L24-L27)</f>
        <v>1.1000000000000085</v>
      </c>
      <c r="Q27" s="120">
        <f>IF( OR(J24=1,J27=1),0,ABS(M24-M27) )</f>
        <v>0</v>
      </c>
    </row>
    <row r="28" spans="1:19" s="54" customFormat="1">
      <c r="A28" s="182">
        <v>13</v>
      </c>
      <c r="B28" s="182" t="s">
        <v>34</v>
      </c>
      <c r="C28" s="182" t="s">
        <v>38</v>
      </c>
      <c r="D28" s="182" t="s">
        <v>12</v>
      </c>
      <c r="E28" s="182" t="str">
        <f t="shared" ref="E28:E31" si="10">CONCATENATE(B28," ",C28," ",D28)</f>
        <v xml:space="preserve">MPAC UMa P  45                 </v>
      </c>
      <c r="F28" s="182" t="s">
        <v>209</v>
      </c>
      <c r="G28" s="182" t="str">
        <f t="shared" ref="G28:G31" si="11">CONCATENATE(E28," ",F28)</f>
        <v>MPAC UMa P  45                  KS2</v>
      </c>
      <c r="H28" s="183">
        <f>SUMPRODUCT( (MPAC!$A$3:$A$1098=$A28)*(MPAC!$B$3:$B$1098=$C28)*(MPAC!$E$3:$E$1098=$D28)*(MPAC!$C$3:$C$1098=$F28)*(MPAC!$G$3:$G$1098) )</f>
        <v>-84.4</v>
      </c>
      <c r="I28" s="183">
        <f>SUMPRODUCT( (MPAC!$A$3:$A$1098=A28)*(MPAC!$B$3:$B$1098=C28)*(MPAC!$E$3:$E$1098=D28)*(MPAC!$C$3:$C$1098=F28)*(MPAC!$F$3:$F$1098) )</f>
        <v>-79.400000000000006</v>
      </c>
      <c r="J28" s="184">
        <f>SUMPRODUCT( (MPAC!$A$3:$A$1098=$A28)*(MPAC!$B$3:$B$1098=$C28)*(MPAC!$E$3:$E$1098=$D28)*(MPAC!$C$3:$C$1098=$F28)*("flag"=MPAC!$J$3:$J$1098)*1 )</f>
        <v>0</v>
      </c>
      <c r="K28" s="183">
        <f>SUMPRODUCT( ($A$1='Harmonization Summary'!$A$2:$A$1011)*($A28='Harmonization Summary'!$B$2:$B$1011)*($B28='Harmonization Summary'!$D$2:$D$1011)*(ISNUMBER('Harmonization Summary'!$I$2:$I$1011))*('Harmonization Summary'!$I$2:$I$1011) )</f>
        <v>0</v>
      </c>
      <c r="L28" s="183">
        <f t="shared" ref="L28:L31" si="12">H28+$K28</f>
        <v>-84.4</v>
      </c>
      <c r="M28" s="183">
        <f t="shared" ref="M28:M31" si="13">I28+$K28</f>
        <v>-79.400000000000006</v>
      </c>
      <c r="N28" s="183"/>
      <c r="O28" s="183"/>
      <c r="P28" s="183"/>
      <c r="Q28" s="183"/>
    </row>
    <row r="29" spans="1:19" s="54" customFormat="1">
      <c r="A29" s="182">
        <v>13</v>
      </c>
      <c r="B29" s="182" t="s">
        <v>33</v>
      </c>
      <c r="C29" s="182" t="s">
        <v>23</v>
      </c>
      <c r="D29" s="185" t="s">
        <v>25</v>
      </c>
      <c r="E29" s="182" t="str">
        <f t="shared" si="10"/>
        <v>RC NIST STEP SF=400 NS=120</v>
      </c>
      <c r="F29" s="182" t="s">
        <v>209</v>
      </c>
      <c r="G29" s="182" t="str">
        <f t="shared" si="11"/>
        <v>RC NIST STEP SF=400 NS=120 KS2</v>
      </c>
      <c r="H29" s="183">
        <f>SUMPRODUCT( ('RC'!$A$3:$A$1008=$A29)*('RC'!$B$3:$B$1008=$C29)*('RC'!$E$3:$E$1008=$D29)*('RC'!$C$3:$C$1008=$F29)*('RC'!$H$3:$H$1008) )</f>
        <v>-94</v>
      </c>
      <c r="I29" s="183">
        <f>SUMPRODUCT( ('RC'!$A$3:$A$1008=A29)*('RC'!$B$3:$B$1008=C29)*('RC'!$E$3:$E$1008=D29)*('RC'!$C$3:$C$1008=F29)*('RC'!$F$3:$F$1008) )</f>
        <v>-93.7</v>
      </c>
      <c r="J29" s="184">
        <f>SUMPRODUCT( ('RC'!$A$3:$A$1084=$A29)*('RC'!$B$3:$B$1084=$C29)*('RC'!$E$3:$E$1084=$D29)*('RC'!$C$3:$C$1084=$F29)*("flag"='RC'!$N$3:$N$1084)*1 )</f>
        <v>0</v>
      </c>
      <c r="K29" s="183">
        <f>SUMPRODUCT( ($A$1='Harmonization Summary'!$A$2:$A$1011)*($A29='Harmonization Summary'!$B$2:$B$1011)*($B29='Harmonization Summary'!$D$2:$D$1011)*(ISNUMBER('Harmonization Summary'!$I$2:$I$1011))*('Harmonization Summary'!$I$2:$I$1011) )</f>
        <v>6.8</v>
      </c>
      <c r="L29" s="183">
        <f t="shared" si="12"/>
        <v>-87.2</v>
      </c>
      <c r="M29" s="183">
        <f t="shared" si="13"/>
        <v>-86.9</v>
      </c>
      <c r="N29" s="183"/>
      <c r="O29" s="183"/>
      <c r="P29" s="183">
        <f>ABS(L28-L29)</f>
        <v>2.7999999999999972</v>
      </c>
      <c r="Q29" s="183">
        <f>IF( OR(J28=1,J29=1),0,ABS(M28-M29) )</f>
        <v>7.5</v>
      </c>
    </row>
    <row r="30" spans="1:19" s="54" customFormat="1">
      <c r="A30" s="182">
        <v>13</v>
      </c>
      <c r="B30" s="182" t="s">
        <v>36</v>
      </c>
      <c r="C30" s="182" t="s">
        <v>29</v>
      </c>
      <c r="D30" s="185" t="s">
        <v>25</v>
      </c>
      <c r="E30" s="182" t="str">
        <f t="shared" si="10"/>
        <v>RC+CE HCLD STEP SF=400 NS=120</v>
      </c>
      <c r="F30" s="182" t="s">
        <v>209</v>
      </c>
      <c r="G30" s="182" t="str">
        <f t="shared" si="11"/>
        <v>RC+CE HCLD STEP SF=400 NS=120 KS2</v>
      </c>
      <c r="H30" s="183">
        <f>SUMPRODUCT( ('RC+CE'!$A$3:$A$1016=$A30)*('RC+CE'!$B$3:$B$1016=$C30)*('RC+CE'!$E$3:$E$1016=$D30)*('RC+CE'!$C$3:$C$1016=$F30)*('RC+CE'!$H$3:$H$1016) )</f>
        <v>-83.8</v>
      </c>
      <c r="I30" s="183">
        <f>SUMPRODUCT( ('RC+CE'!$A$3:$A$1016=A30)*('RC+CE'!$B$3:$B$1016=C30)*('RC+CE'!$E$3:$E$1016=D30)*('RC+CE'!$C$3:$C$1016=F30)*('RC+CE'!$F$3:$F$1016) )</f>
        <v>-74.8</v>
      </c>
      <c r="J30" s="184">
        <f>SUMPRODUCT( ('RC+CE'!$A$3:$A$1086=$A30)*('RC+CE'!$B$3:$B$1086=$C30)*('RC+CE'!$E$3:$E$1086=$D30)*('RC+CE'!$C$3:$C$1086=$F30)*("flag"='RC+CE'!$N$3:$N$1086)*1 )</f>
        <v>1</v>
      </c>
      <c r="K30" s="183">
        <f>SUMPRODUCT( ($A$1='Harmonization Summary'!$A$2:$A$1011)*($A30='Harmonization Summary'!$B$2:$B$1011)*($B30='Harmonization Summary'!$D$2:$D$1011)*(ISNUMBER('Harmonization Summary'!$I$2:$I$1011))*('Harmonization Summary'!$I$2:$I$1011) )</f>
        <v>1.5</v>
      </c>
      <c r="L30" s="183">
        <f t="shared" si="12"/>
        <v>-82.3</v>
      </c>
      <c r="M30" s="183">
        <f t="shared" si="13"/>
        <v>-73.3</v>
      </c>
      <c r="N30" s="183"/>
      <c r="O30" s="183"/>
      <c r="P30" s="183">
        <f>ABS(L28-L30)</f>
        <v>2.1000000000000085</v>
      </c>
      <c r="Q30" s="183">
        <f>IF( OR(J28=1,J30=1),0,ABS(M28-M30) )</f>
        <v>0</v>
      </c>
    </row>
    <row r="31" spans="1:19" s="54" customFormat="1">
      <c r="A31" s="182">
        <v>13</v>
      </c>
      <c r="B31" s="182" t="s">
        <v>35</v>
      </c>
      <c r="C31" s="182" t="s">
        <v>38</v>
      </c>
      <c r="D31" s="182" t="s">
        <v>12</v>
      </c>
      <c r="E31" s="182" t="str">
        <f t="shared" si="10"/>
        <v xml:space="preserve">RTS UMa P  45                 </v>
      </c>
      <c r="F31" s="182" t="s">
        <v>209</v>
      </c>
      <c r="G31" s="182" t="str">
        <f t="shared" si="11"/>
        <v>RTS UMa P  45                  KS2</v>
      </c>
      <c r="H31" s="183">
        <f>SUMPRODUCT( (RTS!$A$3:$A$1070=$A31)*(RTS!$B$3:$B$1070=$C31)*(RTS!$E$3:$E$1070=$D31)*(RTS!$C$3:$C$1070=$F31)*(RTS!$G$3:$G$1070) )</f>
        <v>-84.2</v>
      </c>
      <c r="I31" s="183">
        <f>SUMPRODUCT( (RTS!$A$3:$A$1070=A31)*(RTS!$B$3:$B$1070=C31)*(RTS!$E$3:$E$1070=D31)*(RTS!$C$3:$C$1070=F31)*(RTS!$F$3:$F$1070) )</f>
        <v>-80.5</v>
      </c>
      <c r="J31" s="184">
        <f>SUMPRODUCT( (RTS!$A$3:$A$1092=$A31)*(RTS!$B$3:$B$1092=$C31)*(RTS!$E$3:$E$1092=$D31)*(RTS!$C$3:$C$1092=$F31)*("flag"=RTS!$J$3:$J$1092)*1 )</f>
        <v>1</v>
      </c>
      <c r="K31" s="183">
        <f>SUMPRODUCT( ($A$1='Harmonization Summary'!$A$2:$A$1011)*($A31='Harmonization Summary'!$B$2:$B$1011)*($B31='Harmonization Summary'!$D$2:$D$1011)*(ISNUMBER('Harmonization Summary'!$I$2:$I$1011))*('Harmonization Summary'!$I$2:$I$1011) )</f>
        <v>1.1000000000000001</v>
      </c>
      <c r="L31" s="183">
        <f t="shared" si="12"/>
        <v>-83.100000000000009</v>
      </c>
      <c r="M31" s="183">
        <f t="shared" si="13"/>
        <v>-79.400000000000006</v>
      </c>
      <c r="N31" s="183"/>
      <c r="O31" s="183"/>
      <c r="P31" s="183">
        <f>ABS(L28-L31)</f>
        <v>1.2999999999999972</v>
      </c>
      <c r="Q31" s="183">
        <f>IF( OR(J28=1,J31=1),0,ABS(M28-M31) )</f>
        <v>0</v>
      </c>
    </row>
    <row r="32" spans="1:19">
      <c r="A32" s="14"/>
      <c r="B32" s="14"/>
      <c r="C32" s="14"/>
      <c r="D32" s="14"/>
      <c r="E32" s="14"/>
      <c r="F32" s="14"/>
      <c r="G32" s="14"/>
      <c r="H32" s="14"/>
      <c r="I32" s="15"/>
      <c r="J32" s="130"/>
      <c r="K32" s="15"/>
      <c r="L32" s="15"/>
      <c r="M32" s="14"/>
      <c r="N32" s="14"/>
      <c r="O32" s="14"/>
      <c r="P32" s="14"/>
      <c r="Q32" s="14"/>
    </row>
    <row r="33" spans="1:19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32</v>
      </c>
      <c r="I33" s="11" t="s">
        <v>31</v>
      </c>
      <c r="J33" s="125" t="s">
        <v>189</v>
      </c>
      <c r="K33" s="11" t="s">
        <v>42</v>
      </c>
      <c r="L33" s="11" t="s">
        <v>44</v>
      </c>
      <c r="M33" s="11" t="s">
        <v>43</v>
      </c>
      <c r="N33" s="35" t="s">
        <v>164</v>
      </c>
      <c r="O33" s="11" t="s">
        <v>165</v>
      </c>
      <c r="P33" s="35" t="s">
        <v>181</v>
      </c>
      <c r="Q33" s="11" t="s">
        <v>182</v>
      </c>
    </row>
    <row r="34" spans="1:19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8" si="14">CONCATENATE(B34," ",C34," ",D34)</f>
        <v xml:space="preserve">MPAC UMi P  45                 </v>
      </c>
      <c r="F34" s="18" t="s">
        <v>8</v>
      </c>
      <c r="G34" s="18" t="str">
        <f t="shared" ref="G34:G48" si="15">CONCATENATE(E34," ",F34)</f>
        <v>MPAC UMi P  45                  XT1080</v>
      </c>
      <c r="H34" s="19">
        <f>SUMPRODUCT( (MPAC!$A$3:$A$1098=$A34)*(MPAC!$B$3:$B$1098=$C34)*(MPAC!$E$3:$E$1098=$D34)*(MPAC!$C$3:$C$1098=$F34)*(MPAC!$G$3:$G$1098) )</f>
        <v>-95.8</v>
      </c>
      <c r="I34" s="19">
        <f>SUMPRODUCT( (MPAC!$A$3:$A$1098=A34)*(MPAC!$B$3:$B$1098=C34)*(MPAC!$E$3:$E$1098=D34)*(MPAC!$C$3:$C$1098=F34)*(MPAC!$F$3:$F$1098) )</f>
        <v>-93.9</v>
      </c>
      <c r="J34" s="131">
        <f>SUMPRODUCT( (MPAC!$A$3:$A$1098=$A34)*(MPAC!$B$3:$B$1098=$C34)*(MPAC!$E$3:$E$1098=$D34)*(MPAC!$C$3:$C$1098=$F34)*("flag"=MPAC!$J$3:$J$1098)*1 )</f>
        <v>0</v>
      </c>
      <c r="K34" s="19">
        <f>SUMPRODUCT( ($A$1='Harmonization Summary'!$A$2:$A$1011)*($A34='Harmonization Summary'!$B$2:$B$1011)*($B34='Harmonization Summary'!$D$2:$D$1011)*(ISNUMBER('Harmonization Summary'!$I$2:$I$1011))*('Harmonization Summary'!$I$2:$I$1011) )</f>
        <v>0</v>
      </c>
      <c r="L34" s="19">
        <f t="shared" ref="L34:L48" si="16">H34+$K34</f>
        <v>-95.8</v>
      </c>
      <c r="M34" s="19">
        <f t="shared" ref="M34:M48" si="17">I34+$K34</f>
        <v>-93.9</v>
      </c>
      <c r="N34" s="36"/>
      <c r="O34" s="36"/>
      <c r="P34" s="36"/>
      <c r="Q34" s="36"/>
      <c r="R34" s="54"/>
    </row>
    <row r="35" spans="1:19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4"/>
        <v>RC NIST STEP SF=2000 NS=120</v>
      </c>
      <c r="F35" s="18" t="s">
        <v>8</v>
      </c>
      <c r="G35" s="18" t="str">
        <f t="shared" si="15"/>
        <v>RC NIST STEP SF=2000 NS=120 XT1080</v>
      </c>
      <c r="H35" s="19">
        <f>SUMPRODUCT( ('RC'!$A$3:$A$1008=$A35)*('RC'!$B$3:$B$1008=$C35)*('RC'!$E$3:$E$1008=$D35)*('RC'!$C$3:$C$1008=$F35)*('RC'!$H$3:$H$1008) )</f>
        <v>-99.1</v>
      </c>
      <c r="I35" s="19">
        <f>SUMPRODUCT( ('RC'!$A$3:$A$1008=A35)*('RC'!$B$3:$B$1008=C35)*('RC'!$E$3:$E$1008=D35)*('RC'!$C$3:$C$1008=F35)*('RC'!$F$3:$F$1008) )</f>
        <v>-98.8</v>
      </c>
      <c r="J35" s="131">
        <f>SUMPRODUCT( ('RC'!$A$3:$A$1084=$A35)*('RC'!$B$3:$B$1084=$C35)*('RC'!$E$3:$E$1084=$D35)*('RC'!$C$3:$C$1084=$F35)*("flag"='RC'!$N$3:$N$1084)*1 )</f>
        <v>0</v>
      </c>
      <c r="K35" s="19">
        <f>SUMPRODUCT( ($A$1='Harmonization Summary'!$A$2:$A$1011)*($A35='Harmonization Summary'!$B$2:$B$1011)*($B35='Harmonization Summary'!$D$2:$D$1011)*(ISNUMBER('Harmonization Summary'!$I$2:$I$1011))*('Harmonization Summary'!$I$2:$I$1011) )</f>
        <v>6.8</v>
      </c>
      <c r="L35" s="19">
        <f t="shared" si="16"/>
        <v>-92.3</v>
      </c>
      <c r="M35" s="19">
        <f t="shared" si="17"/>
        <v>-92</v>
      </c>
      <c r="N35" s="36">
        <f>ABS(L35-L34)</f>
        <v>3.5</v>
      </c>
      <c r="O35" s="36">
        <f>IF( OR(J34=1,J35=1),0,ABS(M35-M34) )</f>
        <v>1.9000000000000057</v>
      </c>
      <c r="P35" s="36"/>
      <c r="Q35" s="36"/>
      <c r="R35" s="152">
        <f>(L35-L34)</f>
        <v>3.5</v>
      </c>
      <c r="S35" s="54">
        <f>IF( OR(J34=1,J35=1),0,(M35-M34) )</f>
        <v>1.9000000000000057</v>
      </c>
    </row>
    <row r="36" spans="1:19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4"/>
        <v>RC+CE LCSD STEP SF=2000 NS=120</v>
      </c>
      <c r="F36" s="18" t="s">
        <v>8</v>
      </c>
      <c r="G36" s="18" t="str">
        <f t="shared" si="15"/>
        <v>RC+CE LCSD STEP SF=2000 NS=120 XT1080</v>
      </c>
      <c r="H36" s="19">
        <f>SUMPRODUCT( ('RC+CE'!$A$3:$A$1016=$A36)*('RC+CE'!$B$3:$B$1016=$C36)*('RC+CE'!$E$3:$E$1016=$D36)*('RC+CE'!$C$3:$C$1016=$F36)*('RC+CE'!$H$3:$H$1016) )</f>
        <v>-96.1</v>
      </c>
      <c r="I36" s="19">
        <f>SUMPRODUCT( ('RC+CE'!$A$3:$A$1016=A36)*('RC+CE'!$B$3:$B$1016=C36)*('RC+CE'!$E$3:$E$1016=D36)*('RC+CE'!$C$3:$C$1016=F36)*('RC+CE'!$F$3:$F$1016) )</f>
        <v>-94.5</v>
      </c>
      <c r="J36" s="131">
        <f>SUMPRODUCT( ('RC+CE'!$A$3:$A$1086=$A36)*('RC+CE'!$B$3:$B$1086=$C36)*('RC+CE'!$E$3:$E$1086=$D36)*('RC+CE'!$C$3:$C$1086=$F36)*("flag"='RC+CE'!$N$3:$N$1086)*1 )</f>
        <v>0</v>
      </c>
      <c r="K36" s="19">
        <f>SUMPRODUCT( ($A$1='Harmonization Summary'!$A$2:$A$1011)*($A36='Harmonization Summary'!$B$2:$B$1011)*($B36='Harmonization Summary'!$D$2:$D$1011)*(ISNUMBER('Harmonization Summary'!$I$2:$I$1011))*('Harmonization Summary'!$I$2:$I$1011) )</f>
        <v>1.5</v>
      </c>
      <c r="L36" s="19">
        <f t="shared" si="16"/>
        <v>-94.6</v>
      </c>
      <c r="M36" s="19">
        <f t="shared" si="17"/>
        <v>-93</v>
      </c>
      <c r="N36" s="36">
        <f>ABS(L36-L34)</f>
        <v>1.2000000000000028</v>
      </c>
      <c r="O36" s="36">
        <f>IF( OR(J34=1,J36=1),0,ABS(M36-M34) )</f>
        <v>0.90000000000000568</v>
      </c>
      <c r="P36" s="36"/>
      <c r="Q36" s="36"/>
      <c r="R36" s="152">
        <f>(L36-L34)</f>
        <v>1.2000000000000028</v>
      </c>
      <c r="S36" s="54">
        <f>IF( OR(J34=1,J36=1),0,(M36-M34) )</f>
        <v>0.90000000000000568</v>
      </c>
    </row>
    <row r="37" spans="1:19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4"/>
        <v xml:space="preserve">RTS UMi P  45                 </v>
      </c>
      <c r="F37" s="18" t="s">
        <v>8</v>
      </c>
      <c r="G37" s="18" t="str">
        <f t="shared" si="15"/>
        <v>RTS UMi P  45                  XT1080</v>
      </c>
      <c r="H37" s="19">
        <f>SUMPRODUCT( (RTS!$A$3:$A$1070=$A37)*(RTS!$B$3:$B$1070=$C37)*(RTS!$E$3:$E$1070=$D37)*(RTS!$C$3:$C$1070=$F37)*(RTS!$G$3:$G$1070) )</f>
        <v>-96</v>
      </c>
      <c r="I37" s="19">
        <f>SUMPRODUCT( (RTS!$A$3:$A$1070=A37)*(RTS!$B$3:$B$1070=C37)*(RTS!$E$3:$E$1070=D37)*(RTS!$C$3:$C$1070=F37)*(RTS!$F$3:$F$1070) )</f>
        <v>-94</v>
      </c>
      <c r="J37" s="131">
        <f>SUMPRODUCT( (RTS!$A$3:$A$1092=$A37)*(RTS!$B$3:$B$1092=$C37)*(RTS!$E$3:$E$1092=$D37)*(RTS!$C$3:$C$1092=$F37)*("flag"=RTS!$J$3:$J$1092)*1 )</f>
        <v>0</v>
      </c>
      <c r="K37" s="19">
        <f>SUMPRODUCT( ($A$1='Harmonization Summary'!$A$2:$A$1011)*($A37='Harmonization Summary'!$B$2:$B$1011)*($B37='Harmonization Summary'!$D$2:$D$1011)*(ISNUMBER('Harmonization Summary'!$I$2:$I$1011))*('Harmonization Summary'!$I$2:$I$1011) )</f>
        <v>1.1000000000000001</v>
      </c>
      <c r="L37" s="19">
        <f t="shared" si="16"/>
        <v>-94.9</v>
      </c>
      <c r="M37" s="19">
        <f t="shared" si="17"/>
        <v>-92.9</v>
      </c>
      <c r="N37" s="36">
        <f>ABS(L37-L34)</f>
        <v>0.89999999999999147</v>
      </c>
      <c r="O37" s="36">
        <f>IF( OR(J34=1,J37=1),0,ABS(M37-M34) )</f>
        <v>1</v>
      </c>
      <c r="P37" s="36"/>
      <c r="Q37" s="36"/>
      <c r="R37" s="152">
        <f>(L37-L34)</f>
        <v>0.89999999999999147</v>
      </c>
      <c r="S37" s="54">
        <f>IF( OR(J34=1,J37=1),0,(M37-M34) )</f>
        <v>1</v>
      </c>
    </row>
    <row r="38" spans="1:19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4"/>
        <v xml:space="preserve">MPAC UMi P  45                 </v>
      </c>
      <c r="F38" s="6" t="s">
        <v>20</v>
      </c>
      <c r="G38" s="6" t="str">
        <f t="shared" si="15"/>
        <v>MPAC UMi P  45                  XT1096</v>
      </c>
      <c r="H38" s="7">
        <f>SUMPRODUCT( (MPAC!$A$3:$A$1098=$A38)*(MPAC!$B$3:$B$1098=$C38)*(MPAC!$E$3:$E$1098=$D38)*(MPAC!$C$3:$C$1098=$F38)*(MPAC!$G$3:$G$1098) )</f>
        <v>-97.6</v>
      </c>
      <c r="I38" s="7">
        <f>SUMPRODUCT( (MPAC!$A$3:$A$1098=A38)*(MPAC!$B$3:$B$1098=C38)*(MPAC!$E$3:$E$1098=D38)*(MPAC!$C$3:$C$1098=F38)*(MPAC!$F$3:$F$1098) )</f>
        <v>-95.7</v>
      </c>
      <c r="J38" s="132">
        <f>SUMPRODUCT( (MPAC!$A$3:$A$1098=$A38)*(MPAC!$B$3:$B$1098=$C38)*(MPAC!$E$3:$E$1098=$D38)*(MPAC!$C$3:$C$1098=$F38)*("flag"=MPAC!$J$3:$J$1098)*1 )</f>
        <v>0</v>
      </c>
      <c r="K38" s="7">
        <f>SUMPRODUCT( ($A$1='Harmonization Summary'!$A$2:$A$1011)*($A38='Harmonization Summary'!$B$2:$B$1011)*($B38='Harmonization Summary'!$D$2:$D$1011)*(ISNUMBER('Harmonization Summary'!$I$2:$I$1011))*('Harmonization Summary'!$I$2:$I$1011) )</f>
        <v>0</v>
      </c>
      <c r="L38" s="7">
        <f t="shared" si="16"/>
        <v>-97.6</v>
      </c>
      <c r="M38" s="7">
        <f t="shared" si="17"/>
        <v>-95.7</v>
      </c>
      <c r="N38" s="37"/>
      <c r="O38" s="37"/>
      <c r="P38" s="37"/>
      <c r="Q38" s="37"/>
      <c r="R38" s="54"/>
      <c r="S38" s="54"/>
    </row>
    <row r="39" spans="1:19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4"/>
        <v>RC NIST STEP SF=2000 NS=120</v>
      </c>
      <c r="F39" s="6" t="s">
        <v>20</v>
      </c>
      <c r="G39" s="6" t="str">
        <f t="shared" si="15"/>
        <v>RC NIST STEP SF=2000 NS=120 XT1096</v>
      </c>
      <c r="H39" s="7">
        <f>SUMPRODUCT( ('RC'!$A$3:$A$1008=$A39)*('RC'!$B$3:$B$1008=$C39)*('RC'!$E$3:$E$1008=$D39)*('RC'!$C$3:$C$1008=$F39)*('RC'!$H$3:$H$1008) )</f>
        <v>-99.3</v>
      </c>
      <c r="I39" s="7">
        <f>SUMPRODUCT( ('RC'!$A$3:$A$1008=A39)*('RC'!$B$3:$B$1008=C39)*('RC'!$E$3:$E$1008=D39)*('RC'!$C$3:$C$1008=F39)*('RC'!$F$3:$F$1008) )</f>
        <v>-99</v>
      </c>
      <c r="J39" s="132">
        <f>SUMPRODUCT( ('RC'!$A$3:$A$1084=$A39)*('RC'!$B$3:$B$1084=$C39)*('RC'!$E$3:$E$1084=$D39)*('RC'!$C$3:$C$1084=$F39)*("flag"='RC'!$N$3:$N$1084)*1 )</f>
        <v>0</v>
      </c>
      <c r="K39" s="7">
        <f>SUMPRODUCT( ($A$1='Harmonization Summary'!$A$2:$A$1011)*($A39='Harmonization Summary'!$B$2:$B$1011)*($B39='Harmonization Summary'!$D$2:$D$1011)*(ISNUMBER('Harmonization Summary'!$I$2:$I$1011))*('Harmonization Summary'!$I$2:$I$1011) )</f>
        <v>6.8</v>
      </c>
      <c r="L39" s="7">
        <f t="shared" si="16"/>
        <v>-92.5</v>
      </c>
      <c r="M39" s="7">
        <f t="shared" si="17"/>
        <v>-92.2</v>
      </c>
      <c r="N39" s="37">
        <f>ABS(L39-L38)</f>
        <v>5.0999999999999943</v>
      </c>
      <c r="O39" s="37">
        <f>IF( OR(J38=1,J39=1),0,ABS(M39-M38) )</f>
        <v>3.5</v>
      </c>
      <c r="P39" s="37"/>
      <c r="Q39" s="37"/>
      <c r="R39" s="152">
        <f>(L39-L38)</f>
        <v>5.0999999999999943</v>
      </c>
      <c r="S39" s="54">
        <f>IF( OR(J38=1,J39=1),0,(M39-M38) )</f>
        <v>3.5</v>
      </c>
    </row>
    <row r="40" spans="1:19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4"/>
        <v>RC+CE LCSD STEP SF=2000 NS=120</v>
      </c>
      <c r="F40" s="6" t="s">
        <v>20</v>
      </c>
      <c r="G40" s="6" t="str">
        <f t="shared" si="15"/>
        <v>RC+CE LCSD STEP SF=2000 NS=120 XT1096</v>
      </c>
      <c r="H40" s="7">
        <f>SUMPRODUCT( ('RC+CE'!$A$3:$A$1016=$A40)*('RC+CE'!$B$3:$B$1016=$C40)*('RC+CE'!$E$3:$E$1016=$D40)*('RC+CE'!$C$3:$C$1016=$F40)*('RC+CE'!$H$3:$H$1016) )</f>
        <v>-97.6</v>
      </c>
      <c r="I40" s="7">
        <f>SUMPRODUCT( ('RC+CE'!$A$3:$A$1016=A40)*('RC+CE'!$B$3:$B$1016=C40)*('RC+CE'!$E$3:$E$1016=D40)*('RC+CE'!$C$3:$C$1016=F40)*('RC+CE'!$F$3:$F$1016) )</f>
        <v>-96.1</v>
      </c>
      <c r="J40" s="132">
        <f>SUMPRODUCT( ('RC+CE'!$A$3:$A$1086=$A40)*('RC+CE'!$B$3:$B$1086=$C40)*('RC+CE'!$E$3:$E$1086=$D40)*('RC+CE'!$C$3:$C$1086=$F40)*("flag"='RC+CE'!$N$3:$N$1086)*1 )</f>
        <v>0</v>
      </c>
      <c r="K40" s="7">
        <f>SUMPRODUCT( ($A$1='Harmonization Summary'!$A$2:$A$1011)*($A40='Harmonization Summary'!$B$2:$B$1011)*($B40='Harmonization Summary'!$D$2:$D$1011)*(ISNUMBER('Harmonization Summary'!$I$2:$I$1011))*('Harmonization Summary'!$I$2:$I$1011) )</f>
        <v>1.5</v>
      </c>
      <c r="L40" s="7">
        <f t="shared" si="16"/>
        <v>-96.1</v>
      </c>
      <c r="M40" s="7">
        <f t="shared" si="17"/>
        <v>-94.6</v>
      </c>
      <c r="N40" s="37">
        <f>ABS(L40-L38)</f>
        <v>1.5</v>
      </c>
      <c r="O40" s="37">
        <f>IF( OR(J38=1,J40=1),0,ABS(M40-M38) )</f>
        <v>1.1000000000000085</v>
      </c>
      <c r="P40" s="37"/>
      <c r="Q40" s="37"/>
      <c r="R40" s="152">
        <f>(L40-L38)</f>
        <v>1.5</v>
      </c>
      <c r="S40" s="54">
        <f>IF( OR(J38=1,J40=1),0,(M40-M38) )</f>
        <v>1.1000000000000085</v>
      </c>
    </row>
    <row r="41" spans="1:19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4"/>
        <v xml:space="preserve">RTS UMi P  45                 </v>
      </c>
      <c r="F41" s="6" t="s">
        <v>20</v>
      </c>
      <c r="G41" s="6" t="str">
        <f t="shared" si="15"/>
        <v>RTS UMi P  45                  XT1096</v>
      </c>
      <c r="H41" s="7">
        <f>SUMPRODUCT( (RTS!$A$3:$A$1070=$A41)*(RTS!$B$3:$B$1070=$C41)*(RTS!$E$3:$E$1070=$D41)*(RTS!$C$3:$C$1070=$F41)*(RTS!$G$3:$G$1070) )</f>
        <v>-98</v>
      </c>
      <c r="I41" s="7">
        <f>SUMPRODUCT( (RTS!$A$3:$A$1070=A41)*(RTS!$B$3:$B$1070=C41)*(RTS!$E$3:$E$1070=D41)*(RTS!$C$3:$C$1070=F41)*(RTS!$F$3:$F$1070) )</f>
        <v>-95.9</v>
      </c>
      <c r="J41" s="132">
        <f>SUMPRODUCT( (RTS!$A$3:$A$1092=$A41)*(RTS!$B$3:$B$1092=$C41)*(RTS!$E$3:$E$1092=$D41)*(RTS!$C$3:$C$1092=$F41)*("flag"=RTS!$J$3:$J$1092)*1 )</f>
        <v>0</v>
      </c>
      <c r="K41" s="7">
        <f>SUMPRODUCT( ($A$1='Harmonization Summary'!$A$2:$A$1011)*($A41='Harmonization Summary'!$B$2:$B$1011)*($B41='Harmonization Summary'!$D$2:$D$1011)*(ISNUMBER('Harmonization Summary'!$I$2:$I$1011))*('Harmonization Summary'!$I$2:$I$1011) )</f>
        <v>1.1000000000000001</v>
      </c>
      <c r="L41" s="7">
        <f t="shared" si="16"/>
        <v>-96.9</v>
      </c>
      <c r="M41" s="7">
        <f t="shared" si="17"/>
        <v>-94.800000000000011</v>
      </c>
      <c r="N41" s="37">
        <f>ABS(L41-L38)</f>
        <v>0.69999999999998863</v>
      </c>
      <c r="O41" s="37">
        <f>IF( OR(J38=1,J41=1),0,ABS(M41-M38) )</f>
        <v>0.89999999999999147</v>
      </c>
      <c r="P41" s="37"/>
      <c r="Q41" s="37"/>
      <c r="R41" s="152">
        <f>(L41-L38)</f>
        <v>0.69999999999998863</v>
      </c>
      <c r="S41" s="54">
        <f>IF( OR(J38=1,J41=1),0,(M41-M38) )</f>
        <v>0.89999999999999147</v>
      </c>
    </row>
    <row r="42" spans="1:19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4"/>
        <v xml:space="preserve">MPAC UMi P  45                 </v>
      </c>
      <c r="F42" s="20" t="s">
        <v>21</v>
      </c>
      <c r="G42" s="20" t="str">
        <f t="shared" si="15"/>
        <v>MPAC UMi P  45                  Z3</v>
      </c>
      <c r="H42" s="21">
        <f>SUMPRODUCT( (MPAC!$A$3:$A$1098=$A42)*(MPAC!$B$3:$B$1098=$C42)*(MPAC!$E$3:$E$1098=$D42)*(MPAC!$C$3:$C$1098=$F42)*(MPAC!$G$3:$G$1098) )</f>
        <v>-96.5</v>
      </c>
      <c r="I42" s="21">
        <f>SUMPRODUCT( (MPAC!$A$3:$A$1098=A42)*(MPAC!$B$3:$B$1098=C42)*(MPAC!$E$3:$E$1098=D42)*(MPAC!$C$3:$C$1098=F42)*(MPAC!$F$3:$F$1098) )</f>
        <v>-94.6</v>
      </c>
      <c r="J42" s="133">
        <f>SUMPRODUCT( (MPAC!$A$3:$A$1098=$A42)*(MPAC!$B$3:$B$1098=$C42)*(MPAC!$E$3:$E$1098=$D42)*(MPAC!$C$3:$C$1098=$F42)*("flag"=MPAC!$J$3:$J$1098)*1 )</f>
        <v>0</v>
      </c>
      <c r="K42" s="21">
        <f>SUMPRODUCT( ($A$1='Harmonization Summary'!$A$2:$A$1011)*($A42='Harmonization Summary'!$B$2:$B$1011)*($B42='Harmonization Summary'!$D$2:$D$1011)*(ISNUMBER('Harmonization Summary'!$I$2:$I$1011))*('Harmonization Summary'!$I$2:$I$1011) )</f>
        <v>0</v>
      </c>
      <c r="L42" s="21">
        <f t="shared" si="16"/>
        <v>-96.5</v>
      </c>
      <c r="M42" s="21">
        <f t="shared" si="17"/>
        <v>-94.6</v>
      </c>
      <c r="N42" s="38"/>
      <c r="O42" s="38"/>
      <c r="P42" s="38"/>
      <c r="Q42" s="38"/>
      <c r="R42" s="54"/>
      <c r="S42" s="54"/>
    </row>
    <row r="43" spans="1:19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4"/>
        <v>RC NIST STEP SF=2000 NS=120</v>
      </c>
      <c r="F43" s="20" t="s">
        <v>21</v>
      </c>
      <c r="G43" s="20" t="str">
        <f t="shared" si="15"/>
        <v>RC NIST STEP SF=2000 NS=120 Z3</v>
      </c>
      <c r="H43" s="21">
        <f>SUMPRODUCT( ('RC'!$A$3:$A$1008=$A43)*('RC'!$B$3:$B$1008=$C43)*('RC'!$E$3:$E$1008=$D43)*('RC'!$C$3:$C$1008=$F43)*('RC'!$H$3:$H$1008) )</f>
        <v>-97.8</v>
      </c>
      <c r="I43" s="21">
        <f>SUMPRODUCT( ('RC'!$A$3:$A$1008=A43)*('RC'!$B$3:$B$1008=C43)*('RC'!$E$3:$E$1008=D43)*('RC'!$C$3:$C$1008=F43)*('RC'!$F$3:$F$1008) )</f>
        <v>-97.5</v>
      </c>
      <c r="J43" s="133">
        <f>SUMPRODUCT( ('RC'!$A$3:$A$1084=$A43)*('RC'!$B$3:$B$1084=$C43)*('RC'!$E$3:$E$1084=$D43)*('RC'!$C$3:$C$1084=$F43)*("flag"='RC'!$N$3:$N$1084)*1 )</f>
        <v>0</v>
      </c>
      <c r="K43" s="21">
        <f>SUMPRODUCT( ($A$1='Harmonization Summary'!$A$2:$A$1011)*($A43='Harmonization Summary'!$B$2:$B$1011)*($B43='Harmonization Summary'!$D$2:$D$1011)*(ISNUMBER('Harmonization Summary'!$I$2:$I$1011))*('Harmonization Summary'!$I$2:$I$1011) )</f>
        <v>6.8</v>
      </c>
      <c r="L43" s="21">
        <f t="shared" si="16"/>
        <v>-91</v>
      </c>
      <c r="M43" s="21">
        <f t="shared" si="17"/>
        <v>-90.7</v>
      </c>
      <c r="N43" s="38">
        <f>ABS(L43-L42)</f>
        <v>5.5</v>
      </c>
      <c r="O43" s="38">
        <f>IF( OR(J42=1,J43=1),0,ABS(M43-M42) )</f>
        <v>3.8999999999999915</v>
      </c>
      <c r="P43" s="38"/>
      <c r="Q43" s="38"/>
      <c r="R43" s="152">
        <f>(L43-L42)</f>
        <v>5.5</v>
      </c>
      <c r="S43" s="54">
        <f>IF( OR(J42=1,J43=1),0,(M43-M42) )</f>
        <v>3.8999999999999915</v>
      </c>
    </row>
    <row r="44" spans="1:19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4"/>
        <v>RC+CE LCSD STEP SF=2000 NS=120</v>
      </c>
      <c r="F44" s="20" t="s">
        <v>21</v>
      </c>
      <c r="G44" s="20" t="str">
        <f t="shared" si="15"/>
        <v>RC+CE LCSD STEP SF=2000 NS=120 Z3</v>
      </c>
      <c r="H44" s="21">
        <f>SUMPRODUCT( ('RC+CE'!$A$3:$A$1016=$A44)*('RC+CE'!$B$3:$B$1016=$C44)*('RC+CE'!$E$3:$E$1016=$D44)*('RC+CE'!$C$3:$C$1016=$F44)*('RC+CE'!$H$3:$H$1016) )</f>
        <v>-95.9</v>
      </c>
      <c r="I44" s="21">
        <f>SUMPRODUCT( ('RC+CE'!$A$3:$A$1016=A44)*('RC+CE'!$B$3:$B$1016=C44)*('RC+CE'!$E$3:$E$1016=D44)*('RC+CE'!$C$3:$C$1016=F44)*('RC+CE'!$F$3:$F$1016) )</f>
        <v>-94.3</v>
      </c>
      <c r="J44" s="133">
        <f>SUMPRODUCT( ('RC+CE'!$A$3:$A$1086=$A44)*('RC+CE'!$B$3:$B$1086=$C44)*('RC+CE'!$E$3:$E$1086=$D44)*('RC+CE'!$C$3:$C$1086=$F44)*("flag"='RC+CE'!$N$3:$N$1086)*1 )</f>
        <v>0</v>
      </c>
      <c r="K44" s="21">
        <f>SUMPRODUCT( ($A$1='Harmonization Summary'!$A$2:$A$1011)*($A44='Harmonization Summary'!$B$2:$B$1011)*($B44='Harmonization Summary'!$D$2:$D$1011)*(ISNUMBER('Harmonization Summary'!$I$2:$I$1011))*('Harmonization Summary'!$I$2:$I$1011) )</f>
        <v>1.5</v>
      </c>
      <c r="L44" s="21">
        <f t="shared" si="16"/>
        <v>-94.4</v>
      </c>
      <c r="M44" s="21">
        <f t="shared" si="17"/>
        <v>-92.8</v>
      </c>
      <c r="N44" s="38">
        <f>ABS(L44-L42)</f>
        <v>2.0999999999999943</v>
      </c>
      <c r="O44" s="38">
        <f>IF( OR(J42=1,J44=1),0,ABS(M44-M42) )</f>
        <v>1.7999999999999972</v>
      </c>
      <c r="P44" s="38"/>
      <c r="Q44" s="38"/>
      <c r="R44" s="152">
        <f>(L44-L42)</f>
        <v>2.0999999999999943</v>
      </c>
      <c r="S44" s="54">
        <f>IF( OR(J42=1,J44=1),0,(M44-M42) )</f>
        <v>1.7999999999999972</v>
      </c>
    </row>
    <row r="45" spans="1:19" s="54" customFormat="1">
      <c r="A45" s="119">
        <v>13</v>
      </c>
      <c r="B45" s="119" t="s">
        <v>34</v>
      </c>
      <c r="C45" s="119" t="s">
        <v>37</v>
      </c>
      <c r="D45" s="119" t="s">
        <v>12</v>
      </c>
      <c r="E45" s="119" t="str">
        <f t="shared" si="14"/>
        <v xml:space="preserve">MPAC UMi P  45                 </v>
      </c>
      <c r="F45" s="119" t="s">
        <v>179</v>
      </c>
      <c r="G45" s="119" t="str">
        <f t="shared" si="15"/>
        <v>MPAC UMi P  45                  KS1</v>
      </c>
      <c r="H45" s="120">
        <f>SUMPRODUCT( (MPAC!$A$3:$A$1098=$A45)*(MPAC!$B$3:$B$1098=$C45)*(MPAC!$E$3:$E$1098=$D45)*(MPAC!$C$3:$C$1098=$F45)*(MPAC!$G$3:$G$1098) )</f>
        <v>-94.8</v>
      </c>
      <c r="I45" s="120">
        <f>SUMPRODUCT( (MPAC!$A$3:$A$1098=A45)*(MPAC!$B$3:$B$1098=C45)*(MPAC!$E$3:$E$1098=D45)*(MPAC!$C$3:$C$1098=F45)*(MPAC!$F$3:$F$1098) )</f>
        <v>-93.1</v>
      </c>
      <c r="J45" s="134">
        <f>SUMPRODUCT( (MPAC!$A$3:$A$1098=$A45)*(MPAC!$B$3:$B$1098=$C45)*(MPAC!$E$3:$E$1098=$D45)*(MPAC!$C$3:$C$1098=$F45)*("flag"=MPAC!$J$3:$J$1098)*1 )</f>
        <v>0</v>
      </c>
      <c r="K45" s="120">
        <f>SUMPRODUCT( ($A$1='Harmonization Summary'!$A$2:$A$1011)*($A45='Harmonization Summary'!$B$2:$B$1011)*($B45='Harmonization Summary'!$D$2:$D$1011)*(ISNUMBER('Harmonization Summary'!$I$2:$I$1011))*('Harmonization Summary'!$I$2:$I$1011) )</f>
        <v>0</v>
      </c>
      <c r="L45" s="120">
        <f t="shared" si="16"/>
        <v>-94.8</v>
      </c>
      <c r="M45" s="120">
        <f t="shared" si="17"/>
        <v>-93.1</v>
      </c>
      <c r="N45" s="120"/>
      <c r="O45" s="120"/>
      <c r="P45" s="120"/>
      <c r="Q45" s="120"/>
    </row>
    <row r="46" spans="1:19" s="54" customFormat="1">
      <c r="A46" s="119">
        <v>13</v>
      </c>
      <c r="B46" s="119" t="s">
        <v>33</v>
      </c>
      <c r="C46" s="119" t="s">
        <v>23</v>
      </c>
      <c r="D46" s="121" t="s">
        <v>25</v>
      </c>
      <c r="E46" s="119" t="str">
        <f t="shared" si="14"/>
        <v>RC NIST STEP SF=400 NS=120</v>
      </c>
      <c r="F46" s="119" t="s">
        <v>179</v>
      </c>
      <c r="G46" s="119" t="str">
        <f t="shared" si="15"/>
        <v>RC NIST STEP SF=400 NS=120 KS1</v>
      </c>
      <c r="H46" s="120">
        <f>SUMPRODUCT( ('RC'!$A$3:$A$1008=$A46)*('RC'!$B$3:$B$1008=$C46)*('RC'!$E$3:$E$1008=$D46)*('RC'!$C$3:$C$1008=$F46)*('RC'!$H$3:$H$1008) )</f>
        <v>-98.7</v>
      </c>
      <c r="I46" s="120">
        <f>SUMPRODUCT( ('RC'!$A$3:$A$1008=A46)*('RC'!$B$3:$B$1008=C46)*('RC'!$E$3:$E$1008=D46)*('RC'!$C$3:$C$1008=F46)*('RC'!$F$3:$F$1008) )</f>
        <v>-98.4</v>
      </c>
      <c r="J46" s="134">
        <f>SUMPRODUCT( ('RC'!$A$3:$A$1084=$A46)*('RC'!$B$3:$B$1084=$C46)*('RC'!$E$3:$E$1084=$D46)*('RC'!$C$3:$C$1084=$F46)*("flag"='RC'!$N$3:$N$1084)*1 )</f>
        <v>0</v>
      </c>
      <c r="K46" s="120">
        <f>SUMPRODUCT( ($A$1='Harmonization Summary'!$A$2:$A$1011)*($A46='Harmonization Summary'!$B$2:$B$1011)*($B46='Harmonization Summary'!$D$2:$D$1011)*(ISNUMBER('Harmonization Summary'!$I$2:$I$1011))*('Harmonization Summary'!$I$2:$I$1011) )</f>
        <v>6.8</v>
      </c>
      <c r="L46" s="120">
        <f t="shared" si="16"/>
        <v>-91.9</v>
      </c>
      <c r="M46" s="120">
        <f t="shared" si="17"/>
        <v>-91.600000000000009</v>
      </c>
      <c r="N46" s="120"/>
      <c r="O46" s="120"/>
      <c r="P46" s="120">
        <f>ABS(L45-L46)</f>
        <v>2.8999999999999915</v>
      </c>
      <c r="Q46" s="120">
        <f>IF( OR(J45=1,J46=1),0,ABS(M45-M46) )</f>
        <v>1.4999999999999858</v>
      </c>
    </row>
    <row r="47" spans="1:19" s="54" customFormat="1">
      <c r="A47" s="119">
        <v>13</v>
      </c>
      <c r="B47" s="119" t="s">
        <v>36</v>
      </c>
      <c r="C47" s="119" t="s">
        <v>28</v>
      </c>
      <c r="D47" s="121" t="s">
        <v>25</v>
      </c>
      <c r="E47" s="119" t="str">
        <f t="shared" si="14"/>
        <v>RC+CE LCSD STEP SF=400 NS=120</v>
      </c>
      <c r="F47" s="119" t="s">
        <v>179</v>
      </c>
      <c r="G47" s="119" t="str">
        <f t="shared" si="15"/>
        <v>RC+CE LCSD STEP SF=400 NS=120 KS1</v>
      </c>
      <c r="H47" s="120">
        <f>SUMPRODUCT( ('RC+CE'!$A$3:$A$1016=$A47)*('RC+CE'!$B$3:$B$1016=$C47)*('RC+CE'!$E$3:$E$1016=$D47)*('RC+CE'!$C$3:$C$1016=$F47)*('RC+CE'!$H$3:$H$1016) )</f>
        <v>-97</v>
      </c>
      <c r="I47" s="120">
        <f>SUMPRODUCT( ('RC+CE'!$A$3:$A$1016=A47)*('RC+CE'!$B$3:$B$1016=C47)*('RC+CE'!$E$3:$E$1016=D47)*('RC+CE'!$C$3:$C$1016=F47)*('RC+CE'!$F$3:$F$1016) )</f>
        <v>-95.3</v>
      </c>
      <c r="J47" s="134">
        <f>SUMPRODUCT( ('RC+CE'!$A$3:$A$1086=$A47)*('RC+CE'!$B$3:$B$1086=$C47)*('RC+CE'!$E$3:$E$1086=$D47)*('RC+CE'!$C$3:$C$1086=$F47)*("flag"='RC+CE'!$N$3:$N$1086)*1 )</f>
        <v>0</v>
      </c>
      <c r="K47" s="120">
        <f>SUMPRODUCT( ($A$1='Harmonization Summary'!$A$2:$A$1011)*($A47='Harmonization Summary'!$B$2:$B$1011)*($B47='Harmonization Summary'!$D$2:$D$1011)*(ISNUMBER('Harmonization Summary'!$I$2:$I$1011))*('Harmonization Summary'!$I$2:$I$1011) )</f>
        <v>1.5</v>
      </c>
      <c r="L47" s="120">
        <f t="shared" si="16"/>
        <v>-95.5</v>
      </c>
      <c r="M47" s="120">
        <f t="shared" si="17"/>
        <v>-93.8</v>
      </c>
      <c r="N47" s="120"/>
      <c r="O47" s="120"/>
      <c r="P47" s="120">
        <f>ABS(L45-L47)</f>
        <v>0.70000000000000284</v>
      </c>
      <c r="Q47" s="120">
        <f>IF( OR(J45=1,J47=1),0,ABS(M45-M47) )</f>
        <v>0.70000000000000284</v>
      </c>
    </row>
    <row r="48" spans="1:19" s="54" customFormat="1">
      <c r="A48" s="119">
        <v>13</v>
      </c>
      <c r="B48" s="119" t="s">
        <v>35</v>
      </c>
      <c r="C48" s="119" t="s">
        <v>37</v>
      </c>
      <c r="D48" s="119" t="s">
        <v>12</v>
      </c>
      <c r="E48" s="119" t="str">
        <f t="shared" si="14"/>
        <v xml:space="preserve">RTS UMi P  45                 </v>
      </c>
      <c r="F48" s="119" t="s">
        <v>179</v>
      </c>
      <c r="G48" s="119" t="str">
        <f t="shared" si="15"/>
        <v>RTS UMi P  45                  KS1</v>
      </c>
      <c r="H48" s="120">
        <f>SUMPRODUCT( (RTS!$A$3:$A$1070=$A48)*(RTS!$B$3:$B$1070=$C48)*(RTS!$E$3:$E$1070=$D48)*(RTS!$C$3:$C$1070=$F48)*(RTS!$G$3:$G$1070) )</f>
        <v>-95</v>
      </c>
      <c r="I48" s="120">
        <f>SUMPRODUCT( (RTS!$A$3:$A$1070=A48)*(RTS!$B$3:$B$1070=C48)*(RTS!$E$3:$E$1070=D48)*(RTS!$C$3:$C$1070=F48)*(RTS!$F$3:$F$1070) )</f>
        <v>-92.3</v>
      </c>
      <c r="J48" s="134">
        <f>SUMPRODUCT( (RTS!$A$3:$A$1092=$A48)*(RTS!$B$3:$B$1092=$C48)*(RTS!$E$3:$E$1092=$D48)*(RTS!$C$3:$C$1092=$F48)*("flag"=RTS!$J$3:$J$1092)*1 )</f>
        <v>0</v>
      </c>
      <c r="K48" s="120">
        <f>SUMPRODUCT( ($A$1='Harmonization Summary'!$A$2:$A$1011)*($A48='Harmonization Summary'!$B$2:$B$1011)*($B48='Harmonization Summary'!$D$2:$D$1011)*(ISNUMBER('Harmonization Summary'!$I$2:$I$1011))*('Harmonization Summary'!$I$2:$I$1011) )</f>
        <v>1.1000000000000001</v>
      </c>
      <c r="L48" s="120">
        <f t="shared" si="16"/>
        <v>-93.9</v>
      </c>
      <c r="M48" s="120">
        <f t="shared" si="17"/>
        <v>-91.2</v>
      </c>
      <c r="N48" s="120"/>
      <c r="O48" s="120"/>
      <c r="P48" s="120">
        <f>ABS(L45-L48)</f>
        <v>0.89999999999999147</v>
      </c>
      <c r="Q48" s="120">
        <f>IF( OR(J45=1,J48=1),0,ABS(M45-M48) )</f>
        <v>1.8999999999999915</v>
      </c>
    </row>
    <row r="49" spans="1:19" s="54" customFormat="1">
      <c r="A49" s="182">
        <v>13</v>
      </c>
      <c r="B49" s="182" t="s">
        <v>34</v>
      </c>
      <c r="C49" s="182" t="s">
        <v>37</v>
      </c>
      <c r="D49" s="182" t="s">
        <v>12</v>
      </c>
      <c r="E49" s="182" t="str">
        <f t="shared" ref="E49:E52" si="18">CONCATENATE(B49," ",C49," ",D49)</f>
        <v xml:space="preserve">MPAC UMi P  45                 </v>
      </c>
      <c r="F49" s="182" t="s">
        <v>209</v>
      </c>
      <c r="G49" s="182" t="str">
        <f t="shared" ref="G49:G52" si="19">CONCATENATE(E49," ",F49)</f>
        <v>MPAC UMi P  45                  KS2</v>
      </c>
      <c r="H49" s="183">
        <f>SUMPRODUCT( (MPAC!$A$3:$A$1098=$A49)*(MPAC!$B$3:$B$1098=$C49)*(MPAC!$E$3:$E$1098=$D49)*(MPAC!$C$3:$C$1098=$F49)*(MPAC!$G$3:$G$1098) )</f>
        <v>-90</v>
      </c>
      <c r="I49" s="183">
        <f>SUMPRODUCT( (MPAC!$A$3:$A$1098=A49)*(MPAC!$B$3:$B$1098=C49)*(MPAC!$E$3:$E$1098=D49)*(MPAC!$C$3:$C$1098=F49)*(MPAC!$F$3:$F$1098) )</f>
        <v>-88</v>
      </c>
      <c r="J49" s="184">
        <f>SUMPRODUCT( (MPAC!$A$3:$A$1098=$A49)*(MPAC!$B$3:$B$1098=$C49)*(MPAC!$E$3:$E$1098=$D49)*(MPAC!$C$3:$C$1098=$F49)*("flag"=MPAC!$J$3:$J$1098)*1 )</f>
        <v>0</v>
      </c>
      <c r="K49" s="183">
        <f>SUMPRODUCT( ($A$1='Harmonization Summary'!$A$2:$A$1011)*($A49='Harmonization Summary'!$B$2:$B$1011)*($B49='Harmonization Summary'!$D$2:$D$1011)*(ISNUMBER('Harmonization Summary'!$I$2:$I$1011))*('Harmonization Summary'!$I$2:$I$1011) )</f>
        <v>0</v>
      </c>
      <c r="L49" s="183">
        <f t="shared" ref="L49:L52" si="20">H49+$K49</f>
        <v>-90</v>
      </c>
      <c r="M49" s="183">
        <f t="shared" ref="M49:M52" si="21">I49+$K49</f>
        <v>-88</v>
      </c>
      <c r="N49" s="183"/>
      <c r="O49" s="183"/>
      <c r="P49" s="183"/>
      <c r="Q49" s="183"/>
    </row>
    <row r="50" spans="1:19" s="54" customFormat="1">
      <c r="A50" s="182">
        <v>13</v>
      </c>
      <c r="B50" s="182" t="s">
        <v>33</v>
      </c>
      <c r="C50" s="182" t="s">
        <v>23</v>
      </c>
      <c r="D50" s="185" t="s">
        <v>25</v>
      </c>
      <c r="E50" s="182" t="str">
        <f t="shared" si="18"/>
        <v>RC NIST STEP SF=400 NS=120</v>
      </c>
      <c r="F50" s="182" t="s">
        <v>209</v>
      </c>
      <c r="G50" s="182" t="str">
        <f t="shared" si="19"/>
        <v>RC NIST STEP SF=400 NS=120 KS2</v>
      </c>
      <c r="H50" s="183">
        <f>SUMPRODUCT( ('RC'!$A$3:$A$1008=$A50)*('RC'!$B$3:$B$1008=$C50)*('RC'!$E$3:$E$1008=$D50)*('RC'!$C$3:$C$1008=$F50)*('RC'!$H$3:$H$1008) )</f>
        <v>-94</v>
      </c>
      <c r="I50" s="183">
        <f>SUMPRODUCT( ('RC'!$A$3:$A$1008=A50)*('RC'!$B$3:$B$1008=C50)*('RC'!$E$3:$E$1008=D50)*('RC'!$C$3:$C$1008=F50)*('RC'!$F$3:$F$1008) )</f>
        <v>-93.7</v>
      </c>
      <c r="J50" s="184">
        <f>SUMPRODUCT( ('RC'!$A$3:$A$1084=$A50)*('RC'!$B$3:$B$1084=$C50)*('RC'!$E$3:$E$1084=$D50)*('RC'!$C$3:$C$1084=$F50)*("flag"='RC'!$N$3:$N$1084)*1 )</f>
        <v>0</v>
      </c>
      <c r="K50" s="183">
        <f>SUMPRODUCT( ($A$1='Harmonization Summary'!$A$2:$A$1011)*($A50='Harmonization Summary'!$B$2:$B$1011)*($B50='Harmonization Summary'!$D$2:$D$1011)*(ISNUMBER('Harmonization Summary'!$I$2:$I$1011))*('Harmonization Summary'!$I$2:$I$1011) )</f>
        <v>6.8</v>
      </c>
      <c r="L50" s="183">
        <f t="shared" si="20"/>
        <v>-87.2</v>
      </c>
      <c r="M50" s="183">
        <f t="shared" si="21"/>
        <v>-86.9</v>
      </c>
      <c r="N50" s="183"/>
      <c r="O50" s="183"/>
      <c r="P50" s="183">
        <f>ABS(L49-L50)</f>
        <v>2.7999999999999972</v>
      </c>
      <c r="Q50" s="183">
        <f>IF( OR(J49=1,J50=1),0,ABS(M49-M50) )</f>
        <v>1.0999999999999943</v>
      </c>
    </row>
    <row r="51" spans="1:19" s="54" customFormat="1">
      <c r="A51" s="182">
        <v>13</v>
      </c>
      <c r="B51" s="182" t="s">
        <v>36</v>
      </c>
      <c r="C51" s="182" t="s">
        <v>28</v>
      </c>
      <c r="D51" s="185" t="s">
        <v>25</v>
      </c>
      <c r="E51" s="182" t="str">
        <f t="shared" si="18"/>
        <v>RC+CE LCSD STEP SF=400 NS=120</v>
      </c>
      <c r="F51" s="182" t="s">
        <v>209</v>
      </c>
      <c r="G51" s="182" t="str">
        <f t="shared" si="19"/>
        <v>RC+CE LCSD STEP SF=400 NS=120 KS2</v>
      </c>
      <c r="H51" s="183">
        <f>SUMPRODUCT( ('RC+CE'!$A$3:$A$1016=$A51)*('RC+CE'!$B$3:$B$1016=$C51)*('RC+CE'!$E$3:$E$1016=$D51)*('RC+CE'!$C$3:$C$1016=$F51)*('RC+CE'!$H$3:$H$1016) )</f>
        <v>-91.8</v>
      </c>
      <c r="I51" s="183">
        <f>SUMPRODUCT( ('RC+CE'!$A$3:$A$1016=A51)*('RC+CE'!$B$3:$B$1016=C51)*('RC+CE'!$E$3:$E$1016=D51)*('RC+CE'!$C$3:$C$1016=F51)*('RC+CE'!$F$3:$F$1016) )</f>
        <v>-90.4</v>
      </c>
      <c r="J51" s="184">
        <f>SUMPRODUCT( ('RC+CE'!$A$3:$A$1086=$A51)*('RC+CE'!$B$3:$B$1086=$C51)*('RC+CE'!$E$3:$E$1086=$D51)*('RC+CE'!$C$3:$C$1086=$F51)*("flag"='RC+CE'!$N$3:$N$1086)*1 )</f>
        <v>0</v>
      </c>
      <c r="K51" s="183">
        <f>SUMPRODUCT( ($A$1='Harmonization Summary'!$A$2:$A$1011)*($A51='Harmonization Summary'!$B$2:$B$1011)*($B51='Harmonization Summary'!$D$2:$D$1011)*(ISNUMBER('Harmonization Summary'!$I$2:$I$1011))*('Harmonization Summary'!$I$2:$I$1011) )</f>
        <v>1.5</v>
      </c>
      <c r="L51" s="183">
        <f t="shared" si="20"/>
        <v>-90.3</v>
      </c>
      <c r="M51" s="183">
        <f t="shared" si="21"/>
        <v>-88.9</v>
      </c>
      <c r="N51" s="183"/>
      <c r="O51" s="183"/>
      <c r="P51" s="183">
        <f>ABS(L49-L51)</f>
        <v>0.29999999999999716</v>
      </c>
      <c r="Q51" s="183">
        <f>IF( OR(J49=1,J51=1),0,ABS(M49-M51) )</f>
        <v>0.90000000000000568</v>
      </c>
    </row>
    <row r="52" spans="1:19" s="54" customFormat="1">
      <c r="A52" s="182">
        <v>13</v>
      </c>
      <c r="B52" s="182" t="s">
        <v>35</v>
      </c>
      <c r="C52" s="182" t="s">
        <v>37</v>
      </c>
      <c r="D52" s="182" t="s">
        <v>12</v>
      </c>
      <c r="E52" s="182" t="str">
        <f t="shared" si="18"/>
        <v xml:space="preserve">RTS UMi P  45                 </v>
      </c>
      <c r="F52" s="182" t="s">
        <v>209</v>
      </c>
      <c r="G52" s="182" t="str">
        <f t="shared" si="19"/>
        <v>RTS UMi P  45                  KS2</v>
      </c>
      <c r="H52" s="183">
        <f>SUMPRODUCT( (RTS!$A$3:$A$1070=$A52)*(RTS!$B$3:$B$1070=$C52)*(RTS!$E$3:$E$1070=$D52)*(RTS!$C$3:$C$1070=$F52)*(RTS!$G$3:$G$1070) )</f>
        <v>-90.7</v>
      </c>
      <c r="I52" s="183">
        <f>SUMPRODUCT( (RTS!$A$3:$A$1070=A52)*(RTS!$B$3:$B$1070=C52)*(RTS!$E$3:$E$1070=D52)*(RTS!$C$3:$C$1070=F52)*(RTS!$F$3:$F$1070) )</f>
        <v>-87.7</v>
      </c>
      <c r="J52" s="184">
        <f>SUMPRODUCT( (RTS!$A$3:$A$1092=$A52)*(RTS!$B$3:$B$1092=$C52)*(RTS!$E$3:$E$1092=$D52)*(RTS!$C$3:$C$1092=$F52)*("flag"=RTS!$J$3:$J$1092)*1 )</f>
        <v>0</v>
      </c>
      <c r="K52" s="183">
        <f>SUMPRODUCT( ($A$1='Harmonization Summary'!$A$2:$A$1011)*($A52='Harmonization Summary'!$B$2:$B$1011)*($B52='Harmonization Summary'!$D$2:$D$1011)*(ISNUMBER('Harmonization Summary'!$I$2:$I$1011))*('Harmonization Summary'!$I$2:$I$1011) )</f>
        <v>1.1000000000000001</v>
      </c>
      <c r="L52" s="183">
        <f t="shared" si="20"/>
        <v>-89.600000000000009</v>
      </c>
      <c r="M52" s="183">
        <f t="shared" si="21"/>
        <v>-86.600000000000009</v>
      </c>
      <c r="N52" s="183"/>
      <c r="O52" s="183"/>
      <c r="P52" s="183">
        <f>ABS(L49-L52)</f>
        <v>0.39999999999999147</v>
      </c>
      <c r="Q52" s="183">
        <f>IF( OR(J49=1,J52=1),0,ABS(M49-M52) )</f>
        <v>1.3999999999999915</v>
      </c>
    </row>
    <row r="53" spans="1:19">
      <c r="A53" s="14"/>
      <c r="B53" s="14"/>
      <c r="C53" s="14"/>
      <c r="D53" s="14"/>
      <c r="E53" s="14"/>
      <c r="F53" s="14"/>
      <c r="G53" s="14"/>
      <c r="H53" s="14"/>
      <c r="I53" s="15"/>
      <c r="J53" s="130"/>
      <c r="K53" s="15"/>
      <c r="L53" s="15"/>
      <c r="M53" s="14"/>
      <c r="N53" s="14"/>
      <c r="O53" s="14"/>
      <c r="P53" s="14"/>
      <c r="Q53" s="14"/>
    </row>
    <row r="54" spans="1:19">
      <c r="A54" s="10" t="s">
        <v>5</v>
      </c>
      <c r="B54" s="10" t="s">
        <v>30</v>
      </c>
      <c r="C54" s="10" t="s">
        <v>7</v>
      </c>
      <c r="D54" s="10" t="s">
        <v>39</v>
      </c>
      <c r="E54" s="10" t="s">
        <v>40</v>
      </c>
      <c r="F54" s="10" t="s">
        <v>4</v>
      </c>
      <c r="G54" s="10" t="s">
        <v>41</v>
      </c>
      <c r="H54" s="11" t="s">
        <v>32</v>
      </c>
      <c r="I54" s="11" t="s">
        <v>31</v>
      </c>
      <c r="J54" s="125" t="s">
        <v>189</v>
      </c>
      <c r="K54" s="11" t="s">
        <v>42</v>
      </c>
      <c r="L54" s="11" t="s">
        <v>44</v>
      </c>
      <c r="M54" s="11" t="s">
        <v>43</v>
      </c>
      <c r="N54" s="35" t="s">
        <v>164</v>
      </c>
      <c r="O54" s="11" t="s">
        <v>165</v>
      </c>
      <c r="P54" s="35" t="s">
        <v>181</v>
      </c>
      <c r="Q54" s="11" t="s">
        <v>182</v>
      </c>
    </row>
    <row r="55" spans="1:19">
      <c r="A55" s="18">
        <v>13</v>
      </c>
      <c r="B55" s="18" t="s">
        <v>34</v>
      </c>
      <c r="C55" s="18" t="s">
        <v>38</v>
      </c>
      <c r="D55" s="18" t="s">
        <v>17</v>
      </c>
      <c r="E55" s="18" t="str">
        <f t="shared" ref="E55:E69" si="22">CONCATENATE(B55," ",C55," ",D55)</f>
        <v xml:space="preserve">MPAC UMa L  45                 </v>
      </c>
      <c r="F55" s="18" t="s">
        <v>8</v>
      </c>
      <c r="G55" s="18" t="str">
        <f t="shared" ref="G55:G69" si="23">CONCATENATE(E55," ",F55)</f>
        <v>MPAC UMa L  45                  XT1080</v>
      </c>
      <c r="H55" s="19">
        <f>SUMPRODUCT( (MPAC!$A$3:$A$1098=$A55)*(MPAC!$B$3:$B$1098=$C55)*(MPAC!$E$3:$E$1098=$D55)*(MPAC!$C$3:$C$1098=$F55)*(MPAC!$G$3:$G$1098) )</f>
        <v>-91.3</v>
      </c>
      <c r="I55" s="19">
        <f>SUMPRODUCT( (MPAC!$A$3:$A$1098=A55)*(MPAC!$B$3:$B$1098=C55)*(MPAC!$E$3:$E$1098=D55)*(MPAC!$C$3:$C$1098=F55)*(MPAC!$F$3:$F$1098) )</f>
        <v>-89.1</v>
      </c>
      <c r="J55" s="131">
        <f>SUMPRODUCT( (MPAC!$A$3:$A$1098=$A55)*(MPAC!$B$3:$B$1098=$C55)*(MPAC!$E$3:$E$1098=$D55)*(MPAC!$C$3:$C$1098=$F55)*("flag"=MPAC!$J$3:$J$1098)*1 )</f>
        <v>0</v>
      </c>
      <c r="K55" s="19">
        <f>SUMPRODUCT( ($A$1='Harmonization Summary'!$A$2:$A$1011)*($A55='Harmonization Summary'!$B$2:$B$1011)*($B55='Harmonization Summary'!$D$2:$D$1011)*(ISNUMBER('Harmonization Summary'!$I$2:$I$1011))*('Harmonization Summary'!$I$2:$I$1011) )</f>
        <v>0</v>
      </c>
      <c r="L55" s="19">
        <f t="shared" ref="L55:L69" si="24">H55+$K55</f>
        <v>-91.3</v>
      </c>
      <c r="M55" s="19">
        <f t="shared" ref="M55:M69" si="25">I55+$K55</f>
        <v>-89.1</v>
      </c>
      <c r="N55" s="36"/>
      <c r="O55" s="36"/>
      <c r="P55" s="36"/>
      <c r="Q55" s="36"/>
      <c r="R55" s="54"/>
    </row>
    <row r="56" spans="1:19">
      <c r="A56" s="18">
        <v>13</v>
      </c>
      <c r="B56" s="18" t="s">
        <v>33</v>
      </c>
      <c r="C56" s="18" t="s">
        <v>23</v>
      </c>
      <c r="D56" s="18" t="s">
        <v>24</v>
      </c>
      <c r="E56" s="18" t="str">
        <f t="shared" si="22"/>
        <v>RC NIST STEP SF=2000 NS=120</v>
      </c>
      <c r="F56" s="18" t="s">
        <v>8</v>
      </c>
      <c r="G56" s="18" t="str">
        <f t="shared" si="23"/>
        <v>RC NIST STEP SF=2000 NS=120 XT1080</v>
      </c>
      <c r="H56" s="19">
        <f>SUMPRODUCT( ('RC'!$A$3:$A$1008=$A56)*('RC'!$B$3:$B$1008=$C56)*('RC'!$E$3:$E$1008=$D56)*('RC'!$C$3:$C$1008=$F56)*('RC'!$H$3:$H$1008) )</f>
        <v>-99.1</v>
      </c>
      <c r="I56" s="19">
        <f>SUMPRODUCT( ('RC'!$A$3:$A$1008=A56)*('RC'!$B$3:$B$1008=C56)*('RC'!$E$3:$E$1008=D56)*('RC'!$C$3:$C$1008=F56)*('RC'!$F$3:$F$1008) )</f>
        <v>-98.8</v>
      </c>
      <c r="J56" s="131">
        <f>SUMPRODUCT( ('RC'!$A$3:$A$1084=$A56)*('RC'!$B$3:$B$1084=$C56)*('RC'!$E$3:$E$1084=$D56)*('RC'!$C$3:$C$1084=$F56)*("flag"='RC'!$N$3:$N$1084)*1 )</f>
        <v>0</v>
      </c>
      <c r="K56" s="19">
        <f>SUMPRODUCT( ($A$1='Harmonization Summary'!$A$2:$A$1011)*($A56='Harmonization Summary'!$B$2:$B$1011)*($B56='Harmonization Summary'!$D$2:$D$1011)*(ISNUMBER('Harmonization Summary'!$I$2:$I$1011))*('Harmonization Summary'!$I$2:$I$1011) )</f>
        <v>6.8</v>
      </c>
      <c r="L56" s="19">
        <f t="shared" si="24"/>
        <v>-92.3</v>
      </c>
      <c r="M56" s="19">
        <f t="shared" si="25"/>
        <v>-92</v>
      </c>
      <c r="N56" s="36">
        <f>ABS(L56-L55)</f>
        <v>1</v>
      </c>
      <c r="O56" s="36">
        <f>IF( OR(J55=1,J56=1),0,ABS(M56-M55) )</f>
        <v>2.9000000000000057</v>
      </c>
      <c r="P56" s="36"/>
      <c r="Q56" s="36"/>
      <c r="R56" s="152">
        <f>(L56-L55)</f>
        <v>-1</v>
      </c>
      <c r="S56" s="54">
        <f>IF( OR(J55=1,J56=1),0,(M56-M55) )</f>
        <v>-2.9000000000000057</v>
      </c>
    </row>
    <row r="57" spans="1:19">
      <c r="A57" s="18">
        <v>13</v>
      </c>
      <c r="B57" s="18" t="s">
        <v>36</v>
      </c>
      <c r="C57" s="18" t="s">
        <v>29</v>
      </c>
      <c r="D57" s="18" t="s">
        <v>24</v>
      </c>
      <c r="E57" s="18" t="str">
        <f t="shared" si="22"/>
        <v>RC+CE HCLD STEP SF=2000 NS=120</v>
      </c>
      <c r="F57" s="18" t="s">
        <v>8</v>
      </c>
      <c r="G57" s="18" t="str">
        <f t="shared" si="23"/>
        <v>RC+CE HCLD STEP SF=2000 NS=120 XT1080</v>
      </c>
      <c r="H57" s="19">
        <f>SUMPRODUCT( ('RC+CE'!$A$3:$A$1016=$A57)*('RC+CE'!$B$3:$B$1016=$C57)*('RC+CE'!$E$3:$E$1016=$D57)*('RC+CE'!$C$3:$C$1016=$F57)*('RC+CE'!$H$3:$H$1016) )</f>
        <v>-91.1</v>
      </c>
      <c r="I57" s="19">
        <f>SUMPRODUCT( ('RC+CE'!$A$3:$A$1016=A57)*('RC+CE'!$B$3:$B$1016=C57)*('RC+CE'!$E$3:$E$1016=D57)*('RC+CE'!$C$3:$C$1016=F57)*('RC+CE'!$F$3:$F$1016) )</f>
        <v>-88.7</v>
      </c>
      <c r="J57" s="131">
        <f>SUMPRODUCT( ('RC+CE'!$A$3:$A$1086=$A57)*('RC+CE'!$B$3:$B$1086=$C57)*('RC+CE'!$E$3:$E$1086=$D57)*('RC+CE'!$C$3:$C$1086=$F57)*("flag"='RC+CE'!$N$3:$N$1086)*1 )</f>
        <v>0</v>
      </c>
      <c r="K57" s="19">
        <f>SUMPRODUCT( ($A$1='Harmonization Summary'!$A$2:$A$1011)*($A57='Harmonization Summary'!$B$2:$B$1011)*($B57='Harmonization Summary'!$D$2:$D$1011)*(ISNUMBER('Harmonization Summary'!$I$2:$I$1011))*('Harmonization Summary'!$I$2:$I$1011) )</f>
        <v>1.5</v>
      </c>
      <c r="L57" s="19">
        <f t="shared" si="24"/>
        <v>-89.6</v>
      </c>
      <c r="M57" s="19">
        <f t="shared" si="25"/>
        <v>-87.2</v>
      </c>
      <c r="N57" s="36">
        <f>ABS(L57-L55)</f>
        <v>1.7000000000000028</v>
      </c>
      <c r="O57" s="36">
        <f>IF( OR(J55=1,J57=1),0,ABS(M57-M55) )</f>
        <v>1.8999999999999915</v>
      </c>
      <c r="P57" s="36"/>
      <c r="Q57" s="36"/>
      <c r="R57" s="152">
        <f>(L57-L55)</f>
        <v>1.7000000000000028</v>
      </c>
      <c r="S57" s="54">
        <f>IF( OR(J55=1,J57=1),0,(M57-M55) )</f>
        <v>1.8999999999999915</v>
      </c>
    </row>
    <row r="58" spans="1:19">
      <c r="A58" s="18">
        <v>13</v>
      </c>
      <c r="B58" s="18" t="s">
        <v>35</v>
      </c>
      <c r="C58" s="18" t="s">
        <v>38</v>
      </c>
      <c r="D58" s="18" t="s">
        <v>17</v>
      </c>
      <c r="E58" s="18" t="str">
        <f t="shared" si="22"/>
        <v xml:space="preserve">RTS UMa L  45                 </v>
      </c>
      <c r="F58" s="18" t="s">
        <v>8</v>
      </c>
      <c r="G58" s="18" t="str">
        <f t="shared" si="23"/>
        <v>RTS UMa L  45                  XT1080</v>
      </c>
      <c r="H58" s="19">
        <f>SUMPRODUCT( (RTS!$A$3:$A$1070=$A58)*(RTS!$B$3:$B$1070=$C58)*(RTS!$E$3:$E$1070=$D58)*(RTS!$C$3:$C$1070=$F58)*(RTS!$G$3:$G$1070) )</f>
        <v>-92</v>
      </c>
      <c r="I58" s="19">
        <f>SUMPRODUCT( (RTS!$A$3:$A$1070=A58)*(RTS!$B$3:$B$1070=C58)*(RTS!$E$3:$E$1070=D58)*(RTS!$C$3:$C$1070=F58)*(RTS!$F$3:$F$1070) )</f>
        <v>-90</v>
      </c>
      <c r="J58" s="131">
        <f>SUMPRODUCT( (RTS!$A$3:$A$1092=$A58)*(RTS!$B$3:$B$1092=$C58)*(RTS!$E$3:$E$1092=$D58)*(RTS!$C$3:$C$1092=$F58)*("flag"=RTS!$J$3:$J$1092)*1 )</f>
        <v>0</v>
      </c>
      <c r="K58" s="19">
        <f>SUMPRODUCT( ($A$1='Harmonization Summary'!$A$2:$A$1011)*($A58='Harmonization Summary'!$B$2:$B$1011)*($B58='Harmonization Summary'!$D$2:$D$1011)*(ISNUMBER('Harmonization Summary'!$I$2:$I$1011))*('Harmonization Summary'!$I$2:$I$1011) )</f>
        <v>1.1000000000000001</v>
      </c>
      <c r="L58" s="19">
        <f t="shared" si="24"/>
        <v>-90.9</v>
      </c>
      <c r="M58" s="19">
        <f t="shared" si="25"/>
        <v>-88.9</v>
      </c>
      <c r="N58" s="36">
        <f>ABS(L58-L55)</f>
        <v>0.39999999999999147</v>
      </c>
      <c r="O58" s="36">
        <f>IF( OR(J55=1,J58=1),0,ABS(M58-M55) )</f>
        <v>0.19999999999998863</v>
      </c>
      <c r="P58" s="36"/>
      <c r="Q58" s="36"/>
      <c r="R58" s="152">
        <f>(L58-L55)</f>
        <v>0.39999999999999147</v>
      </c>
      <c r="S58" s="54">
        <f>IF( OR(J55=1,J58=1),0,(M58-M55) )</f>
        <v>0.19999999999998863</v>
      </c>
    </row>
    <row r="59" spans="1:19">
      <c r="A59" s="6">
        <v>13</v>
      </c>
      <c r="B59" s="6" t="s">
        <v>34</v>
      </c>
      <c r="C59" s="6" t="s">
        <v>38</v>
      </c>
      <c r="D59" s="6" t="s">
        <v>17</v>
      </c>
      <c r="E59" s="6" t="str">
        <f t="shared" si="22"/>
        <v xml:space="preserve">MPAC UMa L  45                 </v>
      </c>
      <c r="F59" s="6" t="s">
        <v>20</v>
      </c>
      <c r="G59" s="6" t="str">
        <f t="shared" si="23"/>
        <v>MPAC UMa L  45                  XT1096</v>
      </c>
      <c r="H59" s="7">
        <f>SUMPRODUCT( (MPAC!$A$3:$A$1098=$A59)*(MPAC!$B$3:$B$1098=$C59)*(MPAC!$E$3:$E$1098=$D59)*(MPAC!$C$3:$C$1098=$F59)*(MPAC!$G$3:$G$1098) )</f>
        <v>-93.2</v>
      </c>
      <c r="I59" s="7">
        <f>SUMPRODUCT( (MPAC!$A$3:$A$1098=A59)*(MPAC!$B$3:$B$1098=C59)*(MPAC!$E$3:$E$1098=D59)*(MPAC!$C$3:$C$1098=F59)*(MPAC!$F$3:$F$1098) )</f>
        <v>-91.2</v>
      </c>
      <c r="J59" s="132">
        <f>SUMPRODUCT( (MPAC!$A$3:$A$1098=$A59)*(MPAC!$B$3:$B$1098=$C59)*(MPAC!$E$3:$E$1098=$D59)*(MPAC!$C$3:$C$1098=$F59)*("flag"=MPAC!$J$3:$J$1098)*1 )</f>
        <v>0</v>
      </c>
      <c r="K59" s="7">
        <f>SUMPRODUCT( ($A$1='Harmonization Summary'!$A$2:$A$1011)*($A59='Harmonization Summary'!$B$2:$B$1011)*($B59='Harmonization Summary'!$D$2:$D$1011)*(ISNUMBER('Harmonization Summary'!$I$2:$I$1011))*('Harmonization Summary'!$I$2:$I$1011) )</f>
        <v>0</v>
      </c>
      <c r="L59" s="7">
        <f t="shared" si="24"/>
        <v>-93.2</v>
      </c>
      <c r="M59" s="7">
        <f t="shared" si="25"/>
        <v>-91.2</v>
      </c>
      <c r="N59" s="37"/>
      <c r="O59" s="37"/>
      <c r="P59" s="37"/>
      <c r="Q59" s="37"/>
      <c r="R59" s="54"/>
      <c r="S59" s="54"/>
    </row>
    <row r="60" spans="1:19">
      <c r="A60" s="6">
        <v>13</v>
      </c>
      <c r="B60" s="6" t="s">
        <v>33</v>
      </c>
      <c r="C60" s="6" t="s">
        <v>23</v>
      </c>
      <c r="D60" s="6" t="s">
        <v>24</v>
      </c>
      <c r="E60" s="6" t="str">
        <f t="shared" si="22"/>
        <v>RC NIST STEP SF=2000 NS=120</v>
      </c>
      <c r="F60" s="6" t="s">
        <v>20</v>
      </c>
      <c r="G60" s="6" t="str">
        <f t="shared" si="23"/>
        <v>RC NIST STEP SF=2000 NS=120 XT1096</v>
      </c>
      <c r="H60" s="7">
        <f>SUMPRODUCT( ('RC'!$A$3:$A$1008=$A60)*('RC'!$B$3:$B$1008=$C60)*('RC'!$E$3:$E$1008=$D60)*('RC'!$C$3:$C$1008=$F60)*('RC'!$H$3:$H$1008) )</f>
        <v>-99.3</v>
      </c>
      <c r="I60" s="7">
        <f>SUMPRODUCT( ('RC'!$A$3:$A$1008=A60)*('RC'!$B$3:$B$1008=C60)*('RC'!$E$3:$E$1008=D60)*('RC'!$C$3:$C$1008=F60)*('RC'!$F$3:$F$1008) )</f>
        <v>-99</v>
      </c>
      <c r="J60" s="132">
        <f>SUMPRODUCT( ('RC'!$A$3:$A$1084=$A60)*('RC'!$B$3:$B$1084=$C60)*('RC'!$E$3:$E$1084=$D60)*('RC'!$C$3:$C$1084=$F60)*("flag"='RC'!$N$3:$N$1084)*1 )</f>
        <v>0</v>
      </c>
      <c r="K60" s="7">
        <f>SUMPRODUCT( ($A$1='Harmonization Summary'!$A$2:$A$1011)*($A60='Harmonization Summary'!$B$2:$B$1011)*($B60='Harmonization Summary'!$D$2:$D$1011)*(ISNUMBER('Harmonization Summary'!$I$2:$I$1011))*('Harmonization Summary'!$I$2:$I$1011) )</f>
        <v>6.8</v>
      </c>
      <c r="L60" s="7">
        <f t="shared" si="24"/>
        <v>-92.5</v>
      </c>
      <c r="M60" s="7">
        <f t="shared" si="25"/>
        <v>-92.2</v>
      </c>
      <c r="N60" s="37">
        <f>ABS(L60-L59)</f>
        <v>0.70000000000000284</v>
      </c>
      <c r="O60" s="37">
        <f>IF( OR(J59=1,J60=1),0,ABS(M60-M59) )</f>
        <v>1</v>
      </c>
      <c r="P60" s="37"/>
      <c r="Q60" s="37"/>
      <c r="R60" s="152">
        <f>(L60-L59)</f>
        <v>0.70000000000000284</v>
      </c>
      <c r="S60" s="54">
        <f>IF( OR(J59=1,J60=1),0,(M60-M59) )</f>
        <v>-1</v>
      </c>
    </row>
    <row r="61" spans="1:19">
      <c r="A61" s="6">
        <v>13</v>
      </c>
      <c r="B61" s="6" t="s">
        <v>36</v>
      </c>
      <c r="C61" s="6" t="s">
        <v>29</v>
      </c>
      <c r="D61" s="6" t="s">
        <v>24</v>
      </c>
      <c r="E61" s="6" t="str">
        <f t="shared" si="22"/>
        <v>RC+CE HCLD STEP SF=2000 NS=120</v>
      </c>
      <c r="F61" s="6" t="s">
        <v>20</v>
      </c>
      <c r="G61" s="6" t="str">
        <f t="shared" si="23"/>
        <v>RC+CE HCLD STEP SF=2000 NS=120 XT1096</v>
      </c>
      <c r="H61" s="7">
        <f>SUMPRODUCT( ('RC+CE'!$A$3:$A$1016=$A61)*('RC+CE'!$B$3:$B$1016=$C61)*('RC+CE'!$E$3:$E$1016=$D61)*('RC+CE'!$C$3:$C$1016=$F61)*('RC+CE'!$H$3:$H$1016) )</f>
        <v>-92.8</v>
      </c>
      <c r="I61" s="7">
        <f>SUMPRODUCT( ('RC+CE'!$A$3:$A$1016=A61)*('RC+CE'!$B$3:$B$1016=C61)*('RC+CE'!$E$3:$E$1016=D61)*('RC+CE'!$C$3:$C$1016=F61)*('RC+CE'!$F$3:$F$1016) )</f>
        <v>-90.8</v>
      </c>
      <c r="J61" s="132">
        <f>SUMPRODUCT( ('RC+CE'!$A$3:$A$1086=$A61)*('RC+CE'!$B$3:$B$1086=$C61)*('RC+CE'!$E$3:$E$1086=$D61)*('RC+CE'!$C$3:$C$1086=$F61)*("flag"='RC+CE'!$N$3:$N$1086)*1 )</f>
        <v>0</v>
      </c>
      <c r="K61" s="7">
        <f>SUMPRODUCT( ($A$1='Harmonization Summary'!$A$2:$A$1011)*($A61='Harmonization Summary'!$B$2:$B$1011)*($B61='Harmonization Summary'!$D$2:$D$1011)*(ISNUMBER('Harmonization Summary'!$I$2:$I$1011))*('Harmonization Summary'!$I$2:$I$1011) )</f>
        <v>1.5</v>
      </c>
      <c r="L61" s="7">
        <f t="shared" si="24"/>
        <v>-91.3</v>
      </c>
      <c r="M61" s="7">
        <f t="shared" si="25"/>
        <v>-89.3</v>
      </c>
      <c r="N61" s="37">
        <f>ABS(L61-L59)</f>
        <v>1.9000000000000057</v>
      </c>
      <c r="O61" s="37">
        <f>IF( OR(J59=1,J61=1),0,ABS(M61-M59) )</f>
        <v>1.9000000000000057</v>
      </c>
      <c r="P61" s="37"/>
      <c r="Q61" s="37"/>
      <c r="R61" s="152">
        <f>(L61-L59)</f>
        <v>1.9000000000000057</v>
      </c>
      <c r="S61" s="54">
        <f>IF( OR(J59=1,J61=1),0,(M61-M59) )</f>
        <v>1.9000000000000057</v>
      </c>
    </row>
    <row r="62" spans="1:19">
      <c r="A62" s="6">
        <v>13</v>
      </c>
      <c r="B62" s="6" t="s">
        <v>35</v>
      </c>
      <c r="C62" s="6" t="s">
        <v>38</v>
      </c>
      <c r="D62" s="6" t="s">
        <v>17</v>
      </c>
      <c r="E62" s="6" t="str">
        <f t="shared" si="22"/>
        <v xml:space="preserve">RTS UMa L  45                 </v>
      </c>
      <c r="F62" s="6" t="s">
        <v>20</v>
      </c>
      <c r="G62" s="6" t="str">
        <f t="shared" si="23"/>
        <v>RTS UMa L  45                  XT1096</v>
      </c>
      <c r="H62" s="7">
        <f>SUMPRODUCT( (RTS!$A$3:$A$1070=$A62)*(RTS!$B$3:$B$1070=$C62)*(RTS!$E$3:$E$1070=$D62)*(RTS!$C$3:$C$1070=$F62)*(RTS!$G$3:$G$1070) )</f>
        <v>-93.8</v>
      </c>
      <c r="I62" s="7">
        <f>SUMPRODUCT( (RTS!$A$3:$A$1070=A62)*(RTS!$B$3:$B$1070=C62)*(RTS!$E$3:$E$1070=D62)*(RTS!$C$3:$C$1070=F62)*(RTS!$F$3:$F$1070) )</f>
        <v>-91.8</v>
      </c>
      <c r="J62" s="132">
        <f>SUMPRODUCT( (RTS!$A$3:$A$1092=$A62)*(RTS!$B$3:$B$1092=$C62)*(RTS!$E$3:$E$1092=$D62)*(RTS!$C$3:$C$1092=$F62)*("flag"=RTS!$J$3:$J$1092)*1 )</f>
        <v>0</v>
      </c>
      <c r="K62" s="7">
        <f>SUMPRODUCT( ($A$1='Harmonization Summary'!$A$2:$A$1011)*($A62='Harmonization Summary'!$B$2:$B$1011)*($B62='Harmonization Summary'!$D$2:$D$1011)*(ISNUMBER('Harmonization Summary'!$I$2:$I$1011))*('Harmonization Summary'!$I$2:$I$1011) )</f>
        <v>1.1000000000000001</v>
      </c>
      <c r="L62" s="7">
        <f t="shared" si="24"/>
        <v>-92.7</v>
      </c>
      <c r="M62" s="7">
        <f t="shared" si="25"/>
        <v>-90.7</v>
      </c>
      <c r="N62" s="37">
        <f>ABS(L62-L59)</f>
        <v>0.5</v>
      </c>
      <c r="O62" s="37">
        <f>IF( OR(J59=1,J62=1),0,ABS(M62-M59) )</f>
        <v>0.5</v>
      </c>
      <c r="P62" s="37"/>
      <c r="Q62" s="37"/>
      <c r="R62" s="152">
        <f>(L62-L59)</f>
        <v>0.5</v>
      </c>
      <c r="S62" s="54">
        <f>IF( OR(J59=1,J62=1),0,(M62-M59) )</f>
        <v>0.5</v>
      </c>
    </row>
    <row r="63" spans="1:19">
      <c r="A63" s="20">
        <v>13</v>
      </c>
      <c r="B63" s="20" t="s">
        <v>34</v>
      </c>
      <c r="C63" s="20" t="s">
        <v>38</v>
      </c>
      <c r="D63" s="20" t="s">
        <v>17</v>
      </c>
      <c r="E63" s="20" t="str">
        <f t="shared" si="22"/>
        <v xml:space="preserve">MPAC UMa L  45                 </v>
      </c>
      <c r="F63" s="20" t="s">
        <v>21</v>
      </c>
      <c r="G63" s="20" t="str">
        <f t="shared" si="23"/>
        <v>MPAC UMa L  45                  Z3</v>
      </c>
      <c r="H63" s="21">
        <f>SUMPRODUCT( (MPAC!$A$3:$A$1098=$A63)*(MPAC!$B$3:$B$1098=$C63)*(MPAC!$E$3:$E$1098=$D63)*(MPAC!$C$3:$C$1098=$F63)*(MPAC!$G$3:$G$1098) )</f>
        <v>-90.5</v>
      </c>
      <c r="I63" s="21">
        <f>SUMPRODUCT( (MPAC!$A$3:$A$1098=A63)*(MPAC!$B$3:$B$1098=C63)*(MPAC!$E$3:$E$1098=D63)*(MPAC!$C$3:$C$1098=F63)*(MPAC!$F$3:$F$1098) )</f>
        <v>-88.3</v>
      </c>
      <c r="J63" s="133">
        <f>SUMPRODUCT( (MPAC!$A$3:$A$1098=$A63)*(MPAC!$B$3:$B$1098=$C63)*(MPAC!$E$3:$E$1098=$D63)*(MPAC!$C$3:$C$1098=$F63)*("flag"=MPAC!$J$3:$J$1098)*1 )</f>
        <v>0</v>
      </c>
      <c r="K63" s="21">
        <f>SUMPRODUCT( ($A$1='Harmonization Summary'!$A$2:$A$1011)*($A63='Harmonization Summary'!$B$2:$B$1011)*($B63='Harmonization Summary'!$D$2:$D$1011)*(ISNUMBER('Harmonization Summary'!$I$2:$I$1011))*('Harmonization Summary'!$I$2:$I$1011) )</f>
        <v>0</v>
      </c>
      <c r="L63" s="21">
        <f t="shared" si="24"/>
        <v>-90.5</v>
      </c>
      <c r="M63" s="21">
        <f t="shared" si="25"/>
        <v>-88.3</v>
      </c>
      <c r="N63" s="38"/>
      <c r="O63" s="38"/>
      <c r="P63" s="38"/>
      <c r="Q63" s="38"/>
      <c r="R63" s="54"/>
      <c r="S63" s="54"/>
    </row>
    <row r="64" spans="1:19">
      <c r="A64" s="20">
        <v>13</v>
      </c>
      <c r="B64" s="20" t="s">
        <v>33</v>
      </c>
      <c r="C64" s="20" t="s">
        <v>23</v>
      </c>
      <c r="D64" s="20" t="s">
        <v>24</v>
      </c>
      <c r="E64" s="20" t="str">
        <f t="shared" si="22"/>
        <v>RC NIST STEP SF=2000 NS=120</v>
      </c>
      <c r="F64" s="20" t="s">
        <v>21</v>
      </c>
      <c r="G64" s="20" t="str">
        <f t="shared" si="23"/>
        <v>RC NIST STEP SF=2000 NS=120 Z3</v>
      </c>
      <c r="H64" s="21">
        <f>SUMPRODUCT( ('RC'!$A$3:$A$1008=$A64)*('RC'!$B$3:$B$1008=$C64)*('RC'!$E$3:$E$1008=$D64)*('RC'!$C$3:$C$1008=$F64)*('RC'!$H$3:$H$1008) )</f>
        <v>-97.8</v>
      </c>
      <c r="I64" s="21">
        <f>SUMPRODUCT( ('RC'!$A$3:$A$1008=A64)*('RC'!$B$3:$B$1008=C64)*('RC'!$E$3:$E$1008=D64)*('RC'!$C$3:$C$1008=F64)*('RC'!$F$3:$F$1008) )</f>
        <v>-97.5</v>
      </c>
      <c r="J64" s="133">
        <f>SUMPRODUCT( ('RC'!$A$3:$A$1084=$A64)*('RC'!$B$3:$B$1084=$C64)*('RC'!$E$3:$E$1084=$D64)*('RC'!$C$3:$C$1084=$F64)*("flag"='RC'!$N$3:$N$1084)*1 )</f>
        <v>0</v>
      </c>
      <c r="K64" s="21">
        <f>SUMPRODUCT( ($A$1='Harmonization Summary'!$A$2:$A$1011)*($A64='Harmonization Summary'!$B$2:$B$1011)*($B64='Harmonization Summary'!$D$2:$D$1011)*(ISNUMBER('Harmonization Summary'!$I$2:$I$1011))*('Harmonization Summary'!$I$2:$I$1011) )</f>
        <v>6.8</v>
      </c>
      <c r="L64" s="21">
        <f t="shared" si="24"/>
        <v>-91</v>
      </c>
      <c r="M64" s="21">
        <f t="shared" si="25"/>
        <v>-90.7</v>
      </c>
      <c r="N64" s="38">
        <f>ABS(L64-L63)</f>
        <v>0.5</v>
      </c>
      <c r="O64" s="38">
        <f>IF( OR(J63=1,J64=1),0,ABS(M64-M63) )</f>
        <v>2.4000000000000057</v>
      </c>
      <c r="P64" s="38"/>
      <c r="Q64" s="38"/>
      <c r="R64" s="152">
        <f>(L64-L63)</f>
        <v>-0.5</v>
      </c>
      <c r="S64" s="54">
        <f>IF( OR(J63=1,J64=1),0,(M64-M63) )</f>
        <v>-2.4000000000000057</v>
      </c>
    </row>
    <row r="65" spans="1:19">
      <c r="A65" s="20">
        <v>13</v>
      </c>
      <c r="B65" s="20" t="s">
        <v>36</v>
      </c>
      <c r="C65" s="20" t="s">
        <v>29</v>
      </c>
      <c r="D65" s="20" t="s">
        <v>24</v>
      </c>
      <c r="E65" s="20" t="str">
        <f t="shared" si="22"/>
        <v>RC+CE HCLD STEP SF=2000 NS=120</v>
      </c>
      <c r="F65" s="20" t="s">
        <v>21</v>
      </c>
      <c r="G65" s="20" t="str">
        <f t="shared" si="23"/>
        <v>RC+CE HCLD STEP SF=2000 NS=120 Z3</v>
      </c>
      <c r="H65" s="21">
        <f>SUMPRODUCT( ('RC+CE'!$A$3:$A$1016=$A65)*('RC+CE'!$B$3:$B$1016=$C65)*('RC+CE'!$E$3:$E$1016=$D65)*('RC+CE'!$C$3:$C$1016=$F65)*('RC+CE'!$H$3:$H$1016) )</f>
        <v>-90.8</v>
      </c>
      <c r="I65" s="21">
        <f>SUMPRODUCT( ('RC+CE'!$A$3:$A$1016=A65)*('RC+CE'!$B$3:$B$1016=C65)*('RC+CE'!$E$3:$E$1016=D65)*('RC+CE'!$C$3:$C$1016=F65)*('RC+CE'!$F$3:$F$1016) )</f>
        <v>-88.8</v>
      </c>
      <c r="J65" s="133">
        <f>SUMPRODUCT( ('RC+CE'!$A$3:$A$1086=$A65)*('RC+CE'!$B$3:$B$1086=$C65)*('RC+CE'!$E$3:$E$1086=$D65)*('RC+CE'!$C$3:$C$1086=$F65)*("flag"='RC+CE'!$N$3:$N$1086)*1 )</f>
        <v>1</v>
      </c>
      <c r="K65" s="21">
        <f>SUMPRODUCT( ($A$1='Harmonization Summary'!$A$2:$A$1011)*($A65='Harmonization Summary'!$B$2:$B$1011)*($B65='Harmonization Summary'!$D$2:$D$1011)*(ISNUMBER('Harmonization Summary'!$I$2:$I$1011))*('Harmonization Summary'!$I$2:$I$1011) )</f>
        <v>1.5</v>
      </c>
      <c r="L65" s="21">
        <f t="shared" si="24"/>
        <v>-89.3</v>
      </c>
      <c r="M65" s="21">
        <f t="shared" si="25"/>
        <v>-87.3</v>
      </c>
      <c r="N65" s="38">
        <f>ABS(L65-L63)</f>
        <v>1.2000000000000028</v>
      </c>
      <c r="O65" s="38">
        <f>IF( OR(J63=1,J65=1),0,ABS(M65-M63) )</f>
        <v>0</v>
      </c>
      <c r="P65" s="38"/>
      <c r="Q65" s="38"/>
      <c r="R65" s="152">
        <f>(L65-L63)</f>
        <v>1.2000000000000028</v>
      </c>
      <c r="S65" s="54">
        <f>IF( OR(J63=1,J65=1),0,(M65-M63) )</f>
        <v>0</v>
      </c>
    </row>
    <row r="66" spans="1:19" s="54" customFormat="1">
      <c r="A66" s="119">
        <v>13</v>
      </c>
      <c r="B66" s="119" t="s">
        <v>34</v>
      </c>
      <c r="C66" s="119" t="s">
        <v>38</v>
      </c>
      <c r="D66" s="119" t="s">
        <v>17</v>
      </c>
      <c r="E66" s="119" t="str">
        <f t="shared" si="22"/>
        <v xml:space="preserve">MPAC UMa L  45                 </v>
      </c>
      <c r="F66" s="119" t="s">
        <v>179</v>
      </c>
      <c r="G66" s="119" t="str">
        <f t="shared" si="23"/>
        <v>MPAC UMa L  45                  KS1</v>
      </c>
      <c r="H66" s="120">
        <f>SUMPRODUCT( (MPAC!$A$3:$A$1098=$A66)*(MPAC!$B$3:$B$1098=$C66)*(MPAC!$E$3:$E$1098=$D66)*(MPAC!$C$3:$C$1098=$F66)*(MPAC!$G$3:$G$1098) )</f>
        <v>-87.7</v>
      </c>
      <c r="I66" s="120">
        <f>SUMPRODUCT( (MPAC!$A$3:$A$1098=A66)*(MPAC!$B$3:$B$1098=C66)*(MPAC!$E$3:$E$1098=D66)*(MPAC!$C$3:$C$1098=F66)*(MPAC!$F$3:$F$1098) )</f>
        <v>-85.2</v>
      </c>
      <c r="J66" s="134">
        <f>SUMPRODUCT( (MPAC!$A$3:$A$1098=$A66)*(MPAC!$B$3:$B$1098=$C66)*(MPAC!$E$3:$E$1098=$D66)*(MPAC!$C$3:$C$1098=$F66)*("flag"=MPAC!$J$3:$J$1098)*1 )</f>
        <v>0</v>
      </c>
      <c r="K66" s="120">
        <f>SUMPRODUCT( ($A$1='Harmonization Summary'!$A$2:$A$1011)*($A66='Harmonization Summary'!$B$2:$B$1011)*($B66='Harmonization Summary'!$D$2:$D$1011)*(ISNUMBER('Harmonization Summary'!$I$2:$I$1011))*('Harmonization Summary'!$I$2:$I$1011) )</f>
        <v>0</v>
      </c>
      <c r="L66" s="120">
        <f t="shared" si="24"/>
        <v>-87.7</v>
      </c>
      <c r="M66" s="120">
        <f t="shared" si="25"/>
        <v>-85.2</v>
      </c>
      <c r="N66" s="120"/>
      <c r="O66" s="120"/>
      <c r="P66" s="120"/>
      <c r="Q66" s="120"/>
    </row>
    <row r="67" spans="1:19" s="54" customFormat="1">
      <c r="A67" s="119">
        <v>13</v>
      </c>
      <c r="B67" s="119" t="s">
        <v>33</v>
      </c>
      <c r="C67" s="119" t="s">
        <v>23</v>
      </c>
      <c r="D67" s="121" t="s">
        <v>25</v>
      </c>
      <c r="E67" s="119" t="str">
        <f t="shared" si="22"/>
        <v>RC NIST STEP SF=400 NS=120</v>
      </c>
      <c r="F67" s="119" t="s">
        <v>179</v>
      </c>
      <c r="G67" s="119" t="str">
        <f t="shared" si="23"/>
        <v>RC NIST STEP SF=400 NS=120 KS1</v>
      </c>
      <c r="H67" s="120">
        <f>SUMPRODUCT( ('RC'!$A$3:$A$1008=$A67)*('RC'!$B$3:$B$1008=$C67)*('RC'!$E$3:$E$1008=$D67)*('RC'!$C$3:$C$1008=$F67)*('RC'!$H$3:$H$1008) )</f>
        <v>-98.7</v>
      </c>
      <c r="I67" s="120">
        <f>SUMPRODUCT( ('RC'!$A$3:$A$1008=A67)*('RC'!$B$3:$B$1008=C67)*('RC'!$E$3:$E$1008=D67)*('RC'!$C$3:$C$1008=F67)*('RC'!$F$3:$F$1008) )</f>
        <v>-98.4</v>
      </c>
      <c r="J67" s="134">
        <f>SUMPRODUCT( ('RC'!$A$3:$A$1084=$A67)*('RC'!$B$3:$B$1084=$C67)*('RC'!$E$3:$E$1084=$D67)*('RC'!$C$3:$C$1084=$F67)*("flag"='RC'!$N$3:$N$1084)*1 )</f>
        <v>0</v>
      </c>
      <c r="K67" s="120">
        <f>SUMPRODUCT( ($A$1='Harmonization Summary'!$A$2:$A$1011)*($A67='Harmonization Summary'!$B$2:$B$1011)*($B67='Harmonization Summary'!$D$2:$D$1011)*(ISNUMBER('Harmonization Summary'!$I$2:$I$1011))*('Harmonization Summary'!$I$2:$I$1011) )</f>
        <v>6.8</v>
      </c>
      <c r="L67" s="120">
        <f t="shared" si="24"/>
        <v>-91.9</v>
      </c>
      <c r="M67" s="120">
        <f t="shared" si="25"/>
        <v>-91.600000000000009</v>
      </c>
      <c r="N67" s="120"/>
      <c r="O67" s="120"/>
      <c r="P67" s="120">
        <f>ABS(L66-L67)</f>
        <v>4.2000000000000028</v>
      </c>
      <c r="Q67" s="120">
        <f>IF( OR(J66=1,J67=1),0,ABS(M66-M67) )</f>
        <v>6.4000000000000057</v>
      </c>
    </row>
    <row r="68" spans="1:19" s="54" customFormat="1">
      <c r="A68" s="119">
        <v>13</v>
      </c>
      <c r="B68" s="119" t="s">
        <v>36</v>
      </c>
      <c r="C68" s="119" t="s">
        <v>29</v>
      </c>
      <c r="D68" s="121" t="s">
        <v>25</v>
      </c>
      <c r="E68" s="119" t="str">
        <f t="shared" si="22"/>
        <v>RC+CE HCLD STEP SF=400 NS=120</v>
      </c>
      <c r="F68" s="119" t="s">
        <v>179</v>
      </c>
      <c r="G68" s="119" t="str">
        <f t="shared" si="23"/>
        <v>RC+CE HCLD STEP SF=400 NS=120 KS1</v>
      </c>
      <c r="H68" s="120">
        <f>SUMPRODUCT( ('RC+CE'!$A$3:$A$1016=$A68)*('RC+CE'!$B$3:$B$1016=$C68)*('RC+CE'!$E$3:$E$1016=$D68)*('RC+CE'!$C$3:$C$1016=$F68)*('RC+CE'!$H$3:$H$1016) )</f>
        <v>-91.8</v>
      </c>
      <c r="I68" s="120">
        <f>SUMPRODUCT( ('RC+CE'!$A$3:$A$1016=A68)*('RC+CE'!$B$3:$B$1016=C68)*('RC+CE'!$E$3:$E$1016=D68)*('RC+CE'!$C$3:$C$1016=F68)*('RC+CE'!$F$3:$F$1016) )</f>
        <v>-87</v>
      </c>
      <c r="J68" s="134">
        <f>SUMPRODUCT( ('RC+CE'!$A$3:$A$1086=$A68)*('RC+CE'!$B$3:$B$1086=$C68)*('RC+CE'!$E$3:$E$1086=$D68)*('RC+CE'!$C$3:$C$1086=$F68)*("flag"='RC+CE'!$N$3:$N$1086)*1 )</f>
        <v>0</v>
      </c>
      <c r="K68" s="120">
        <f>SUMPRODUCT( ($A$1='Harmonization Summary'!$A$2:$A$1011)*($A68='Harmonization Summary'!$B$2:$B$1011)*($B68='Harmonization Summary'!$D$2:$D$1011)*(ISNUMBER('Harmonization Summary'!$I$2:$I$1011))*('Harmonization Summary'!$I$2:$I$1011) )</f>
        <v>1.5</v>
      </c>
      <c r="L68" s="120">
        <f t="shared" si="24"/>
        <v>-90.3</v>
      </c>
      <c r="M68" s="120">
        <f t="shared" si="25"/>
        <v>-85.5</v>
      </c>
      <c r="N68" s="120"/>
      <c r="O68" s="120"/>
      <c r="P68" s="120">
        <f>ABS(L66-L68)</f>
        <v>2.5999999999999943</v>
      </c>
      <c r="Q68" s="120">
        <f>IF( OR(J66=1,J68=1),0,ABS(M66-M68) )</f>
        <v>0.29999999999999716</v>
      </c>
    </row>
    <row r="69" spans="1:19" s="54" customFormat="1">
      <c r="A69" s="119">
        <v>13</v>
      </c>
      <c r="B69" s="119" t="s">
        <v>35</v>
      </c>
      <c r="C69" s="119" t="s">
        <v>38</v>
      </c>
      <c r="D69" s="119" t="s">
        <v>17</v>
      </c>
      <c r="E69" s="119" t="str">
        <f t="shared" si="22"/>
        <v xml:space="preserve">RTS UMa L  45                 </v>
      </c>
      <c r="F69" s="119" t="s">
        <v>179</v>
      </c>
      <c r="G69" s="119" t="str">
        <f t="shared" si="23"/>
        <v>RTS UMa L  45                  KS1</v>
      </c>
      <c r="H69" s="120">
        <f>SUMPRODUCT( (RTS!$A$3:$A$1070=$A69)*(RTS!$B$3:$B$1070=$C69)*(RTS!$E$3:$E$1070=$D69)*(RTS!$C$3:$C$1070=$F69)*(RTS!$G$3:$G$1070) )</f>
        <v>-86.5</v>
      </c>
      <c r="I69" s="120">
        <f>SUMPRODUCT( (RTS!$A$3:$A$1070=A69)*(RTS!$B$3:$B$1070=C69)*(RTS!$E$3:$E$1070=D69)*(RTS!$C$3:$C$1070=F69)*(RTS!$F$3:$F$1070) )</f>
        <v>-84</v>
      </c>
      <c r="J69" s="134">
        <f>SUMPRODUCT( (RTS!$A$3:$A$1092=$A69)*(RTS!$B$3:$B$1092=$C69)*(RTS!$E$3:$E$1092=$D69)*(RTS!$C$3:$C$1092=$F69)*("flag"=RTS!$J$3:$J$1092)*1 )</f>
        <v>0</v>
      </c>
      <c r="K69" s="120">
        <f>SUMPRODUCT( ($A$1='Harmonization Summary'!$A$2:$A$1011)*($A69='Harmonization Summary'!$B$2:$B$1011)*($B69='Harmonization Summary'!$D$2:$D$1011)*(ISNUMBER('Harmonization Summary'!$I$2:$I$1011))*('Harmonization Summary'!$I$2:$I$1011) )</f>
        <v>1.1000000000000001</v>
      </c>
      <c r="L69" s="120">
        <f t="shared" si="24"/>
        <v>-85.4</v>
      </c>
      <c r="M69" s="120">
        <f t="shared" si="25"/>
        <v>-82.9</v>
      </c>
      <c r="N69" s="120"/>
      <c r="O69" s="120"/>
      <c r="P69" s="120">
        <f>ABS(L66-L69)</f>
        <v>2.2999999999999972</v>
      </c>
      <c r="Q69" s="120">
        <f>IF( OR(J66=1,J69=1),0,ABS(M66-M69) )</f>
        <v>2.2999999999999972</v>
      </c>
    </row>
    <row r="70" spans="1:19" s="54" customFormat="1">
      <c r="A70" s="182">
        <v>13</v>
      </c>
      <c r="B70" s="182" t="s">
        <v>34</v>
      </c>
      <c r="C70" s="182" t="s">
        <v>38</v>
      </c>
      <c r="D70" s="182" t="s">
        <v>17</v>
      </c>
      <c r="E70" s="182" t="str">
        <f t="shared" ref="E70:E73" si="26">CONCATENATE(B70," ",C70," ",D70)</f>
        <v xml:space="preserve">MPAC UMa L  45                 </v>
      </c>
      <c r="F70" s="182" t="s">
        <v>209</v>
      </c>
      <c r="G70" s="182" t="str">
        <f t="shared" ref="G70:G73" si="27">CONCATENATE(E70," ",F70)</f>
        <v>MPAC UMa L  45                  KS2</v>
      </c>
      <c r="H70" s="183">
        <f>SUMPRODUCT( (MPAC!$A$3:$A$1098=$A70)*(MPAC!$B$3:$B$1098=$C70)*(MPAC!$E$3:$E$1098=$D70)*(MPAC!$C$3:$C$1098=$F70)*(MPAC!$G$3:$G$1098) )</f>
        <v>-82.3</v>
      </c>
      <c r="I70" s="183">
        <f>SUMPRODUCT( (MPAC!$A$3:$A$1098=A70)*(MPAC!$B$3:$B$1098=C70)*(MPAC!$E$3:$E$1098=D70)*(MPAC!$C$3:$C$1098=F70)*(MPAC!$F$3:$F$1098) )</f>
        <v>-80.3</v>
      </c>
      <c r="J70" s="184">
        <f>SUMPRODUCT( (MPAC!$A$3:$A$1098=$A70)*(MPAC!$B$3:$B$1098=$C70)*(MPAC!$E$3:$E$1098=$D70)*(MPAC!$C$3:$C$1098=$F70)*("flag"=MPAC!$J$3:$J$1098)*1 )</f>
        <v>0</v>
      </c>
      <c r="K70" s="183">
        <f>SUMPRODUCT( ($A$1='Harmonization Summary'!$A$2:$A$1011)*($A70='Harmonization Summary'!$B$2:$B$1011)*($B70='Harmonization Summary'!$D$2:$D$1011)*(ISNUMBER('Harmonization Summary'!$I$2:$I$1011))*('Harmonization Summary'!$I$2:$I$1011) )</f>
        <v>0</v>
      </c>
      <c r="L70" s="183">
        <f t="shared" ref="L70:L73" si="28">H70+$K70</f>
        <v>-82.3</v>
      </c>
      <c r="M70" s="183">
        <f t="shared" ref="M70:M73" si="29">I70+$K70</f>
        <v>-80.3</v>
      </c>
      <c r="N70" s="183"/>
      <c r="O70" s="183"/>
      <c r="P70" s="183"/>
      <c r="Q70" s="183"/>
    </row>
    <row r="71" spans="1:19" s="54" customFormat="1">
      <c r="A71" s="182">
        <v>13</v>
      </c>
      <c r="B71" s="182" t="s">
        <v>33</v>
      </c>
      <c r="C71" s="182" t="s">
        <v>23</v>
      </c>
      <c r="D71" s="185" t="s">
        <v>25</v>
      </c>
      <c r="E71" s="182" t="str">
        <f t="shared" si="26"/>
        <v>RC NIST STEP SF=400 NS=120</v>
      </c>
      <c r="F71" s="182" t="s">
        <v>209</v>
      </c>
      <c r="G71" s="182" t="str">
        <f t="shared" si="27"/>
        <v>RC NIST STEP SF=400 NS=120 KS2</v>
      </c>
      <c r="H71" s="183">
        <f>SUMPRODUCT( ('RC'!$A$3:$A$1008=$A71)*('RC'!$B$3:$B$1008=$C71)*('RC'!$E$3:$E$1008=$D71)*('RC'!$C$3:$C$1008=$F71)*('RC'!$H$3:$H$1008) )</f>
        <v>-94</v>
      </c>
      <c r="I71" s="183">
        <f>SUMPRODUCT( ('RC'!$A$3:$A$1008=A71)*('RC'!$B$3:$B$1008=C71)*('RC'!$E$3:$E$1008=D71)*('RC'!$C$3:$C$1008=F71)*('RC'!$F$3:$F$1008) )</f>
        <v>-93.7</v>
      </c>
      <c r="J71" s="184">
        <f>SUMPRODUCT( ('RC'!$A$3:$A$1084=$A71)*('RC'!$B$3:$B$1084=$C71)*('RC'!$E$3:$E$1084=$D71)*('RC'!$C$3:$C$1084=$F71)*("flag"='RC'!$N$3:$N$1084)*1 )</f>
        <v>0</v>
      </c>
      <c r="K71" s="183">
        <f>SUMPRODUCT( ($A$1='Harmonization Summary'!$A$2:$A$1011)*($A71='Harmonization Summary'!$B$2:$B$1011)*($B71='Harmonization Summary'!$D$2:$D$1011)*(ISNUMBER('Harmonization Summary'!$I$2:$I$1011))*('Harmonization Summary'!$I$2:$I$1011) )</f>
        <v>6.8</v>
      </c>
      <c r="L71" s="183">
        <f t="shared" si="28"/>
        <v>-87.2</v>
      </c>
      <c r="M71" s="183">
        <f t="shared" si="29"/>
        <v>-86.9</v>
      </c>
      <c r="N71" s="183"/>
      <c r="O71" s="183"/>
      <c r="P71" s="183">
        <f>ABS(L70-L71)</f>
        <v>4.9000000000000057</v>
      </c>
      <c r="Q71" s="183">
        <f>IF( OR(J70=1,J71=1),0,ABS(M70-M71) )</f>
        <v>6.6000000000000085</v>
      </c>
    </row>
    <row r="72" spans="1:19" s="54" customFormat="1">
      <c r="A72" s="182">
        <v>13</v>
      </c>
      <c r="B72" s="182" t="s">
        <v>36</v>
      </c>
      <c r="C72" s="182" t="s">
        <v>29</v>
      </c>
      <c r="D72" s="185" t="s">
        <v>25</v>
      </c>
      <c r="E72" s="182" t="str">
        <f t="shared" si="26"/>
        <v>RC+CE HCLD STEP SF=400 NS=120</v>
      </c>
      <c r="F72" s="182" t="s">
        <v>209</v>
      </c>
      <c r="G72" s="182" t="str">
        <f t="shared" si="27"/>
        <v>RC+CE HCLD STEP SF=400 NS=120 KS2</v>
      </c>
      <c r="H72" s="183">
        <f>SUMPRODUCT( ('RC+CE'!$A$3:$A$1016=$A72)*('RC+CE'!$B$3:$B$1016=$C72)*('RC+CE'!$E$3:$E$1016=$D72)*('RC+CE'!$C$3:$C$1016=$F72)*('RC+CE'!$H$3:$H$1016) )</f>
        <v>-83.8</v>
      </c>
      <c r="I72" s="183">
        <f>SUMPRODUCT( ('RC+CE'!$A$3:$A$1016=A72)*('RC+CE'!$B$3:$B$1016=C72)*('RC+CE'!$E$3:$E$1016=D72)*('RC+CE'!$C$3:$C$1016=F72)*('RC+CE'!$F$3:$F$1016) )</f>
        <v>-74.8</v>
      </c>
      <c r="J72" s="184">
        <f>SUMPRODUCT( ('RC+CE'!$A$3:$A$1086=$A72)*('RC+CE'!$B$3:$B$1086=$C72)*('RC+CE'!$E$3:$E$1086=$D72)*('RC+CE'!$C$3:$C$1086=$F72)*("flag"='RC+CE'!$N$3:$N$1086)*1 )</f>
        <v>1</v>
      </c>
      <c r="K72" s="183">
        <f>SUMPRODUCT( ($A$1='Harmonization Summary'!$A$2:$A$1011)*($A72='Harmonization Summary'!$B$2:$B$1011)*($B72='Harmonization Summary'!$D$2:$D$1011)*(ISNUMBER('Harmonization Summary'!$I$2:$I$1011))*('Harmonization Summary'!$I$2:$I$1011) )</f>
        <v>1.5</v>
      </c>
      <c r="L72" s="183">
        <f t="shared" si="28"/>
        <v>-82.3</v>
      </c>
      <c r="M72" s="183">
        <f t="shared" si="29"/>
        <v>-73.3</v>
      </c>
      <c r="N72" s="183"/>
      <c r="O72" s="183"/>
      <c r="P72" s="183">
        <f>ABS(L70-L72)</f>
        <v>0</v>
      </c>
      <c r="Q72" s="183">
        <f>IF( OR(J70=1,J72=1),0,ABS(M70-M72) )</f>
        <v>0</v>
      </c>
    </row>
    <row r="73" spans="1:19" s="54" customFormat="1">
      <c r="A73" s="182">
        <v>13</v>
      </c>
      <c r="B73" s="182" t="s">
        <v>35</v>
      </c>
      <c r="C73" s="182" t="s">
        <v>38</v>
      </c>
      <c r="D73" s="182" t="s">
        <v>17</v>
      </c>
      <c r="E73" s="182" t="str">
        <f t="shared" si="26"/>
        <v xml:space="preserve">RTS UMa L  45                 </v>
      </c>
      <c r="F73" s="182" t="s">
        <v>209</v>
      </c>
      <c r="G73" s="182" t="str">
        <f t="shared" si="27"/>
        <v>RTS UMa L  45                  KS2</v>
      </c>
      <c r="H73" s="183">
        <f>SUMPRODUCT( (RTS!$A$3:$A$1070=$A73)*(RTS!$B$3:$B$1070=$C73)*(RTS!$E$3:$E$1070=$D73)*(RTS!$C$3:$C$1070=$F73)*(RTS!$G$3:$G$1070) )</f>
        <v>-84</v>
      </c>
      <c r="I73" s="183">
        <f>SUMPRODUCT( (RTS!$A$3:$A$1070=A73)*(RTS!$B$3:$B$1070=C73)*(RTS!$E$3:$E$1070=D73)*(RTS!$C$3:$C$1070=F73)*(RTS!$F$3:$F$1070) )</f>
        <v>-80.400000000000006</v>
      </c>
      <c r="J73" s="184">
        <f>SUMPRODUCT( (RTS!$A$3:$A$1092=$A73)*(RTS!$B$3:$B$1092=$C73)*(RTS!$E$3:$E$1092=$D73)*(RTS!$C$3:$C$1092=$F73)*("flag"=RTS!$J$3:$J$1092)*1 )</f>
        <v>1</v>
      </c>
      <c r="K73" s="183">
        <f>SUMPRODUCT( ($A$1='Harmonization Summary'!$A$2:$A$1011)*($A73='Harmonization Summary'!$B$2:$B$1011)*($B73='Harmonization Summary'!$D$2:$D$1011)*(ISNUMBER('Harmonization Summary'!$I$2:$I$1011))*('Harmonization Summary'!$I$2:$I$1011) )</f>
        <v>1.1000000000000001</v>
      </c>
      <c r="L73" s="183">
        <f t="shared" si="28"/>
        <v>-82.9</v>
      </c>
      <c r="M73" s="183">
        <f t="shared" si="29"/>
        <v>-79.300000000000011</v>
      </c>
      <c r="N73" s="183"/>
      <c r="O73" s="183"/>
      <c r="P73" s="183">
        <f>ABS(L70-L73)</f>
        <v>0.60000000000000853</v>
      </c>
      <c r="Q73" s="183">
        <f>IF( OR(J70=1,J73=1),0,ABS(M70-M73) )</f>
        <v>0</v>
      </c>
    </row>
    <row r="74" spans="1:19">
      <c r="A74" s="14"/>
      <c r="B74" s="14"/>
      <c r="C74" s="14"/>
      <c r="D74" s="14"/>
      <c r="E74" s="14"/>
      <c r="F74" s="14"/>
      <c r="G74" s="14"/>
      <c r="H74" s="14"/>
      <c r="I74" s="15"/>
      <c r="J74" s="130"/>
      <c r="K74" s="15"/>
      <c r="L74" s="15"/>
      <c r="M74" s="14"/>
      <c r="N74" s="14"/>
      <c r="O74" s="14"/>
      <c r="P74" s="14"/>
      <c r="Q74" s="14"/>
    </row>
    <row r="75" spans="1:19">
      <c r="A75" s="10" t="s">
        <v>5</v>
      </c>
      <c r="B75" s="10" t="s">
        <v>30</v>
      </c>
      <c r="C75" s="10" t="s">
        <v>7</v>
      </c>
      <c r="D75" s="10" t="s">
        <v>39</v>
      </c>
      <c r="E75" s="10" t="s">
        <v>40</v>
      </c>
      <c r="F75" s="10" t="s">
        <v>4</v>
      </c>
      <c r="G75" s="10" t="s">
        <v>41</v>
      </c>
      <c r="H75" s="11" t="s">
        <v>32</v>
      </c>
      <c r="I75" s="11" t="s">
        <v>31</v>
      </c>
      <c r="J75" s="125" t="s">
        <v>189</v>
      </c>
      <c r="K75" s="11" t="s">
        <v>42</v>
      </c>
      <c r="L75" s="11" t="s">
        <v>44</v>
      </c>
      <c r="M75" s="11" t="s">
        <v>43</v>
      </c>
      <c r="N75" s="35" t="s">
        <v>164</v>
      </c>
      <c r="O75" s="11" t="s">
        <v>165</v>
      </c>
      <c r="P75" s="35" t="s">
        <v>181</v>
      </c>
      <c r="Q75" s="11" t="s">
        <v>182</v>
      </c>
    </row>
    <row r="76" spans="1:19">
      <c r="A76" s="18">
        <v>13</v>
      </c>
      <c r="B76" s="18" t="s">
        <v>34</v>
      </c>
      <c r="C76" s="18" t="s">
        <v>37</v>
      </c>
      <c r="D76" s="18" t="s">
        <v>17</v>
      </c>
      <c r="E76" s="18" t="str">
        <f t="shared" ref="E76:E90" si="30">CONCATENATE(B76," ",C76," ",D76)</f>
        <v xml:space="preserve">MPAC UMi L  45                 </v>
      </c>
      <c r="F76" s="18" t="s">
        <v>8</v>
      </c>
      <c r="G76" s="18" t="str">
        <f t="shared" ref="G76:G90" si="31">CONCATENATE(E76," ",F76)</f>
        <v>MPAC UMi L  45                  XT1080</v>
      </c>
      <c r="H76" s="19">
        <f>SUMPRODUCT( (MPAC!$A$3:$A$1098=$A76)*(MPAC!$B$3:$B$1098=$C76)*(MPAC!$E$3:$E$1098=$D76)*(MPAC!$C$3:$C$1098=$F76)*(MPAC!$G$3:$G$1098) )</f>
        <v>-96.4</v>
      </c>
      <c r="I76" s="19">
        <f>SUMPRODUCT( (MPAC!$A$3:$A$1098=A76)*(MPAC!$B$3:$B$1098=C76)*(MPAC!$E$3:$E$1098=D76)*(MPAC!$C$3:$C$1098=F76)*(MPAC!$F$3:$F$1098) )</f>
        <v>-94.4</v>
      </c>
      <c r="J76" s="131">
        <f>SUMPRODUCT( (MPAC!$A$3:$A$1098=$A76)*(MPAC!$B$3:$B$1098=$C76)*(MPAC!$E$3:$E$1098=$D76)*(MPAC!$C$3:$C$1098=$F76)*("flag"=MPAC!$J$3:$J$1098)*1 )</f>
        <v>0</v>
      </c>
      <c r="K76" s="19">
        <f>SUMPRODUCT( ($A$1='Harmonization Summary'!$A$2:$A$1011)*($A76='Harmonization Summary'!$B$2:$B$1011)*($B76='Harmonization Summary'!$D$2:$D$1011)*(ISNUMBER('Harmonization Summary'!$I$2:$I$1011))*('Harmonization Summary'!$I$2:$I$1011) )</f>
        <v>0</v>
      </c>
      <c r="L76" s="19">
        <f t="shared" ref="L76:L90" si="32">H76+$K76</f>
        <v>-96.4</v>
      </c>
      <c r="M76" s="19">
        <f t="shared" ref="M76:M90" si="33">I76+$K76</f>
        <v>-94.4</v>
      </c>
      <c r="N76" s="36"/>
      <c r="O76" s="36"/>
      <c r="P76" s="36"/>
      <c r="Q76" s="36"/>
      <c r="R76" s="54"/>
    </row>
    <row r="77" spans="1:19">
      <c r="A77" s="18">
        <v>13</v>
      </c>
      <c r="B77" s="18" t="s">
        <v>33</v>
      </c>
      <c r="C77" s="18" t="s">
        <v>23</v>
      </c>
      <c r="D77" s="18" t="s">
        <v>24</v>
      </c>
      <c r="E77" s="18" t="str">
        <f t="shared" si="30"/>
        <v>RC NIST STEP SF=2000 NS=120</v>
      </c>
      <c r="F77" s="18" t="s">
        <v>8</v>
      </c>
      <c r="G77" s="18" t="str">
        <f t="shared" si="31"/>
        <v>RC NIST STEP SF=2000 NS=120 XT1080</v>
      </c>
      <c r="H77" s="19">
        <f>SUMPRODUCT( ('RC'!$A$3:$A$1008=$A77)*('RC'!$B$3:$B$1008=$C77)*('RC'!$E$3:$E$1008=$D77)*('RC'!$C$3:$C$1008=$F77)*('RC'!$H$3:$H$1008) )</f>
        <v>-99.1</v>
      </c>
      <c r="I77" s="19">
        <f>SUMPRODUCT( ('RC'!$A$3:$A$1008=A77)*('RC'!$B$3:$B$1008=C77)*('RC'!$E$3:$E$1008=D77)*('RC'!$C$3:$C$1008=F77)*('RC'!$F$3:$F$1008) )</f>
        <v>-98.8</v>
      </c>
      <c r="J77" s="131">
        <f>SUMPRODUCT( ('RC'!$A$3:$A$1084=$A77)*('RC'!$B$3:$B$1084=$C77)*('RC'!$E$3:$E$1084=$D77)*('RC'!$C$3:$C$1084=$F77)*("flag"='RC'!$N$3:$N$1084)*1 )</f>
        <v>0</v>
      </c>
      <c r="K77" s="19">
        <f>SUMPRODUCT( ($A$1='Harmonization Summary'!$A$2:$A$1011)*($A77='Harmonization Summary'!$B$2:$B$1011)*($B77='Harmonization Summary'!$D$2:$D$1011)*(ISNUMBER('Harmonization Summary'!$I$2:$I$1011))*('Harmonization Summary'!$I$2:$I$1011) )</f>
        <v>6.8</v>
      </c>
      <c r="L77" s="19">
        <f t="shared" si="32"/>
        <v>-92.3</v>
      </c>
      <c r="M77" s="19">
        <f t="shared" si="33"/>
        <v>-92</v>
      </c>
      <c r="N77" s="36">
        <f>ABS(L77-L76)</f>
        <v>4.1000000000000085</v>
      </c>
      <c r="O77" s="36">
        <f>IF( OR(J76=1,J77=1),0,ABS(M77-M76) )</f>
        <v>2.4000000000000057</v>
      </c>
      <c r="P77" s="36"/>
      <c r="Q77" s="36"/>
      <c r="R77" s="152">
        <f>(L77-L76)</f>
        <v>4.1000000000000085</v>
      </c>
      <c r="S77" s="54">
        <f>IF( OR(J76=1,J77=1),0,(M77-M76) )</f>
        <v>2.4000000000000057</v>
      </c>
    </row>
    <row r="78" spans="1:19">
      <c r="A78" s="18">
        <v>13</v>
      </c>
      <c r="B78" s="18" t="s">
        <v>36</v>
      </c>
      <c r="C78" s="18" t="s">
        <v>28</v>
      </c>
      <c r="D78" s="18" t="s">
        <v>24</v>
      </c>
      <c r="E78" s="18" t="str">
        <f t="shared" si="30"/>
        <v>RC+CE LCSD STEP SF=2000 NS=120</v>
      </c>
      <c r="F78" s="18" t="s">
        <v>8</v>
      </c>
      <c r="G78" s="18" t="str">
        <f t="shared" si="31"/>
        <v>RC+CE LCSD STEP SF=2000 NS=120 XT1080</v>
      </c>
      <c r="H78" s="19">
        <f>SUMPRODUCT( ('RC+CE'!$A$3:$A$1016=$A78)*('RC+CE'!$B$3:$B$1016=$C78)*('RC+CE'!$E$3:$E$1016=$D78)*('RC+CE'!$C$3:$C$1016=$F78)*('RC+CE'!$H$3:$H$1016) )</f>
        <v>-96.1</v>
      </c>
      <c r="I78" s="19">
        <f>SUMPRODUCT( ('RC+CE'!$A$3:$A$1016=A78)*('RC+CE'!$B$3:$B$1016=C78)*('RC+CE'!$E$3:$E$1016=D78)*('RC+CE'!$C$3:$C$1016=F78)*('RC+CE'!$F$3:$F$1016) )</f>
        <v>-94.5</v>
      </c>
      <c r="J78" s="131">
        <f>SUMPRODUCT( ('RC+CE'!$A$3:$A$1086=$A78)*('RC+CE'!$B$3:$B$1086=$C78)*('RC+CE'!$E$3:$E$1086=$D78)*('RC+CE'!$C$3:$C$1086=$F78)*("flag"='RC+CE'!$N$3:$N$1086)*1 )</f>
        <v>0</v>
      </c>
      <c r="K78" s="19">
        <f>SUMPRODUCT( ($A$1='Harmonization Summary'!$A$2:$A$1011)*($A78='Harmonization Summary'!$B$2:$B$1011)*($B78='Harmonization Summary'!$D$2:$D$1011)*(ISNUMBER('Harmonization Summary'!$I$2:$I$1011))*('Harmonization Summary'!$I$2:$I$1011) )</f>
        <v>1.5</v>
      </c>
      <c r="L78" s="19">
        <f t="shared" si="32"/>
        <v>-94.6</v>
      </c>
      <c r="M78" s="19">
        <f t="shared" si="33"/>
        <v>-93</v>
      </c>
      <c r="N78" s="36">
        <f>ABS(L78-L76)</f>
        <v>1.8000000000000114</v>
      </c>
      <c r="O78" s="36">
        <f>IF( OR(J76=1,J78=1),0,ABS(M78-M76) )</f>
        <v>1.4000000000000057</v>
      </c>
      <c r="P78" s="36"/>
      <c r="Q78" s="36"/>
      <c r="R78" s="152">
        <f>(L78-L76)</f>
        <v>1.8000000000000114</v>
      </c>
      <c r="S78" s="54">
        <f>IF( OR(J76=1,J78=1),0,(M78-M76) )</f>
        <v>1.4000000000000057</v>
      </c>
    </row>
    <row r="79" spans="1:19">
      <c r="A79" s="18">
        <v>13</v>
      </c>
      <c r="B79" s="18" t="s">
        <v>35</v>
      </c>
      <c r="C79" s="18" t="s">
        <v>37</v>
      </c>
      <c r="D79" s="18" t="s">
        <v>17</v>
      </c>
      <c r="E79" s="18" t="str">
        <f t="shared" si="30"/>
        <v xml:space="preserve">RTS UMi L  45                 </v>
      </c>
      <c r="F79" s="18" t="s">
        <v>8</v>
      </c>
      <c r="G79" s="18" t="str">
        <f t="shared" si="31"/>
        <v>RTS UMi L  45                  XT1080</v>
      </c>
      <c r="H79" s="19">
        <f>SUMPRODUCT( (RTS!$A$3:$A$1070=$A79)*(RTS!$B$3:$B$1070=$C79)*(RTS!$E$3:$E$1070=$D79)*(RTS!$C$3:$C$1070=$F79)*(RTS!$G$3:$G$1070) )</f>
        <v>-96.3</v>
      </c>
      <c r="I79" s="19">
        <f>SUMPRODUCT( (RTS!$A$3:$A$1070=A79)*(RTS!$B$3:$B$1070=C79)*(RTS!$E$3:$E$1070=D79)*(RTS!$C$3:$C$1070=F79)*(RTS!$F$3:$F$1070) )</f>
        <v>-94.4</v>
      </c>
      <c r="J79" s="131">
        <f>SUMPRODUCT( (RTS!$A$3:$A$1092=$A79)*(RTS!$B$3:$B$1092=$C79)*(RTS!$E$3:$E$1092=$D79)*(RTS!$C$3:$C$1092=$F79)*("flag"=RTS!$J$3:$J$1092)*1 )</f>
        <v>0</v>
      </c>
      <c r="K79" s="19">
        <f>SUMPRODUCT( ($A$1='Harmonization Summary'!$A$2:$A$1011)*($A79='Harmonization Summary'!$B$2:$B$1011)*($B79='Harmonization Summary'!$D$2:$D$1011)*(ISNUMBER('Harmonization Summary'!$I$2:$I$1011))*('Harmonization Summary'!$I$2:$I$1011) )</f>
        <v>1.1000000000000001</v>
      </c>
      <c r="L79" s="19">
        <f t="shared" si="32"/>
        <v>-95.2</v>
      </c>
      <c r="M79" s="19">
        <f t="shared" si="33"/>
        <v>-93.300000000000011</v>
      </c>
      <c r="N79" s="36">
        <f>ABS(L79-L76)</f>
        <v>1.2000000000000028</v>
      </c>
      <c r="O79" s="36">
        <f>IF( OR(J76=1,J79=1),0,ABS(M79-M76) )</f>
        <v>1.0999999999999943</v>
      </c>
      <c r="P79" s="36"/>
      <c r="Q79" s="36"/>
      <c r="R79" s="152">
        <f>(L79-L76)</f>
        <v>1.2000000000000028</v>
      </c>
      <c r="S79" s="54">
        <f>IF( OR(J76=1,J79=1),0,(M79-M76) )</f>
        <v>1.0999999999999943</v>
      </c>
    </row>
    <row r="80" spans="1:19">
      <c r="A80" s="6">
        <v>13</v>
      </c>
      <c r="B80" s="6" t="s">
        <v>34</v>
      </c>
      <c r="C80" s="6" t="s">
        <v>37</v>
      </c>
      <c r="D80" s="6" t="s">
        <v>17</v>
      </c>
      <c r="E80" s="6" t="str">
        <f t="shared" si="30"/>
        <v xml:space="preserve">MPAC UMi L  45                 </v>
      </c>
      <c r="F80" s="6" t="s">
        <v>20</v>
      </c>
      <c r="G80" s="6" t="str">
        <f t="shared" si="31"/>
        <v>MPAC UMi L  45                  XT1096</v>
      </c>
      <c r="H80" s="7">
        <f>SUMPRODUCT( (MPAC!$A$3:$A$1098=$A80)*(MPAC!$B$3:$B$1098=$C80)*(MPAC!$E$3:$E$1098=$D80)*(MPAC!$C$3:$C$1098=$F80)*(MPAC!$G$3:$G$1098) )</f>
        <v>-98</v>
      </c>
      <c r="I80" s="7">
        <f>SUMPRODUCT( (MPAC!$A$3:$A$1098=A80)*(MPAC!$B$3:$B$1098=C80)*(MPAC!$E$3:$E$1098=D80)*(MPAC!$C$3:$C$1098=F80)*(MPAC!$F$3:$F$1098) )</f>
        <v>-96</v>
      </c>
      <c r="J80" s="132">
        <f>SUMPRODUCT( (MPAC!$A$3:$A$1098=$A80)*(MPAC!$B$3:$B$1098=$C80)*(MPAC!$E$3:$E$1098=$D80)*(MPAC!$C$3:$C$1098=$F80)*("flag"=MPAC!$J$3:$J$1098)*1 )</f>
        <v>0</v>
      </c>
      <c r="K80" s="7">
        <f>SUMPRODUCT( ($A$1='Harmonization Summary'!$A$2:$A$1011)*($A80='Harmonization Summary'!$B$2:$B$1011)*($B80='Harmonization Summary'!$D$2:$D$1011)*(ISNUMBER('Harmonization Summary'!$I$2:$I$1011))*('Harmonization Summary'!$I$2:$I$1011) )</f>
        <v>0</v>
      </c>
      <c r="L80" s="7">
        <f t="shared" si="32"/>
        <v>-98</v>
      </c>
      <c r="M80" s="7">
        <f t="shared" si="33"/>
        <v>-96</v>
      </c>
      <c r="N80" s="37"/>
      <c r="O80" s="37"/>
      <c r="P80" s="37"/>
      <c r="Q80" s="37"/>
      <c r="R80" s="54"/>
      <c r="S80" s="54"/>
    </row>
    <row r="81" spans="1:19">
      <c r="A81" s="6">
        <v>13</v>
      </c>
      <c r="B81" s="6" t="s">
        <v>33</v>
      </c>
      <c r="C81" s="6" t="s">
        <v>23</v>
      </c>
      <c r="D81" s="6" t="s">
        <v>24</v>
      </c>
      <c r="E81" s="6" t="str">
        <f t="shared" si="30"/>
        <v>RC NIST STEP SF=2000 NS=120</v>
      </c>
      <c r="F81" s="6" t="s">
        <v>20</v>
      </c>
      <c r="G81" s="6" t="str">
        <f t="shared" si="31"/>
        <v>RC NIST STEP SF=2000 NS=120 XT1096</v>
      </c>
      <c r="H81" s="7">
        <f>SUMPRODUCT( ('RC'!$A$3:$A$1008=$A81)*('RC'!$B$3:$B$1008=$C81)*('RC'!$E$3:$E$1008=$D81)*('RC'!$C$3:$C$1008=$F81)*('RC'!$H$3:$H$1008) )</f>
        <v>-99.3</v>
      </c>
      <c r="I81" s="7">
        <f>SUMPRODUCT( ('RC'!$A$3:$A$1008=A81)*('RC'!$B$3:$B$1008=C81)*('RC'!$E$3:$E$1008=D81)*('RC'!$C$3:$C$1008=F81)*('RC'!$F$3:$F$1008) )</f>
        <v>-99</v>
      </c>
      <c r="J81" s="132">
        <f>SUMPRODUCT( ('RC'!$A$3:$A$1084=$A81)*('RC'!$B$3:$B$1084=$C81)*('RC'!$E$3:$E$1084=$D81)*('RC'!$C$3:$C$1084=$F81)*("flag"='RC'!$N$3:$N$1084)*1 )</f>
        <v>0</v>
      </c>
      <c r="K81" s="7">
        <f>SUMPRODUCT( ($A$1='Harmonization Summary'!$A$2:$A$1011)*($A81='Harmonization Summary'!$B$2:$B$1011)*($B81='Harmonization Summary'!$D$2:$D$1011)*(ISNUMBER('Harmonization Summary'!$I$2:$I$1011))*('Harmonization Summary'!$I$2:$I$1011) )</f>
        <v>6.8</v>
      </c>
      <c r="L81" s="7">
        <f t="shared" si="32"/>
        <v>-92.5</v>
      </c>
      <c r="M81" s="7">
        <f t="shared" si="33"/>
        <v>-92.2</v>
      </c>
      <c r="N81" s="37">
        <f>ABS(L81-L80)</f>
        <v>5.5</v>
      </c>
      <c r="O81" s="37">
        <f>IF( OR(J80=1,J81=1),0,ABS(M81-M80) )</f>
        <v>3.7999999999999972</v>
      </c>
      <c r="P81" s="37"/>
      <c r="Q81" s="37"/>
      <c r="R81" s="152">
        <f>(L81-L80)</f>
        <v>5.5</v>
      </c>
      <c r="S81" s="54">
        <f>IF( OR(J80=1,J81=1),0,(M81-M80) )</f>
        <v>3.7999999999999972</v>
      </c>
    </row>
    <row r="82" spans="1:19">
      <c r="A82" s="6">
        <v>13</v>
      </c>
      <c r="B82" s="6" t="s">
        <v>36</v>
      </c>
      <c r="C82" s="6" t="s">
        <v>28</v>
      </c>
      <c r="D82" s="6" t="s">
        <v>24</v>
      </c>
      <c r="E82" s="6" t="str">
        <f t="shared" si="30"/>
        <v>RC+CE LCSD STEP SF=2000 NS=120</v>
      </c>
      <c r="F82" s="6" t="s">
        <v>20</v>
      </c>
      <c r="G82" s="6" t="str">
        <f t="shared" si="31"/>
        <v>RC+CE LCSD STEP SF=2000 NS=120 XT1096</v>
      </c>
      <c r="H82" s="7">
        <f>SUMPRODUCT( ('RC+CE'!$A$3:$A$1016=$A82)*('RC+CE'!$B$3:$B$1016=$C82)*('RC+CE'!$E$3:$E$1016=$D82)*('RC+CE'!$C$3:$C$1016=$F82)*('RC+CE'!$H$3:$H$1016) )</f>
        <v>-97.6</v>
      </c>
      <c r="I82" s="7">
        <f>SUMPRODUCT( ('RC+CE'!$A$3:$A$1016=A82)*('RC+CE'!$B$3:$B$1016=C82)*('RC+CE'!$E$3:$E$1016=D82)*('RC+CE'!$C$3:$C$1016=F82)*('RC+CE'!$F$3:$F$1016) )</f>
        <v>-96.1</v>
      </c>
      <c r="J82" s="132">
        <f>SUMPRODUCT( ('RC+CE'!$A$3:$A$1086=$A82)*('RC+CE'!$B$3:$B$1086=$C82)*('RC+CE'!$E$3:$E$1086=$D82)*('RC+CE'!$C$3:$C$1086=$F82)*("flag"='RC+CE'!$N$3:$N$1086)*1 )</f>
        <v>0</v>
      </c>
      <c r="K82" s="7">
        <f>SUMPRODUCT( ($A$1='Harmonization Summary'!$A$2:$A$1011)*($A82='Harmonization Summary'!$B$2:$B$1011)*($B82='Harmonization Summary'!$D$2:$D$1011)*(ISNUMBER('Harmonization Summary'!$I$2:$I$1011))*('Harmonization Summary'!$I$2:$I$1011) )</f>
        <v>1.5</v>
      </c>
      <c r="L82" s="7">
        <f t="shared" si="32"/>
        <v>-96.1</v>
      </c>
      <c r="M82" s="7">
        <f t="shared" si="33"/>
        <v>-94.6</v>
      </c>
      <c r="N82" s="37">
        <f>ABS(L82-L80)</f>
        <v>1.9000000000000057</v>
      </c>
      <c r="O82" s="37">
        <f>IF( OR(J80=1,J82=1),0,ABS(M82-M80) )</f>
        <v>1.4000000000000057</v>
      </c>
      <c r="P82" s="37"/>
      <c r="Q82" s="37"/>
      <c r="R82" s="152">
        <f>(L82-L80)</f>
        <v>1.9000000000000057</v>
      </c>
      <c r="S82" s="54">
        <f>IF( OR(J80=1,J82=1),0,(M82-M80) )</f>
        <v>1.4000000000000057</v>
      </c>
    </row>
    <row r="83" spans="1:19">
      <c r="A83" s="6">
        <v>13</v>
      </c>
      <c r="B83" s="6" t="s">
        <v>35</v>
      </c>
      <c r="C83" s="6" t="s">
        <v>37</v>
      </c>
      <c r="D83" s="6" t="s">
        <v>17</v>
      </c>
      <c r="E83" s="6" t="str">
        <f t="shared" si="30"/>
        <v xml:space="preserve">RTS UMi L  45                 </v>
      </c>
      <c r="F83" s="6" t="s">
        <v>20</v>
      </c>
      <c r="G83" s="6" t="str">
        <f t="shared" si="31"/>
        <v>RTS UMi L  45                  XT1096</v>
      </c>
      <c r="H83" s="7">
        <f>SUMPRODUCT( (RTS!$A$3:$A$1070=$A83)*(RTS!$B$3:$B$1070=$C83)*(RTS!$E$3:$E$1070=$D83)*(RTS!$C$3:$C$1070=$F83)*(RTS!$G$3:$G$1070) )</f>
        <v>-98.3</v>
      </c>
      <c r="I83" s="7">
        <f>SUMPRODUCT( (RTS!$A$3:$A$1070=A83)*(RTS!$B$3:$B$1070=C83)*(RTS!$E$3:$E$1070=D83)*(RTS!$C$3:$C$1070=F83)*(RTS!$F$3:$F$1070) )</f>
        <v>-96.3</v>
      </c>
      <c r="J83" s="132">
        <f>SUMPRODUCT( (RTS!$A$3:$A$1092=$A83)*(RTS!$B$3:$B$1092=$C83)*(RTS!$E$3:$E$1092=$D83)*(RTS!$C$3:$C$1092=$F83)*("flag"=RTS!$J$3:$J$1092)*1 )</f>
        <v>0</v>
      </c>
      <c r="K83" s="7">
        <f>SUMPRODUCT( ($A$1='Harmonization Summary'!$A$2:$A$1011)*($A83='Harmonization Summary'!$B$2:$B$1011)*($B83='Harmonization Summary'!$D$2:$D$1011)*(ISNUMBER('Harmonization Summary'!$I$2:$I$1011))*('Harmonization Summary'!$I$2:$I$1011) )</f>
        <v>1.1000000000000001</v>
      </c>
      <c r="L83" s="7">
        <f t="shared" si="32"/>
        <v>-97.2</v>
      </c>
      <c r="M83" s="7">
        <f t="shared" si="33"/>
        <v>-95.2</v>
      </c>
      <c r="N83" s="37">
        <f>ABS(L83-L80)</f>
        <v>0.79999999999999716</v>
      </c>
      <c r="O83" s="37">
        <f>IF( OR(J80=1,J83=1),0,ABS(M83-M80) )</f>
        <v>0.79999999999999716</v>
      </c>
      <c r="P83" s="37"/>
      <c r="Q83" s="37"/>
      <c r="R83" s="152">
        <f>(L83-L80)</f>
        <v>0.79999999999999716</v>
      </c>
      <c r="S83" s="54">
        <f>IF( OR(J80=1,J83=1),0,(M83-M80) )</f>
        <v>0.79999999999999716</v>
      </c>
    </row>
    <row r="84" spans="1:19">
      <c r="A84" s="20">
        <v>13</v>
      </c>
      <c r="B84" s="20" t="s">
        <v>34</v>
      </c>
      <c r="C84" s="20" t="s">
        <v>37</v>
      </c>
      <c r="D84" s="20" t="s">
        <v>17</v>
      </c>
      <c r="E84" s="20" t="str">
        <f t="shared" si="30"/>
        <v xml:space="preserve">MPAC UMi L  45                 </v>
      </c>
      <c r="F84" s="20" t="s">
        <v>21</v>
      </c>
      <c r="G84" s="20" t="str">
        <f t="shared" si="31"/>
        <v>MPAC UMi L  45                  Z3</v>
      </c>
      <c r="H84" s="21">
        <f>SUMPRODUCT( (MPAC!$A$3:$A$1098=$A84)*(MPAC!$B$3:$B$1098=$C84)*(MPAC!$E$3:$E$1098=$D84)*(MPAC!$C$3:$C$1098=$F84)*(MPAC!$G$3:$G$1098) )</f>
        <v>-95.5</v>
      </c>
      <c r="I84" s="21">
        <f>SUMPRODUCT( (MPAC!$A$3:$A$1098=A84)*(MPAC!$B$3:$B$1098=C84)*(MPAC!$E$3:$E$1098=D84)*(MPAC!$C$3:$C$1098=F84)*(MPAC!$F$3:$F$1098) )</f>
        <v>-93.5</v>
      </c>
      <c r="J84" s="133">
        <f>SUMPRODUCT( (MPAC!$A$3:$A$1098=$A84)*(MPAC!$B$3:$B$1098=$C84)*(MPAC!$E$3:$E$1098=$D84)*(MPAC!$C$3:$C$1098=$F84)*("flag"=MPAC!$J$3:$J$1098)*1 )</f>
        <v>0</v>
      </c>
      <c r="K84" s="21">
        <f>SUMPRODUCT( ($A$1='Harmonization Summary'!$A$2:$A$1011)*($A84='Harmonization Summary'!$B$2:$B$1011)*($B84='Harmonization Summary'!$D$2:$D$1011)*(ISNUMBER('Harmonization Summary'!$I$2:$I$1011))*('Harmonization Summary'!$I$2:$I$1011) )</f>
        <v>0</v>
      </c>
      <c r="L84" s="21">
        <f t="shared" si="32"/>
        <v>-95.5</v>
      </c>
      <c r="M84" s="21">
        <f t="shared" si="33"/>
        <v>-93.5</v>
      </c>
      <c r="N84" s="38"/>
      <c r="O84" s="38"/>
      <c r="P84" s="38"/>
      <c r="Q84" s="38"/>
      <c r="R84" s="54"/>
      <c r="S84" s="54"/>
    </row>
    <row r="85" spans="1:19">
      <c r="A85" s="20">
        <v>13</v>
      </c>
      <c r="B85" s="20" t="s">
        <v>33</v>
      </c>
      <c r="C85" s="20" t="s">
        <v>23</v>
      </c>
      <c r="D85" s="20" t="s">
        <v>24</v>
      </c>
      <c r="E85" s="20" t="str">
        <f t="shared" si="30"/>
        <v>RC NIST STEP SF=2000 NS=120</v>
      </c>
      <c r="F85" s="20" t="s">
        <v>21</v>
      </c>
      <c r="G85" s="20" t="str">
        <f t="shared" si="31"/>
        <v>RC NIST STEP SF=2000 NS=120 Z3</v>
      </c>
      <c r="H85" s="21">
        <f>SUMPRODUCT( ('RC'!$A$3:$A$1008=$A85)*('RC'!$B$3:$B$1008=$C85)*('RC'!$E$3:$E$1008=$D85)*('RC'!$C$3:$C$1008=$F85)*('RC'!$H$3:$H$1008) )</f>
        <v>-97.8</v>
      </c>
      <c r="I85" s="21">
        <f>SUMPRODUCT( ('RC'!$A$3:$A$1008=A85)*('RC'!$B$3:$B$1008=C85)*('RC'!$E$3:$E$1008=D85)*('RC'!$C$3:$C$1008=F85)*('RC'!$F$3:$F$1008) )</f>
        <v>-97.5</v>
      </c>
      <c r="J85" s="133">
        <f>SUMPRODUCT( ('RC'!$A$3:$A$1084=$A85)*('RC'!$B$3:$B$1084=$C85)*('RC'!$E$3:$E$1084=$D85)*('RC'!$C$3:$C$1084=$F85)*("flag"='RC'!$N$3:$N$1084)*1 )</f>
        <v>0</v>
      </c>
      <c r="K85" s="21">
        <f>SUMPRODUCT( ($A$1='Harmonization Summary'!$A$2:$A$1011)*($A85='Harmonization Summary'!$B$2:$B$1011)*($B85='Harmonization Summary'!$D$2:$D$1011)*(ISNUMBER('Harmonization Summary'!$I$2:$I$1011))*('Harmonization Summary'!$I$2:$I$1011) )</f>
        <v>6.8</v>
      </c>
      <c r="L85" s="21">
        <f t="shared" si="32"/>
        <v>-91</v>
      </c>
      <c r="M85" s="21">
        <f t="shared" si="33"/>
        <v>-90.7</v>
      </c>
      <c r="N85" s="38">
        <f>ABS(L85-L84)</f>
        <v>4.5</v>
      </c>
      <c r="O85" s="38">
        <f>IF( OR(J84=1,J85=1),0,ABS(M85-M84) )</f>
        <v>2.7999999999999972</v>
      </c>
      <c r="P85" s="38"/>
      <c r="Q85" s="38"/>
      <c r="R85" s="152">
        <f>(L85-L84)</f>
        <v>4.5</v>
      </c>
      <c r="S85" s="54">
        <f>IF( OR(J84=1,J85=1),0,(M85-M84) )</f>
        <v>2.7999999999999972</v>
      </c>
    </row>
    <row r="86" spans="1:19">
      <c r="A86" s="20">
        <v>13</v>
      </c>
      <c r="B86" s="20" t="s">
        <v>36</v>
      </c>
      <c r="C86" s="20" t="s">
        <v>28</v>
      </c>
      <c r="D86" s="20" t="s">
        <v>24</v>
      </c>
      <c r="E86" s="20" t="str">
        <f t="shared" si="30"/>
        <v>RC+CE LCSD STEP SF=2000 NS=120</v>
      </c>
      <c r="F86" s="20" t="s">
        <v>21</v>
      </c>
      <c r="G86" s="20" t="str">
        <f t="shared" si="31"/>
        <v>RC+CE LCSD STEP SF=2000 NS=120 Z3</v>
      </c>
      <c r="H86" s="21">
        <f>SUMPRODUCT( ('RC+CE'!$A$3:$A$1016=$A86)*('RC+CE'!$B$3:$B$1016=$C86)*('RC+CE'!$E$3:$E$1016=$D86)*('RC+CE'!$C$3:$C$1016=$F86)*('RC+CE'!$H$3:$H$1016) )</f>
        <v>-95.9</v>
      </c>
      <c r="I86" s="21">
        <f>SUMPRODUCT( ('RC+CE'!$A$3:$A$1016=A86)*('RC+CE'!$B$3:$B$1016=C86)*('RC+CE'!$E$3:$E$1016=D86)*('RC+CE'!$C$3:$C$1016=F86)*('RC+CE'!$F$3:$F$1016) )</f>
        <v>-94.3</v>
      </c>
      <c r="J86" s="133">
        <f>SUMPRODUCT( ('RC+CE'!$A$3:$A$1086=$A86)*('RC+CE'!$B$3:$B$1086=$C86)*('RC+CE'!$E$3:$E$1086=$D86)*('RC+CE'!$C$3:$C$1086=$F86)*("flag"='RC+CE'!$N$3:$N$1086)*1 )</f>
        <v>0</v>
      </c>
      <c r="K86" s="21">
        <f>SUMPRODUCT( ($A$1='Harmonization Summary'!$A$2:$A$1011)*($A86='Harmonization Summary'!$B$2:$B$1011)*($B86='Harmonization Summary'!$D$2:$D$1011)*(ISNUMBER('Harmonization Summary'!$I$2:$I$1011))*('Harmonization Summary'!$I$2:$I$1011) )</f>
        <v>1.5</v>
      </c>
      <c r="L86" s="21">
        <f t="shared" si="32"/>
        <v>-94.4</v>
      </c>
      <c r="M86" s="21">
        <f t="shared" si="33"/>
        <v>-92.8</v>
      </c>
      <c r="N86" s="38">
        <f>ABS(L86-L84)</f>
        <v>1.0999999999999943</v>
      </c>
      <c r="O86" s="38">
        <f>IF( OR(J84=1,J86=1),0,ABS(M86-M84) )</f>
        <v>0.70000000000000284</v>
      </c>
      <c r="P86" s="38"/>
      <c r="Q86" s="38"/>
      <c r="R86" s="152">
        <f>(L86-L84)</f>
        <v>1.0999999999999943</v>
      </c>
      <c r="S86" s="54">
        <f>IF( OR(J84=1,J86=1),0,(M86-M84) )</f>
        <v>0.70000000000000284</v>
      </c>
    </row>
    <row r="87" spans="1:19" s="54" customFormat="1">
      <c r="A87" s="119">
        <v>13</v>
      </c>
      <c r="B87" s="119" t="s">
        <v>34</v>
      </c>
      <c r="C87" s="119" t="s">
        <v>37</v>
      </c>
      <c r="D87" s="119" t="s">
        <v>17</v>
      </c>
      <c r="E87" s="119" t="str">
        <f t="shared" si="30"/>
        <v xml:space="preserve">MPAC UMi L  45                 </v>
      </c>
      <c r="F87" s="119" t="s">
        <v>179</v>
      </c>
      <c r="G87" s="119" t="str">
        <f t="shared" si="31"/>
        <v>MPAC UMi L  45                  KS1</v>
      </c>
      <c r="H87" s="120">
        <f>SUMPRODUCT( (MPAC!$A$3:$A$1098=$A87)*(MPAC!$B$3:$B$1098=$C87)*(MPAC!$E$3:$E$1098=$D87)*(MPAC!$C$3:$C$1098=$F87)*(MPAC!$G$3:$G$1098) )</f>
        <v>-92.9</v>
      </c>
      <c r="I87" s="120">
        <f>SUMPRODUCT( (MPAC!$A$3:$A$1098=A87)*(MPAC!$B$3:$B$1098=C87)*(MPAC!$E$3:$E$1098=D87)*(MPAC!$C$3:$C$1098=F87)*(MPAC!$F$3:$F$1098) )</f>
        <v>-91.1</v>
      </c>
      <c r="J87" s="134">
        <f>SUMPRODUCT( (MPAC!$A$3:$A$1098=$A87)*(MPAC!$B$3:$B$1098=$C87)*(MPAC!$E$3:$E$1098=$D87)*(MPAC!$C$3:$C$1098=$F87)*("flag"=MPAC!$J$3:$J$1098)*1 )</f>
        <v>1</v>
      </c>
      <c r="K87" s="120">
        <f>SUMPRODUCT( ($A$1='Harmonization Summary'!$A$2:$A$1011)*($A87='Harmonization Summary'!$B$2:$B$1011)*($B87='Harmonization Summary'!$D$2:$D$1011)*(ISNUMBER('Harmonization Summary'!$I$2:$I$1011))*('Harmonization Summary'!$I$2:$I$1011) )</f>
        <v>0</v>
      </c>
      <c r="L87" s="120">
        <f t="shared" si="32"/>
        <v>-92.9</v>
      </c>
      <c r="M87" s="120">
        <f t="shared" si="33"/>
        <v>-91.1</v>
      </c>
      <c r="N87" s="120"/>
      <c r="O87" s="120"/>
      <c r="P87" s="120"/>
      <c r="Q87" s="120"/>
    </row>
    <row r="88" spans="1:19" s="54" customFormat="1">
      <c r="A88" s="119">
        <v>13</v>
      </c>
      <c r="B88" s="119" t="s">
        <v>33</v>
      </c>
      <c r="C88" s="119" t="s">
        <v>23</v>
      </c>
      <c r="D88" s="121" t="s">
        <v>25</v>
      </c>
      <c r="E88" s="119" t="str">
        <f t="shared" si="30"/>
        <v>RC NIST STEP SF=400 NS=120</v>
      </c>
      <c r="F88" s="119" t="s">
        <v>179</v>
      </c>
      <c r="G88" s="119" t="str">
        <f t="shared" si="31"/>
        <v>RC NIST STEP SF=400 NS=120 KS1</v>
      </c>
      <c r="H88" s="120">
        <f>SUMPRODUCT( ('RC'!$A$3:$A$1008=$A88)*('RC'!$B$3:$B$1008=$C88)*('RC'!$E$3:$E$1008=$D88)*('RC'!$C$3:$C$1008=$F88)*('RC'!$H$3:$H$1008) )</f>
        <v>-98.7</v>
      </c>
      <c r="I88" s="120">
        <f>SUMPRODUCT( ('RC'!$A$3:$A$1008=A88)*('RC'!$B$3:$B$1008=C88)*('RC'!$E$3:$E$1008=D88)*('RC'!$C$3:$C$1008=F88)*('RC'!$F$3:$F$1008) )</f>
        <v>-98.4</v>
      </c>
      <c r="J88" s="134">
        <f>SUMPRODUCT( ('RC'!$A$3:$A$1084=$A88)*('RC'!$B$3:$B$1084=$C88)*('RC'!$E$3:$E$1084=$D88)*('RC'!$C$3:$C$1084=$F88)*("flag"='RC'!$N$3:$N$1084)*1 )</f>
        <v>0</v>
      </c>
      <c r="K88" s="120">
        <f>SUMPRODUCT( ($A$1='Harmonization Summary'!$A$2:$A$1011)*($A88='Harmonization Summary'!$B$2:$B$1011)*($B88='Harmonization Summary'!$D$2:$D$1011)*(ISNUMBER('Harmonization Summary'!$I$2:$I$1011))*('Harmonization Summary'!$I$2:$I$1011) )</f>
        <v>6.8</v>
      </c>
      <c r="L88" s="120">
        <f t="shared" si="32"/>
        <v>-91.9</v>
      </c>
      <c r="M88" s="120">
        <f t="shared" si="33"/>
        <v>-91.600000000000009</v>
      </c>
      <c r="N88" s="120"/>
      <c r="O88" s="120"/>
      <c r="P88" s="120">
        <f>ABS(L87-L88)</f>
        <v>1</v>
      </c>
      <c r="Q88" s="120">
        <f>IF( OR(J87=1,J88=1),0,ABS(M87-M88) )</f>
        <v>0</v>
      </c>
    </row>
    <row r="89" spans="1:19" s="54" customFormat="1">
      <c r="A89" s="119">
        <v>13</v>
      </c>
      <c r="B89" s="119" t="s">
        <v>36</v>
      </c>
      <c r="C89" s="119" t="s">
        <v>28</v>
      </c>
      <c r="D89" s="121" t="s">
        <v>25</v>
      </c>
      <c r="E89" s="119" t="str">
        <f t="shared" si="30"/>
        <v>RC+CE LCSD STEP SF=400 NS=120</v>
      </c>
      <c r="F89" s="119" t="s">
        <v>179</v>
      </c>
      <c r="G89" s="119" t="str">
        <f t="shared" si="31"/>
        <v>RC+CE LCSD STEP SF=400 NS=120 KS1</v>
      </c>
      <c r="H89" s="120">
        <f>SUMPRODUCT( ('RC+CE'!$A$3:$A$1016=$A89)*('RC+CE'!$B$3:$B$1016=$C89)*('RC+CE'!$E$3:$E$1016=$D89)*('RC+CE'!$C$3:$C$1016=$F89)*('RC+CE'!$H$3:$H$1016) )</f>
        <v>-97</v>
      </c>
      <c r="I89" s="120">
        <f>SUMPRODUCT( ('RC+CE'!$A$3:$A$1016=A89)*('RC+CE'!$B$3:$B$1016=C89)*('RC+CE'!$E$3:$E$1016=D89)*('RC+CE'!$C$3:$C$1016=F89)*('RC+CE'!$F$3:$F$1016) )</f>
        <v>-95.3</v>
      </c>
      <c r="J89" s="134">
        <f>SUMPRODUCT( ('RC+CE'!$A$3:$A$1086=$A89)*('RC+CE'!$B$3:$B$1086=$C89)*('RC+CE'!$E$3:$E$1086=$D89)*('RC+CE'!$C$3:$C$1086=$F89)*("flag"='RC+CE'!$N$3:$N$1086)*1 )</f>
        <v>0</v>
      </c>
      <c r="K89" s="120">
        <f>SUMPRODUCT( ($A$1='Harmonization Summary'!$A$2:$A$1011)*($A89='Harmonization Summary'!$B$2:$B$1011)*($B89='Harmonization Summary'!$D$2:$D$1011)*(ISNUMBER('Harmonization Summary'!$I$2:$I$1011))*('Harmonization Summary'!$I$2:$I$1011) )</f>
        <v>1.5</v>
      </c>
      <c r="L89" s="120">
        <f t="shared" si="32"/>
        <v>-95.5</v>
      </c>
      <c r="M89" s="120">
        <f t="shared" si="33"/>
        <v>-93.8</v>
      </c>
      <c r="N89" s="120"/>
      <c r="O89" s="120"/>
      <c r="P89" s="120">
        <f>ABS(L87-L89)</f>
        <v>2.5999999999999943</v>
      </c>
      <c r="Q89" s="120">
        <f>IF( OR(J87=1,J89=1),0,ABS(M87-M89) )</f>
        <v>0</v>
      </c>
    </row>
    <row r="90" spans="1:19" s="54" customFormat="1">
      <c r="A90" s="119">
        <v>13</v>
      </c>
      <c r="B90" s="119" t="s">
        <v>35</v>
      </c>
      <c r="C90" s="119" t="s">
        <v>37</v>
      </c>
      <c r="D90" s="119" t="s">
        <v>17</v>
      </c>
      <c r="E90" s="119" t="str">
        <f t="shared" si="30"/>
        <v xml:space="preserve">RTS UMi L  45                 </v>
      </c>
      <c r="F90" s="119" t="s">
        <v>179</v>
      </c>
      <c r="G90" s="119" t="str">
        <f t="shared" si="31"/>
        <v>RTS UMi L  45                  KS1</v>
      </c>
      <c r="H90" s="120">
        <f>SUMPRODUCT( (RTS!$A$3:$A$1070=$A90)*(RTS!$B$3:$B$1070=$C90)*(RTS!$E$3:$E$1070=$D90)*(RTS!$C$3:$C$1070=$F90)*(RTS!$G$3:$G$1070) )</f>
        <v>-94.5</v>
      </c>
      <c r="I90" s="120">
        <f>SUMPRODUCT( (RTS!$A$3:$A$1070=A90)*(RTS!$B$3:$B$1070=C90)*(RTS!$E$3:$E$1070=D90)*(RTS!$C$3:$C$1070=F90)*(RTS!$F$3:$F$1070) )</f>
        <v>-92.1</v>
      </c>
      <c r="J90" s="134">
        <f>SUMPRODUCT( (RTS!$A$3:$A$1092=$A90)*(RTS!$B$3:$B$1092=$C90)*(RTS!$E$3:$E$1092=$D90)*(RTS!$C$3:$C$1092=$F90)*("flag"=RTS!$J$3:$J$1092)*1 )</f>
        <v>0</v>
      </c>
      <c r="K90" s="120">
        <f>SUMPRODUCT( ($A$1='Harmonization Summary'!$A$2:$A$1011)*($A90='Harmonization Summary'!$B$2:$B$1011)*($B90='Harmonization Summary'!$D$2:$D$1011)*(ISNUMBER('Harmonization Summary'!$I$2:$I$1011))*('Harmonization Summary'!$I$2:$I$1011) )</f>
        <v>1.1000000000000001</v>
      </c>
      <c r="L90" s="120">
        <f t="shared" si="32"/>
        <v>-93.4</v>
      </c>
      <c r="M90" s="120">
        <f t="shared" si="33"/>
        <v>-91</v>
      </c>
      <c r="N90" s="120"/>
      <c r="O90" s="120"/>
      <c r="P90" s="120">
        <f>ABS(L87-L90)</f>
        <v>0.5</v>
      </c>
      <c r="Q90" s="120">
        <f>IF( OR(J87=1,J90=1),0,ABS(M87-M90) )</f>
        <v>0</v>
      </c>
    </row>
    <row r="91" spans="1:19" s="54" customFormat="1">
      <c r="A91" s="182">
        <v>13</v>
      </c>
      <c r="B91" s="182" t="s">
        <v>34</v>
      </c>
      <c r="C91" s="182" t="s">
        <v>37</v>
      </c>
      <c r="D91" s="182" t="s">
        <v>17</v>
      </c>
      <c r="E91" s="182" t="str">
        <f t="shared" ref="E91:E94" si="34">CONCATENATE(B91," ",C91," ",D91)</f>
        <v xml:space="preserve">MPAC UMi L  45                 </v>
      </c>
      <c r="F91" s="182" t="s">
        <v>209</v>
      </c>
      <c r="G91" s="182" t="str">
        <f t="shared" ref="G91:G94" si="35">CONCATENATE(E91," ",F91)</f>
        <v>MPAC UMi L  45                  KS2</v>
      </c>
      <c r="H91" s="183">
        <f>SUMPRODUCT( (MPAC!$A$3:$A$1098=$A91)*(MPAC!$B$3:$B$1098=$C91)*(MPAC!$E$3:$E$1098=$D91)*(MPAC!$C$3:$C$1098=$F91)*(MPAC!$G$3:$G$1098) )</f>
        <v>-87.6</v>
      </c>
      <c r="I91" s="183">
        <f>SUMPRODUCT( (MPAC!$A$3:$A$1098=A91)*(MPAC!$B$3:$B$1098=C91)*(MPAC!$E$3:$E$1098=D91)*(MPAC!$C$3:$C$1098=F91)*(MPAC!$F$3:$F$1098) )</f>
        <v>-85.9</v>
      </c>
      <c r="J91" s="184">
        <f>SUMPRODUCT( (MPAC!$A$3:$A$1098=$A91)*(MPAC!$B$3:$B$1098=$C91)*(MPAC!$E$3:$E$1098=$D91)*(MPAC!$C$3:$C$1098=$F91)*("flag"=MPAC!$J$3:$J$1098)*1 )</f>
        <v>0</v>
      </c>
      <c r="K91" s="183">
        <f>SUMPRODUCT( ($A$1='Harmonization Summary'!$A$2:$A$1011)*($A91='Harmonization Summary'!$B$2:$B$1011)*($B91='Harmonization Summary'!$D$2:$D$1011)*(ISNUMBER('Harmonization Summary'!$I$2:$I$1011))*('Harmonization Summary'!$I$2:$I$1011) )</f>
        <v>0</v>
      </c>
      <c r="L91" s="183">
        <f t="shared" ref="L91:L94" si="36">H91+$K91</f>
        <v>-87.6</v>
      </c>
      <c r="M91" s="183">
        <f t="shared" ref="M91:M94" si="37">I91+$K91</f>
        <v>-85.9</v>
      </c>
      <c r="N91" s="183"/>
      <c r="O91" s="183"/>
      <c r="P91" s="183"/>
      <c r="Q91" s="183"/>
    </row>
    <row r="92" spans="1:19" s="54" customFormat="1">
      <c r="A92" s="182">
        <v>13</v>
      </c>
      <c r="B92" s="182" t="s">
        <v>33</v>
      </c>
      <c r="C92" s="182" t="s">
        <v>23</v>
      </c>
      <c r="D92" s="185" t="s">
        <v>25</v>
      </c>
      <c r="E92" s="182" t="str">
        <f t="shared" si="34"/>
        <v>RC NIST STEP SF=400 NS=120</v>
      </c>
      <c r="F92" s="182" t="s">
        <v>209</v>
      </c>
      <c r="G92" s="182" t="str">
        <f t="shared" si="35"/>
        <v>RC NIST STEP SF=400 NS=120 KS2</v>
      </c>
      <c r="H92" s="183">
        <f>SUMPRODUCT( ('RC'!$A$3:$A$1008=$A92)*('RC'!$B$3:$B$1008=$C92)*('RC'!$E$3:$E$1008=$D92)*('RC'!$C$3:$C$1008=$F92)*('RC'!$H$3:$H$1008) )</f>
        <v>-94</v>
      </c>
      <c r="I92" s="183">
        <f>SUMPRODUCT( ('RC'!$A$3:$A$1008=A92)*('RC'!$B$3:$B$1008=C92)*('RC'!$E$3:$E$1008=D92)*('RC'!$C$3:$C$1008=F92)*('RC'!$F$3:$F$1008) )</f>
        <v>-93.7</v>
      </c>
      <c r="J92" s="184">
        <f>SUMPRODUCT( ('RC'!$A$3:$A$1084=$A92)*('RC'!$B$3:$B$1084=$C92)*('RC'!$E$3:$E$1084=$D92)*('RC'!$C$3:$C$1084=$F92)*("flag"='RC'!$N$3:$N$1084)*1 )</f>
        <v>0</v>
      </c>
      <c r="K92" s="183">
        <f>SUMPRODUCT( ($A$1='Harmonization Summary'!$A$2:$A$1011)*($A92='Harmonization Summary'!$B$2:$B$1011)*($B92='Harmonization Summary'!$D$2:$D$1011)*(ISNUMBER('Harmonization Summary'!$I$2:$I$1011))*('Harmonization Summary'!$I$2:$I$1011) )</f>
        <v>6.8</v>
      </c>
      <c r="L92" s="183">
        <f t="shared" si="36"/>
        <v>-87.2</v>
      </c>
      <c r="M92" s="183">
        <f t="shared" si="37"/>
        <v>-86.9</v>
      </c>
      <c r="N92" s="183"/>
      <c r="O92" s="183"/>
      <c r="P92" s="183">
        <f>ABS(L91-L92)</f>
        <v>0.39999999999999147</v>
      </c>
      <c r="Q92" s="183">
        <f>IF( OR(J91=1,J92=1),0,ABS(M91-M92) )</f>
        <v>1</v>
      </c>
    </row>
    <row r="93" spans="1:19" s="54" customFormat="1">
      <c r="A93" s="182">
        <v>13</v>
      </c>
      <c r="B93" s="182" t="s">
        <v>36</v>
      </c>
      <c r="C93" s="182" t="s">
        <v>28</v>
      </c>
      <c r="D93" s="185" t="s">
        <v>25</v>
      </c>
      <c r="E93" s="182" t="str">
        <f t="shared" si="34"/>
        <v>RC+CE LCSD STEP SF=400 NS=120</v>
      </c>
      <c r="F93" s="182" t="s">
        <v>209</v>
      </c>
      <c r="G93" s="182" t="str">
        <f t="shared" si="35"/>
        <v>RC+CE LCSD STEP SF=400 NS=120 KS2</v>
      </c>
      <c r="H93" s="183">
        <f>SUMPRODUCT( ('RC+CE'!$A$3:$A$1016=$A93)*('RC+CE'!$B$3:$B$1016=$C93)*('RC+CE'!$E$3:$E$1016=$D93)*('RC+CE'!$C$3:$C$1016=$F93)*('RC+CE'!$H$3:$H$1016) )</f>
        <v>-91.8</v>
      </c>
      <c r="I93" s="183">
        <f>SUMPRODUCT( ('RC+CE'!$A$3:$A$1016=A93)*('RC+CE'!$B$3:$B$1016=C93)*('RC+CE'!$E$3:$E$1016=D93)*('RC+CE'!$C$3:$C$1016=F93)*('RC+CE'!$F$3:$F$1016) )</f>
        <v>-90.4</v>
      </c>
      <c r="J93" s="184">
        <f>SUMPRODUCT( ('RC+CE'!$A$3:$A$1086=$A93)*('RC+CE'!$B$3:$B$1086=$C93)*('RC+CE'!$E$3:$E$1086=$D93)*('RC+CE'!$C$3:$C$1086=$F93)*("flag"='RC+CE'!$N$3:$N$1086)*1 )</f>
        <v>0</v>
      </c>
      <c r="K93" s="183">
        <f>SUMPRODUCT( ($A$1='Harmonization Summary'!$A$2:$A$1011)*($A93='Harmonization Summary'!$B$2:$B$1011)*($B93='Harmonization Summary'!$D$2:$D$1011)*(ISNUMBER('Harmonization Summary'!$I$2:$I$1011))*('Harmonization Summary'!$I$2:$I$1011) )</f>
        <v>1.5</v>
      </c>
      <c r="L93" s="183">
        <f t="shared" si="36"/>
        <v>-90.3</v>
      </c>
      <c r="M93" s="183">
        <f t="shared" si="37"/>
        <v>-88.9</v>
      </c>
      <c r="N93" s="183"/>
      <c r="O93" s="183"/>
      <c r="P93" s="183">
        <f>ABS(L91-L93)</f>
        <v>2.7000000000000028</v>
      </c>
      <c r="Q93" s="183">
        <f>IF( OR(J91=1,J93=1),0,ABS(M91-M93) )</f>
        <v>3</v>
      </c>
    </row>
    <row r="94" spans="1:19" s="54" customFormat="1">
      <c r="A94" s="182">
        <v>13</v>
      </c>
      <c r="B94" s="182" t="s">
        <v>35</v>
      </c>
      <c r="C94" s="182" t="s">
        <v>37</v>
      </c>
      <c r="D94" s="182" t="s">
        <v>17</v>
      </c>
      <c r="E94" s="182" t="str">
        <f t="shared" si="34"/>
        <v xml:space="preserve">RTS UMi L  45                 </v>
      </c>
      <c r="F94" s="182" t="s">
        <v>209</v>
      </c>
      <c r="G94" s="182" t="str">
        <f t="shared" si="35"/>
        <v>RTS UMi L  45                  KS2</v>
      </c>
      <c r="H94" s="183">
        <f>SUMPRODUCT( (RTS!$A$3:$A$1070=$A94)*(RTS!$B$3:$B$1070=$C94)*(RTS!$E$3:$E$1070=$D94)*(RTS!$C$3:$C$1070=$F94)*(RTS!$G$3:$G$1070) )</f>
        <v>-89.5</v>
      </c>
      <c r="I94" s="183">
        <f>SUMPRODUCT( (RTS!$A$3:$A$1070=A94)*(RTS!$B$3:$B$1070=C94)*(RTS!$E$3:$E$1070=D94)*(RTS!$C$3:$C$1070=F94)*(RTS!$F$3:$F$1070) )</f>
        <v>-87.4</v>
      </c>
      <c r="J94" s="184">
        <f>SUMPRODUCT( (RTS!$A$3:$A$1092=$A94)*(RTS!$B$3:$B$1092=$C94)*(RTS!$E$3:$E$1092=$D94)*(RTS!$C$3:$C$1092=$F94)*("flag"=RTS!$J$3:$J$1092)*1 )</f>
        <v>0</v>
      </c>
      <c r="K94" s="183">
        <f>SUMPRODUCT( ($A$1='Harmonization Summary'!$A$2:$A$1011)*($A94='Harmonization Summary'!$B$2:$B$1011)*($B94='Harmonization Summary'!$D$2:$D$1011)*(ISNUMBER('Harmonization Summary'!$I$2:$I$1011))*('Harmonization Summary'!$I$2:$I$1011) )</f>
        <v>1.1000000000000001</v>
      </c>
      <c r="L94" s="183">
        <f t="shared" si="36"/>
        <v>-88.4</v>
      </c>
      <c r="M94" s="183">
        <f t="shared" si="37"/>
        <v>-86.300000000000011</v>
      </c>
      <c r="N94" s="183"/>
      <c r="O94" s="183"/>
      <c r="P94" s="183">
        <f>ABS(L91-L94)</f>
        <v>0.80000000000001137</v>
      </c>
      <c r="Q94" s="183">
        <f>IF( OR(J91=1,J94=1),0,ABS(M91-M94) )</f>
        <v>0.40000000000000568</v>
      </c>
    </row>
    <row r="95" spans="1:19">
      <c r="A95" s="14"/>
      <c r="B95" s="14"/>
      <c r="C95" s="14"/>
      <c r="D95" s="14"/>
      <c r="E95" s="14"/>
      <c r="F95" s="14"/>
      <c r="G95" s="14"/>
      <c r="H95" s="14"/>
      <c r="I95" s="15"/>
      <c r="J95" s="130"/>
      <c r="K95" s="15"/>
      <c r="L95" s="15"/>
      <c r="M95" s="14"/>
      <c r="N95" s="14"/>
      <c r="O95" s="14"/>
      <c r="P95" s="14"/>
      <c r="Q95" s="14"/>
    </row>
    <row r="96" spans="1:19" s="54" customFormat="1">
      <c r="A96" s="10" t="s">
        <v>5</v>
      </c>
      <c r="B96" s="10" t="s">
        <v>30</v>
      </c>
      <c r="C96" s="10" t="s">
        <v>7</v>
      </c>
      <c r="D96" s="10" t="s">
        <v>39</v>
      </c>
      <c r="E96" s="10" t="s">
        <v>40</v>
      </c>
      <c r="F96" s="10" t="s">
        <v>4</v>
      </c>
      <c r="G96" s="10" t="s">
        <v>41</v>
      </c>
      <c r="H96" s="11" t="s">
        <v>32</v>
      </c>
      <c r="I96" s="11" t="s">
        <v>31</v>
      </c>
      <c r="J96" s="125" t="s">
        <v>189</v>
      </c>
      <c r="K96" s="11" t="s">
        <v>42</v>
      </c>
      <c r="L96" s="11" t="s">
        <v>44</v>
      </c>
      <c r="M96" s="11" t="s">
        <v>43</v>
      </c>
      <c r="N96" s="35" t="s">
        <v>164</v>
      </c>
      <c r="O96" s="11" t="s">
        <v>165</v>
      </c>
      <c r="P96" s="35" t="s">
        <v>181</v>
      </c>
      <c r="Q96" s="11" t="s">
        <v>182</v>
      </c>
    </row>
    <row r="97" spans="1:19" s="54" customFormat="1">
      <c r="A97" s="18">
        <v>13</v>
      </c>
      <c r="B97" s="18" t="s">
        <v>34</v>
      </c>
      <c r="C97" s="18" t="s">
        <v>38</v>
      </c>
      <c r="D97" s="18" t="s">
        <v>13</v>
      </c>
      <c r="E97" s="18" t="str">
        <f t="shared" ref="E97:E111" si="38">CONCATENATE(B97," ",C97," ",D97)</f>
        <v xml:space="preserve">MPAC UMa P  90                 </v>
      </c>
      <c r="F97" s="18" t="s">
        <v>8</v>
      </c>
      <c r="G97" s="18" t="str">
        <f t="shared" ref="G97:G111" si="39">CONCATENATE(E97," ",F97)</f>
        <v>MPAC UMa P  90                  XT1080</v>
      </c>
      <c r="H97" s="19">
        <f>SUMPRODUCT( (MPAC!$A$3:$A$1098=$A97)*(MPAC!$B$3:$B$1098=$C97)*(MPAC!$E$3:$E$1098=$D97)*(MPAC!$C$3:$C$1098=$F97)*(MPAC!$G$3:$G$1098) )</f>
        <v>-86.8</v>
      </c>
      <c r="I97" s="19">
        <f>SUMPRODUCT( (MPAC!$A$3:$A$1098=A97)*(MPAC!$B$3:$B$1098=C97)*(MPAC!$E$3:$E$1098=D97)*(MPAC!$C$3:$C$1098=F97)*(MPAC!$F$3:$F$1098) )</f>
        <v>-84.5</v>
      </c>
      <c r="J97" s="131">
        <f>SUMPRODUCT( (MPAC!$A$3:$A$1098=$A97)*(MPAC!$B$3:$B$1098=$C97)*(MPAC!$E$3:$E$1098=$D97)*(MPAC!$C$3:$C$1098=$F97)*("flag"=MPAC!$J$3:$J$1098)*1 )</f>
        <v>0</v>
      </c>
      <c r="K97" s="19">
        <f>SUMPRODUCT( ($A$1='Harmonization Summary'!$A$2:$A$1011)*($A97='Harmonization Summary'!$B$2:$B$1011)*($B97='Harmonization Summary'!$D$2:$D$1011)*(ISNUMBER('Harmonization Summary'!$I$2:$I$1011))*('Harmonization Summary'!$I$2:$I$1011) )</f>
        <v>0</v>
      </c>
      <c r="L97" s="19">
        <f t="shared" ref="L97:L111" si="40">H97+$K97</f>
        <v>-86.8</v>
      </c>
      <c r="M97" s="19">
        <f t="shared" ref="M97:M111" si="41">I97+$K97</f>
        <v>-84.5</v>
      </c>
      <c r="N97" s="36"/>
      <c r="O97" s="36"/>
      <c r="P97" s="36"/>
      <c r="Q97" s="36"/>
    </row>
    <row r="98" spans="1:19" s="54" customFormat="1">
      <c r="A98" s="18">
        <v>13</v>
      </c>
      <c r="B98" s="18" t="s">
        <v>33</v>
      </c>
      <c r="C98" s="18" t="s">
        <v>23</v>
      </c>
      <c r="D98" s="18" t="s">
        <v>24</v>
      </c>
      <c r="E98" s="18" t="str">
        <f t="shared" si="38"/>
        <v>RC NIST STEP SF=2000 NS=120</v>
      </c>
      <c r="F98" s="18" t="s">
        <v>8</v>
      </c>
      <c r="G98" s="18" t="str">
        <f t="shared" si="39"/>
        <v>RC NIST STEP SF=2000 NS=120 XT1080</v>
      </c>
      <c r="H98" s="19">
        <f>SUMPRODUCT( ('RC'!$A$3:$A$1008=$A98)*('RC'!$B$3:$B$1008=$C98)*('RC'!$E$3:$E$1008=$D98)*('RC'!$C$3:$C$1008=$F98)*('RC'!$H$3:$H$1008) )</f>
        <v>-99.1</v>
      </c>
      <c r="I98" s="19">
        <f>SUMPRODUCT( ('RC'!$A$3:$A$1008=A98)*('RC'!$B$3:$B$1008=C98)*('RC'!$E$3:$E$1008=D98)*('RC'!$C$3:$C$1008=F98)*('RC'!$F$3:$F$1008) )</f>
        <v>-98.8</v>
      </c>
      <c r="J98" s="131">
        <f>SUMPRODUCT( ('RC'!$A$3:$A$1084=$A98)*('RC'!$B$3:$B$1084=$C98)*('RC'!$E$3:$E$1084=$D98)*('RC'!$C$3:$C$1084=$F98)*("flag"='RC'!$N$3:$N$1084)*1 )</f>
        <v>0</v>
      </c>
      <c r="K98" s="19">
        <f>SUMPRODUCT( ($A$1='Harmonization Summary'!$A$2:$A$1011)*($A98='Harmonization Summary'!$B$2:$B$1011)*($B98='Harmonization Summary'!$D$2:$D$1011)*(ISNUMBER('Harmonization Summary'!$I$2:$I$1011))*('Harmonization Summary'!$I$2:$I$1011) )</f>
        <v>6.8</v>
      </c>
      <c r="L98" s="19">
        <f t="shared" si="40"/>
        <v>-92.3</v>
      </c>
      <c r="M98" s="19">
        <f t="shared" si="41"/>
        <v>-92</v>
      </c>
      <c r="N98" s="36">
        <f>ABS(L98-L97)</f>
        <v>5.5</v>
      </c>
      <c r="O98" s="36">
        <f>IF( OR(J97=1,J98=1),0,ABS(M98-M97) )</f>
        <v>7.5</v>
      </c>
      <c r="P98" s="36"/>
      <c r="Q98" s="36"/>
      <c r="R98" s="152">
        <f>(L98-L97)</f>
        <v>-5.5</v>
      </c>
      <c r="S98" s="54">
        <f>IF( OR(J97=1,J98=1),0,(M98-M97) )</f>
        <v>-7.5</v>
      </c>
    </row>
    <row r="99" spans="1:19" s="54" customFormat="1">
      <c r="A99" s="18">
        <v>13</v>
      </c>
      <c r="B99" s="18" t="s">
        <v>36</v>
      </c>
      <c r="C99" s="18" t="s">
        <v>29</v>
      </c>
      <c r="D99" s="18" t="s">
        <v>24</v>
      </c>
      <c r="E99" s="18" t="str">
        <f t="shared" si="38"/>
        <v>RC+CE HCLD STEP SF=2000 NS=120</v>
      </c>
      <c r="F99" s="18" t="s">
        <v>8</v>
      </c>
      <c r="G99" s="18" t="str">
        <f t="shared" si="39"/>
        <v>RC+CE HCLD STEP SF=2000 NS=120 XT1080</v>
      </c>
      <c r="H99" s="19">
        <f>SUMPRODUCT( ('RC+CE'!$A$3:$A$1016=$A99)*('RC+CE'!$B$3:$B$1016=$C99)*('RC+CE'!$E$3:$E$1016=$D99)*('RC+CE'!$C$3:$C$1016=$F99)*('RC+CE'!$H$3:$H$1016) )</f>
        <v>-91.1</v>
      </c>
      <c r="I99" s="19">
        <f>SUMPRODUCT( ('RC+CE'!$A$3:$A$1016=A99)*('RC+CE'!$B$3:$B$1016=C99)*('RC+CE'!$E$3:$E$1016=D99)*('RC+CE'!$C$3:$C$1016=F99)*('RC+CE'!$F$3:$F$1016) )</f>
        <v>-88.7</v>
      </c>
      <c r="J99" s="131">
        <f>SUMPRODUCT( ('RC+CE'!$A$3:$A$1086=$A99)*('RC+CE'!$B$3:$B$1086=$C99)*('RC+CE'!$E$3:$E$1086=$D99)*('RC+CE'!$C$3:$C$1086=$F99)*("flag"='RC+CE'!$N$3:$N$1086)*1 )</f>
        <v>0</v>
      </c>
      <c r="K99" s="19">
        <f>SUMPRODUCT( ($A$1='Harmonization Summary'!$A$2:$A$1011)*($A99='Harmonization Summary'!$B$2:$B$1011)*($B99='Harmonization Summary'!$D$2:$D$1011)*(ISNUMBER('Harmonization Summary'!$I$2:$I$1011))*('Harmonization Summary'!$I$2:$I$1011) )</f>
        <v>1.5</v>
      </c>
      <c r="L99" s="19">
        <f t="shared" si="40"/>
        <v>-89.6</v>
      </c>
      <c r="M99" s="19">
        <f t="shared" si="41"/>
        <v>-87.2</v>
      </c>
      <c r="N99" s="36">
        <f>ABS(L99-L97)</f>
        <v>2.7999999999999972</v>
      </c>
      <c r="O99" s="36">
        <f>IF( OR(J97=1,J99=1),0,ABS(M99-M97) )</f>
        <v>2.7000000000000028</v>
      </c>
      <c r="P99" s="36"/>
      <c r="Q99" s="36"/>
      <c r="R99" s="152">
        <f>(L99-L97)</f>
        <v>-2.7999999999999972</v>
      </c>
      <c r="S99" s="54">
        <f>IF( OR(J97=1,J99=1),0,(M99-M97) )</f>
        <v>-2.7000000000000028</v>
      </c>
    </row>
    <row r="100" spans="1:19" s="54" customFormat="1">
      <c r="A100" s="18">
        <v>13</v>
      </c>
      <c r="B100" s="18" t="s">
        <v>35</v>
      </c>
      <c r="C100" s="18" t="s">
        <v>38</v>
      </c>
      <c r="D100" s="18" t="s">
        <v>13</v>
      </c>
      <c r="E100" s="18" t="str">
        <f t="shared" si="38"/>
        <v xml:space="preserve">RTS UMa P  90                 </v>
      </c>
      <c r="F100" s="18" t="s">
        <v>8</v>
      </c>
      <c r="G100" s="18" t="str">
        <f t="shared" si="39"/>
        <v>RTS UMa P  90                  XT1080</v>
      </c>
      <c r="H100" s="19">
        <f>SUMPRODUCT( (RTS!$A$3:$A$1070=$A100)*(RTS!$B$3:$B$1070=$C100)*(RTS!$E$3:$E$1070=$D100)*(RTS!$C$3:$C$1070=$F100)*(RTS!$G$3:$G$1070) )</f>
        <v>-89.1</v>
      </c>
      <c r="I100" s="19">
        <f>SUMPRODUCT( (RTS!$A$3:$A$1070=A100)*(RTS!$B$3:$B$1070=C100)*(RTS!$E$3:$E$1070=D100)*(RTS!$C$3:$C$1070=F100)*(RTS!$F$3:$F$1070) )</f>
        <v>-87.1</v>
      </c>
      <c r="J100" s="131">
        <f>SUMPRODUCT( (RTS!$A$3:$A$1092=$A100)*(RTS!$B$3:$B$1092=$C100)*(RTS!$E$3:$E$1092=$D100)*(RTS!$C$3:$C$1092=$F100)*("flag"=RTS!$J$3:$J$1092)*1 )</f>
        <v>0</v>
      </c>
      <c r="K100" s="19">
        <f>SUMPRODUCT( ($A$1='Harmonization Summary'!$A$2:$A$1011)*($A100='Harmonization Summary'!$B$2:$B$1011)*($B100='Harmonization Summary'!$D$2:$D$1011)*(ISNUMBER('Harmonization Summary'!$I$2:$I$1011))*('Harmonization Summary'!$I$2:$I$1011) )</f>
        <v>1.1000000000000001</v>
      </c>
      <c r="L100" s="19">
        <f t="shared" si="40"/>
        <v>-88</v>
      </c>
      <c r="M100" s="19">
        <f t="shared" si="41"/>
        <v>-86</v>
      </c>
      <c r="N100" s="36">
        <f>ABS(L100-L97)</f>
        <v>1.2000000000000028</v>
      </c>
      <c r="O100" s="36">
        <f>IF( OR(J97=1,J100=1),0,ABS(M100-M97) )</f>
        <v>1.5</v>
      </c>
      <c r="P100" s="36"/>
      <c r="Q100" s="36"/>
      <c r="R100" s="152">
        <f>(L100-L97)</f>
        <v>-1.2000000000000028</v>
      </c>
      <c r="S100" s="54">
        <f>IF( OR(J97=1,J100=1),0,(M100-M97) )</f>
        <v>-1.5</v>
      </c>
    </row>
    <row r="101" spans="1:19" s="54" customFormat="1">
      <c r="A101" s="6">
        <v>13</v>
      </c>
      <c r="B101" s="6" t="s">
        <v>34</v>
      </c>
      <c r="C101" s="6" t="s">
        <v>38</v>
      </c>
      <c r="D101" s="6" t="s">
        <v>13</v>
      </c>
      <c r="E101" s="6" t="str">
        <f t="shared" si="38"/>
        <v xml:space="preserve">MPAC UMa P  90                 </v>
      </c>
      <c r="F101" s="6" t="s">
        <v>20</v>
      </c>
      <c r="G101" s="6" t="str">
        <f t="shared" si="39"/>
        <v>MPAC UMa P  90                  XT1096</v>
      </c>
      <c r="H101" s="7">
        <f>SUMPRODUCT( (MPAC!$A$3:$A$1098=$A101)*(MPAC!$B$3:$B$1098=$C101)*(MPAC!$E$3:$E$1098=$D101)*(MPAC!$C$3:$C$1098=$F101)*(MPAC!$G$3:$G$1098) )</f>
        <v>-90.9</v>
      </c>
      <c r="I101" s="7">
        <f>SUMPRODUCT( (MPAC!$A$3:$A$1098=A101)*(MPAC!$B$3:$B$1098=C101)*(MPAC!$E$3:$E$1098=D101)*(MPAC!$C$3:$C$1098=F101)*(MPAC!$F$3:$F$1098) )</f>
        <v>-88.9</v>
      </c>
      <c r="J101" s="132">
        <f>SUMPRODUCT( (MPAC!$A$3:$A$1098=$A101)*(MPAC!$B$3:$B$1098=$C101)*(MPAC!$E$3:$E$1098=$D101)*(MPAC!$C$3:$C$1098=$F101)*("flag"=MPAC!$J$3:$J$1098)*1 )</f>
        <v>0</v>
      </c>
      <c r="K101" s="7">
        <f>SUMPRODUCT( ($A$1='Harmonization Summary'!$A$2:$A$1011)*($A101='Harmonization Summary'!$B$2:$B$1011)*($B101='Harmonization Summary'!$D$2:$D$1011)*(ISNUMBER('Harmonization Summary'!$I$2:$I$1011))*('Harmonization Summary'!$I$2:$I$1011) )</f>
        <v>0</v>
      </c>
      <c r="L101" s="7">
        <f t="shared" si="40"/>
        <v>-90.9</v>
      </c>
      <c r="M101" s="7">
        <f t="shared" si="41"/>
        <v>-88.9</v>
      </c>
      <c r="N101" s="37"/>
      <c r="O101" s="37"/>
      <c r="P101" s="37"/>
      <c r="Q101" s="37"/>
    </row>
    <row r="102" spans="1:19" s="54" customFormat="1">
      <c r="A102" s="6">
        <v>13</v>
      </c>
      <c r="B102" s="6" t="s">
        <v>33</v>
      </c>
      <c r="C102" s="6" t="s">
        <v>23</v>
      </c>
      <c r="D102" s="6" t="s">
        <v>24</v>
      </c>
      <c r="E102" s="6" t="str">
        <f t="shared" si="38"/>
        <v>RC NIST STEP SF=2000 NS=120</v>
      </c>
      <c r="F102" s="6" t="s">
        <v>20</v>
      </c>
      <c r="G102" s="6" t="str">
        <f t="shared" si="39"/>
        <v>RC NIST STEP SF=2000 NS=120 XT1096</v>
      </c>
      <c r="H102" s="7">
        <f>SUMPRODUCT( ('RC'!$A$3:$A$1008=$A102)*('RC'!$B$3:$B$1008=$C102)*('RC'!$E$3:$E$1008=$D102)*('RC'!$C$3:$C$1008=$F102)*('RC'!$H$3:$H$1008) )</f>
        <v>-99.3</v>
      </c>
      <c r="I102" s="7">
        <f>SUMPRODUCT( ('RC'!$A$3:$A$1008=A102)*('RC'!$B$3:$B$1008=C102)*('RC'!$E$3:$E$1008=D102)*('RC'!$C$3:$C$1008=F102)*('RC'!$F$3:$F$1008) )</f>
        <v>-99</v>
      </c>
      <c r="J102" s="132">
        <f>SUMPRODUCT( ('RC'!$A$3:$A$1084=$A102)*('RC'!$B$3:$B$1084=$C102)*('RC'!$E$3:$E$1084=$D102)*('RC'!$C$3:$C$1084=$F102)*("flag"='RC'!$N$3:$N$1084)*1 )</f>
        <v>0</v>
      </c>
      <c r="K102" s="7">
        <f>SUMPRODUCT( ($A$1='Harmonization Summary'!$A$2:$A$1011)*($A102='Harmonization Summary'!$B$2:$B$1011)*($B102='Harmonization Summary'!$D$2:$D$1011)*(ISNUMBER('Harmonization Summary'!$I$2:$I$1011))*('Harmonization Summary'!$I$2:$I$1011) )</f>
        <v>6.8</v>
      </c>
      <c r="L102" s="7">
        <f t="shared" si="40"/>
        <v>-92.5</v>
      </c>
      <c r="M102" s="7">
        <f t="shared" si="41"/>
        <v>-92.2</v>
      </c>
      <c r="N102" s="37">
        <f>ABS(L102-L101)</f>
        <v>1.5999999999999943</v>
      </c>
      <c r="O102" s="37">
        <f>IF( OR(J101=1,J102=1),0,ABS(M102-M101) )</f>
        <v>3.2999999999999972</v>
      </c>
      <c r="P102" s="37"/>
      <c r="Q102" s="37"/>
      <c r="R102" s="152">
        <f>(L102-L101)</f>
        <v>-1.5999999999999943</v>
      </c>
      <c r="S102" s="54">
        <f>IF( OR(J101=1,J102=1),0,(M102-M101) )</f>
        <v>-3.2999999999999972</v>
      </c>
    </row>
    <row r="103" spans="1:19" s="54" customFormat="1">
      <c r="A103" s="6">
        <v>13</v>
      </c>
      <c r="B103" s="6" t="s">
        <v>36</v>
      </c>
      <c r="C103" s="6" t="s">
        <v>29</v>
      </c>
      <c r="D103" s="6" t="s">
        <v>24</v>
      </c>
      <c r="E103" s="6" t="str">
        <f t="shared" si="38"/>
        <v>RC+CE HCLD STEP SF=2000 NS=120</v>
      </c>
      <c r="F103" s="6" t="s">
        <v>20</v>
      </c>
      <c r="G103" s="6" t="str">
        <f t="shared" si="39"/>
        <v>RC+CE HCLD STEP SF=2000 NS=120 XT1096</v>
      </c>
      <c r="H103" s="7">
        <f>SUMPRODUCT( ('RC+CE'!$A$3:$A$1016=$A103)*('RC+CE'!$B$3:$B$1016=$C103)*('RC+CE'!$E$3:$E$1016=$D103)*('RC+CE'!$C$3:$C$1016=$F103)*('RC+CE'!$H$3:$H$1016) )</f>
        <v>-92.8</v>
      </c>
      <c r="I103" s="7">
        <f>SUMPRODUCT( ('RC+CE'!$A$3:$A$1016=A103)*('RC+CE'!$B$3:$B$1016=C103)*('RC+CE'!$E$3:$E$1016=D103)*('RC+CE'!$C$3:$C$1016=F103)*('RC+CE'!$F$3:$F$1016) )</f>
        <v>-90.8</v>
      </c>
      <c r="J103" s="132">
        <f>SUMPRODUCT( ('RC+CE'!$A$3:$A$1086=$A103)*('RC+CE'!$B$3:$B$1086=$C103)*('RC+CE'!$E$3:$E$1086=$D103)*('RC+CE'!$C$3:$C$1086=$F103)*("flag"='RC+CE'!$N$3:$N$1086)*1 )</f>
        <v>0</v>
      </c>
      <c r="K103" s="7">
        <f>SUMPRODUCT( ($A$1='Harmonization Summary'!$A$2:$A$1011)*($A103='Harmonization Summary'!$B$2:$B$1011)*($B103='Harmonization Summary'!$D$2:$D$1011)*(ISNUMBER('Harmonization Summary'!$I$2:$I$1011))*('Harmonization Summary'!$I$2:$I$1011) )</f>
        <v>1.5</v>
      </c>
      <c r="L103" s="7">
        <f t="shared" si="40"/>
        <v>-91.3</v>
      </c>
      <c r="M103" s="7">
        <f t="shared" si="41"/>
        <v>-89.3</v>
      </c>
      <c r="N103" s="37">
        <f>ABS(L103-L101)</f>
        <v>0.39999999999999147</v>
      </c>
      <c r="O103" s="37">
        <f>IF( OR(J101=1,J103=1),0,ABS(M103-M101) )</f>
        <v>0.39999999999999147</v>
      </c>
      <c r="P103" s="37"/>
      <c r="Q103" s="37"/>
      <c r="R103" s="152">
        <f>(L103-L101)</f>
        <v>-0.39999999999999147</v>
      </c>
      <c r="S103" s="54">
        <f>IF( OR(J101=1,J103=1),0,(M103-M101) )</f>
        <v>-0.39999999999999147</v>
      </c>
    </row>
    <row r="104" spans="1:19" s="54" customFormat="1">
      <c r="A104" s="6">
        <v>13</v>
      </c>
      <c r="B104" s="6" t="s">
        <v>35</v>
      </c>
      <c r="C104" s="6" t="s">
        <v>38</v>
      </c>
      <c r="D104" s="6" t="s">
        <v>13</v>
      </c>
      <c r="E104" s="6" t="str">
        <f t="shared" si="38"/>
        <v xml:space="preserve">RTS UMa P  90                 </v>
      </c>
      <c r="F104" s="6" t="s">
        <v>20</v>
      </c>
      <c r="G104" s="6" t="str">
        <f t="shared" si="39"/>
        <v>RTS UMa P  90                  XT1096</v>
      </c>
      <c r="H104" s="7">
        <f>SUMPRODUCT( (RTS!$A$3:$A$1070=$A104)*(RTS!$B$3:$B$1070=$C104)*(RTS!$E$3:$E$1070=$D104)*(RTS!$C$3:$C$1070=$F104)*(RTS!$G$3:$G$1070) )</f>
        <v>-91.9</v>
      </c>
      <c r="I104" s="7">
        <f>SUMPRODUCT( (RTS!$A$3:$A$1070=A104)*(RTS!$B$3:$B$1070=C104)*(RTS!$E$3:$E$1070=D104)*(RTS!$C$3:$C$1070=F104)*(RTS!$F$3:$F$1070) )</f>
        <v>-90</v>
      </c>
      <c r="J104" s="132">
        <f>SUMPRODUCT( (RTS!$A$3:$A$1092=$A104)*(RTS!$B$3:$B$1092=$C104)*(RTS!$E$3:$E$1092=$D104)*(RTS!$C$3:$C$1092=$F104)*("flag"=RTS!$J$3:$J$1092)*1 )</f>
        <v>0</v>
      </c>
      <c r="K104" s="7">
        <f>SUMPRODUCT( ($A$1='Harmonization Summary'!$A$2:$A$1011)*($A104='Harmonization Summary'!$B$2:$B$1011)*($B104='Harmonization Summary'!$D$2:$D$1011)*(ISNUMBER('Harmonization Summary'!$I$2:$I$1011))*('Harmonization Summary'!$I$2:$I$1011) )</f>
        <v>1.1000000000000001</v>
      </c>
      <c r="L104" s="7">
        <f t="shared" si="40"/>
        <v>-90.800000000000011</v>
      </c>
      <c r="M104" s="7">
        <f t="shared" si="41"/>
        <v>-88.9</v>
      </c>
      <c r="N104" s="37">
        <f>ABS(L104-L101)</f>
        <v>9.9999999999994316E-2</v>
      </c>
      <c r="O104" s="37">
        <f>IF( OR(J101=1,J104=1),0,ABS(M104-M101) )</f>
        <v>0</v>
      </c>
      <c r="P104" s="37"/>
      <c r="Q104" s="37"/>
      <c r="R104" s="152">
        <f>(L104-L101)</f>
        <v>9.9999999999994316E-2</v>
      </c>
      <c r="S104" s="54">
        <f>IF( OR(J101=1,J104=1),0,(M104-M101) )</f>
        <v>0</v>
      </c>
    </row>
    <row r="105" spans="1:19" s="54" customFormat="1">
      <c r="A105" s="20">
        <v>13</v>
      </c>
      <c r="B105" s="20" t="s">
        <v>34</v>
      </c>
      <c r="C105" s="20" t="s">
        <v>38</v>
      </c>
      <c r="D105" s="20" t="s">
        <v>13</v>
      </c>
      <c r="E105" s="20" t="str">
        <f t="shared" si="38"/>
        <v xml:space="preserve">MPAC UMa P  90                 </v>
      </c>
      <c r="F105" s="20" t="s">
        <v>21</v>
      </c>
      <c r="G105" s="20" t="str">
        <f t="shared" si="39"/>
        <v>MPAC UMa P  90                  Z3</v>
      </c>
      <c r="H105" s="21">
        <f>SUMPRODUCT( (MPAC!$A$3:$A$1098=$A105)*(MPAC!$B$3:$B$1098=$C105)*(MPAC!$E$3:$E$1098=$D105)*(MPAC!$C$3:$C$1098=$F105)*(MPAC!$G$3:$G$1098) )</f>
        <v>-88.5</v>
      </c>
      <c r="I105" s="21">
        <f>SUMPRODUCT( (MPAC!$A$3:$A$1098=A105)*(MPAC!$B$3:$B$1098=C105)*(MPAC!$E$3:$E$1098=D105)*(MPAC!$C$3:$C$1098=F105)*(MPAC!$F$3:$F$1098) )</f>
        <v>-86.4</v>
      </c>
      <c r="J105" s="133">
        <f>SUMPRODUCT( (MPAC!$A$3:$A$1098=$A105)*(MPAC!$B$3:$B$1098=$C105)*(MPAC!$E$3:$E$1098=$D105)*(MPAC!$C$3:$C$1098=$F105)*("flag"=MPAC!$J$3:$J$1098)*1 )</f>
        <v>0</v>
      </c>
      <c r="K105" s="21">
        <f>SUMPRODUCT( ($A$1='Harmonization Summary'!$A$2:$A$1011)*($A105='Harmonization Summary'!$B$2:$B$1011)*($B105='Harmonization Summary'!$D$2:$D$1011)*(ISNUMBER('Harmonization Summary'!$I$2:$I$1011))*('Harmonization Summary'!$I$2:$I$1011) )</f>
        <v>0</v>
      </c>
      <c r="L105" s="21">
        <f t="shared" si="40"/>
        <v>-88.5</v>
      </c>
      <c r="M105" s="21">
        <f t="shared" si="41"/>
        <v>-86.4</v>
      </c>
      <c r="N105" s="38"/>
      <c r="O105" s="38"/>
      <c r="P105" s="38"/>
      <c r="Q105" s="38"/>
    </row>
    <row r="106" spans="1:19" s="54" customFormat="1">
      <c r="A106" s="20">
        <v>13</v>
      </c>
      <c r="B106" s="20" t="s">
        <v>33</v>
      </c>
      <c r="C106" s="20" t="s">
        <v>23</v>
      </c>
      <c r="D106" s="20" t="s">
        <v>24</v>
      </c>
      <c r="E106" s="20" t="str">
        <f t="shared" si="38"/>
        <v>RC NIST STEP SF=2000 NS=120</v>
      </c>
      <c r="F106" s="20" t="s">
        <v>21</v>
      </c>
      <c r="G106" s="20" t="str">
        <f t="shared" si="39"/>
        <v>RC NIST STEP SF=2000 NS=120 Z3</v>
      </c>
      <c r="H106" s="21">
        <f>SUMPRODUCT( ('RC'!$A$3:$A$1008=$A106)*('RC'!$B$3:$B$1008=$C106)*('RC'!$E$3:$E$1008=$D106)*('RC'!$C$3:$C$1008=$F106)*('RC'!$H$3:$H$1008) )</f>
        <v>-97.8</v>
      </c>
      <c r="I106" s="21">
        <f>SUMPRODUCT( ('RC'!$A$3:$A$1008=A106)*('RC'!$B$3:$B$1008=C106)*('RC'!$E$3:$E$1008=D106)*('RC'!$C$3:$C$1008=F106)*('RC'!$F$3:$F$1008) )</f>
        <v>-97.5</v>
      </c>
      <c r="J106" s="133">
        <f>SUMPRODUCT( ('RC'!$A$3:$A$1084=$A106)*('RC'!$B$3:$B$1084=$C106)*('RC'!$E$3:$E$1084=$D106)*('RC'!$C$3:$C$1084=$F106)*("flag"='RC'!$N$3:$N$1084)*1 )</f>
        <v>0</v>
      </c>
      <c r="K106" s="21">
        <f>SUMPRODUCT( ($A$1='Harmonization Summary'!$A$2:$A$1011)*($A106='Harmonization Summary'!$B$2:$B$1011)*($B106='Harmonization Summary'!$D$2:$D$1011)*(ISNUMBER('Harmonization Summary'!$I$2:$I$1011))*('Harmonization Summary'!$I$2:$I$1011) )</f>
        <v>6.8</v>
      </c>
      <c r="L106" s="21">
        <f t="shared" si="40"/>
        <v>-91</v>
      </c>
      <c r="M106" s="21">
        <f t="shared" si="41"/>
        <v>-90.7</v>
      </c>
      <c r="N106" s="38">
        <f>ABS(L106-L105)</f>
        <v>2.5</v>
      </c>
      <c r="O106" s="38">
        <f>IF( OR(J105=1,J106=1),0,ABS(M106-M105) )</f>
        <v>4.2999999999999972</v>
      </c>
      <c r="P106" s="38"/>
      <c r="Q106" s="38"/>
      <c r="R106" s="152">
        <f>(L106-L105)</f>
        <v>-2.5</v>
      </c>
      <c r="S106" s="54">
        <f>IF( OR(J105=1,J106=1),0,(M106-M105) )</f>
        <v>-4.2999999999999972</v>
      </c>
    </row>
    <row r="107" spans="1:19" s="54" customFormat="1">
      <c r="A107" s="20">
        <v>13</v>
      </c>
      <c r="B107" s="20" t="s">
        <v>36</v>
      </c>
      <c r="C107" s="20" t="s">
        <v>29</v>
      </c>
      <c r="D107" s="20" t="s">
        <v>24</v>
      </c>
      <c r="E107" s="20" t="str">
        <f t="shared" si="38"/>
        <v>RC+CE HCLD STEP SF=2000 NS=120</v>
      </c>
      <c r="F107" s="20" t="s">
        <v>21</v>
      </c>
      <c r="G107" s="20" t="str">
        <f t="shared" si="39"/>
        <v>RC+CE HCLD STEP SF=2000 NS=120 Z3</v>
      </c>
      <c r="H107" s="21">
        <f>SUMPRODUCT( ('RC+CE'!$A$3:$A$1016=$A107)*('RC+CE'!$B$3:$B$1016=$C107)*('RC+CE'!$E$3:$E$1016=$D107)*('RC+CE'!$C$3:$C$1016=$F107)*('RC+CE'!$H$3:$H$1016) )</f>
        <v>-90.8</v>
      </c>
      <c r="I107" s="21">
        <f>SUMPRODUCT( ('RC+CE'!$A$3:$A$1016=A107)*('RC+CE'!$B$3:$B$1016=C107)*('RC+CE'!$E$3:$E$1016=D107)*('RC+CE'!$C$3:$C$1016=F107)*('RC+CE'!$F$3:$F$1016) )</f>
        <v>-88.8</v>
      </c>
      <c r="J107" s="133">
        <f>SUMPRODUCT( ('RC+CE'!$A$3:$A$1086=$A107)*('RC+CE'!$B$3:$B$1086=$C107)*('RC+CE'!$E$3:$E$1086=$D107)*('RC+CE'!$C$3:$C$1086=$F107)*("flag"='RC+CE'!$N$3:$N$1086)*1 )</f>
        <v>1</v>
      </c>
      <c r="K107" s="21">
        <f>SUMPRODUCT( ($A$1='Harmonization Summary'!$A$2:$A$1011)*($A107='Harmonization Summary'!$B$2:$B$1011)*($B107='Harmonization Summary'!$D$2:$D$1011)*(ISNUMBER('Harmonization Summary'!$I$2:$I$1011))*('Harmonization Summary'!$I$2:$I$1011) )</f>
        <v>1.5</v>
      </c>
      <c r="L107" s="21">
        <f t="shared" si="40"/>
        <v>-89.3</v>
      </c>
      <c r="M107" s="21">
        <f t="shared" si="41"/>
        <v>-87.3</v>
      </c>
      <c r="N107" s="38">
        <f>ABS(L107-L105)</f>
        <v>0.79999999999999716</v>
      </c>
      <c r="O107" s="38">
        <f>IF( OR(J105=1,J107=1),0,ABS(M107-M105) )</f>
        <v>0</v>
      </c>
      <c r="P107" s="38"/>
      <c r="Q107" s="38"/>
      <c r="R107" s="152">
        <f>(L107-L105)</f>
        <v>-0.79999999999999716</v>
      </c>
      <c r="S107" s="54">
        <f>IF( OR(J105=1,J107=1),0,(M107-M105) )</f>
        <v>0</v>
      </c>
    </row>
    <row r="108" spans="1:19" s="54" customFormat="1">
      <c r="A108" s="119">
        <v>13</v>
      </c>
      <c r="B108" s="119" t="s">
        <v>34</v>
      </c>
      <c r="C108" s="119" t="s">
        <v>38</v>
      </c>
      <c r="D108" s="119" t="s">
        <v>13</v>
      </c>
      <c r="E108" s="119" t="str">
        <f t="shared" si="38"/>
        <v xml:space="preserve">MPAC UMa P  90                 </v>
      </c>
      <c r="F108" s="119" t="s">
        <v>179</v>
      </c>
      <c r="G108" s="119" t="str">
        <f t="shared" si="39"/>
        <v>MPAC UMa P  90                  KS1</v>
      </c>
      <c r="H108" s="120">
        <f>SUMPRODUCT( (MPAC!$A$3:$A$1098=$A108)*(MPAC!$B$3:$B$1098=$C108)*(MPAC!$E$3:$E$1098=$D108)*(MPAC!$C$3:$C$1098=$F108)*(MPAC!$G$3:$G$1098) )</f>
        <v>-87.1</v>
      </c>
      <c r="I108" s="120">
        <f>SUMPRODUCT( (MPAC!$A$3:$A$1098=A108)*(MPAC!$B$3:$B$1098=C108)*(MPAC!$E$3:$E$1098=D108)*(MPAC!$C$3:$C$1098=F108)*(MPAC!$F$3:$F$1098) )</f>
        <v>-84.9</v>
      </c>
      <c r="J108" s="134">
        <f>SUMPRODUCT( (MPAC!$A$3:$A$1098=$A108)*(MPAC!$B$3:$B$1098=$C108)*(MPAC!$E$3:$E$1098=$D108)*(MPAC!$C$3:$C$1098=$F108)*("flag"=MPAC!$J$3:$J$1098)*1 )</f>
        <v>0</v>
      </c>
      <c r="K108" s="120">
        <f>SUMPRODUCT( ($A$1='Harmonization Summary'!$A$2:$A$1011)*($A108='Harmonization Summary'!$B$2:$B$1011)*($B108='Harmonization Summary'!$D$2:$D$1011)*(ISNUMBER('Harmonization Summary'!$I$2:$I$1011))*('Harmonization Summary'!$I$2:$I$1011) )</f>
        <v>0</v>
      </c>
      <c r="L108" s="120">
        <f t="shared" si="40"/>
        <v>-87.1</v>
      </c>
      <c r="M108" s="120">
        <f t="shared" si="41"/>
        <v>-84.9</v>
      </c>
      <c r="N108" s="120"/>
      <c r="O108" s="120"/>
      <c r="P108" s="120"/>
      <c r="Q108" s="120"/>
    </row>
    <row r="109" spans="1:19" s="54" customFormat="1">
      <c r="A109" s="119">
        <v>13</v>
      </c>
      <c r="B109" s="119" t="s">
        <v>33</v>
      </c>
      <c r="C109" s="119" t="s">
        <v>23</v>
      </c>
      <c r="D109" s="121" t="s">
        <v>25</v>
      </c>
      <c r="E109" s="119" t="str">
        <f t="shared" si="38"/>
        <v>RC NIST STEP SF=400 NS=120</v>
      </c>
      <c r="F109" s="119" t="s">
        <v>179</v>
      </c>
      <c r="G109" s="119" t="str">
        <f t="shared" si="39"/>
        <v>RC NIST STEP SF=400 NS=120 KS1</v>
      </c>
      <c r="H109" s="120">
        <f>SUMPRODUCT( ('RC'!$A$3:$A$1008=$A109)*('RC'!$B$3:$B$1008=$C109)*('RC'!$E$3:$E$1008=$D109)*('RC'!$C$3:$C$1008=$F109)*('RC'!$H$3:$H$1008) )</f>
        <v>-98.7</v>
      </c>
      <c r="I109" s="120">
        <f>SUMPRODUCT( ('RC'!$A$3:$A$1008=A109)*('RC'!$B$3:$B$1008=C109)*('RC'!$E$3:$E$1008=D109)*('RC'!$C$3:$C$1008=F109)*('RC'!$F$3:$F$1008) )</f>
        <v>-98.4</v>
      </c>
      <c r="J109" s="134">
        <f>SUMPRODUCT( ('RC'!$A$3:$A$1084=$A109)*('RC'!$B$3:$B$1084=$C109)*('RC'!$E$3:$E$1084=$D109)*('RC'!$C$3:$C$1084=$F109)*("flag"='RC'!$N$3:$N$1084)*1 )</f>
        <v>0</v>
      </c>
      <c r="K109" s="120">
        <f>SUMPRODUCT( ($A$1='Harmonization Summary'!$A$2:$A$1011)*($A109='Harmonization Summary'!$B$2:$B$1011)*($B109='Harmonization Summary'!$D$2:$D$1011)*(ISNUMBER('Harmonization Summary'!$I$2:$I$1011))*('Harmonization Summary'!$I$2:$I$1011) )</f>
        <v>6.8</v>
      </c>
      <c r="L109" s="120">
        <f t="shared" si="40"/>
        <v>-91.9</v>
      </c>
      <c r="M109" s="120">
        <f t="shared" si="41"/>
        <v>-91.600000000000009</v>
      </c>
      <c r="N109" s="120"/>
      <c r="O109" s="120"/>
      <c r="P109" s="120">
        <f>ABS(L108-L109)</f>
        <v>4.8000000000000114</v>
      </c>
      <c r="Q109" s="120">
        <f>IF( OR(J108=1,J109=1),0,ABS(M108-M109) )</f>
        <v>6.7000000000000028</v>
      </c>
    </row>
    <row r="110" spans="1:19" s="54" customFormat="1">
      <c r="A110" s="119">
        <v>13</v>
      </c>
      <c r="B110" s="119" t="s">
        <v>36</v>
      </c>
      <c r="C110" s="119" t="s">
        <v>29</v>
      </c>
      <c r="D110" s="121" t="s">
        <v>25</v>
      </c>
      <c r="E110" s="119" t="str">
        <f t="shared" si="38"/>
        <v>RC+CE HCLD STEP SF=400 NS=120</v>
      </c>
      <c r="F110" s="119" t="s">
        <v>179</v>
      </c>
      <c r="G110" s="119" t="str">
        <f t="shared" si="39"/>
        <v>RC+CE HCLD STEP SF=400 NS=120 KS1</v>
      </c>
      <c r="H110" s="120">
        <f>SUMPRODUCT( ('RC+CE'!$A$3:$A$1016=$A110)*('RC+CE'!$B$3:$B$1016=$C110)*('RC+CE'!$E$3:$E$1016=$D110)*('RC+CE'!$C$3:$C$1016=$F110)*('RC+CE'!$H$3:$H$1016) )</f>
        <v>-91.8</v>
      </c>
      <c r="I110" s="120">
        <f>SUMPRODUCT( ('RC+CE'!$A$3:$A$1016=A110)*('RC+CE'!$B$3:$B$1016=C110)*('RC+CE'!$E$3:$E$1016=D110)*('RC+CE'!$C$3:$C$1016=F110)*('RC+CE'!$F$3:$F$1016) )</f>
        <v>-87</v>
      </c>
      <c r="J110" s="134">
        <f>SUMPRODUCT( ('RC+CE'!$A$3:$A$1086=$A110)*('RC+CE'!$B$3:$B$1086=$C110)*('RC+CE'!$E$3:$E$1086=$D110)*('RC+CE'!$C$3:$C$1086=$F110)*("flag"='RC+CE'!$N$3:$N$1086)*1 )</f>
        <v>0</v>
      </c>
      <c r="K110" s="120">
        <f>SUMPRODUCT( ($A$1='Harmonization Summary'!$A$2:$A$1011)*($A110='Harmonization Summary'!$B$2:$B$1011)*($B110='Harmonization Summary'!$D$2:$D$1011)*(ISNUMBER('Harmonization Summary'!$I$2:$I$1011))*('Harmonization Summary'!$I$2:$I$1011) )</f>
        <v>1.5</v>
      </c>
      <c r="L110" s="120">
        <f t="shared" si="40"/>
        <v>-90.3</v>
      </c>
      <c r="M110" s="120">
        <f t="shared" si="41"/>
        <v>-85.5</v>
      </c>
      <c r="N110" s="120"/>
      <c r="O110" s="120"/>
      <c r="P110" s="120">
        <f>ABS(L108-L110)</f>
        <v>3.2000000000000028</v>
      </c>
      <c r="Q110" s="120">
        <f>IF( OR(J108=1,J110=1),0,ABS(M108-M110) )</f>
        <v>0.59999999999999432</v>
      </c>
    </row>
    <row r="111" spans="1:19" s="54" customFormat="1">
      <c r="A111" s="119">
        <v>13</v>
      </c>
      <c r="B111" s="119" t="s">
        <v>35</v>
      </c>
      <c r="C111" s="119" t="s">
        <v>38</v>
      </c>
      <c r="D111" s="119" t="s">
        <v>13</v>
      </c>
      <c r="E111" s="119" t="str">
        <f t="shared" si="38"/>
        <v xml:space="preserve">RTS UMa P  90                 </v>
      </c>
      <c r="F111" s="119" t="s">
        <v>179</v>
      </c>
      <c r="G111" s="119" t="str">
        <f t="shared" si="39"/>
        <v>RTS UMa P  90                  KS1</v>
      </c>
      <c r="H111" s="120">
        <f>SUMPRODUCT( (RTS!$A$3:$A$1070=$A111)*(RTS!$B$3:$B$1070=$C111)*(RTS!$E$3:$E$1070=$D111)*(RTS!$C$3:$C$1070=$F111)*(RTS!$G$3:$G$1070) )</f>
        <v>-86.2</v>
      </c>
      <c r="I111" s="120">
        <f>SUMPRODUCT( (RTS!$A$3:$A$1070=A111)*(RTS!$B$3:$B$1070=C111)*(RTS!$E$3:$E$1070=D111)*(RTS!$C$3:$C$1070=F111)*(RTS!$F$3:$F$1070) )</f>
        <v>-83.5</v>
      </c>
      <c r="J111" s="134">
        <f>SUMPRODUCT( (RTS!$A$3:$A$1092=$A111)*(RTS!$B$3:$B$1092=$C111)*(RTS!$E$3:$E$1092=$D111)*(RTS!$C$3:$C$1092=$F111)*("flag"=RTS!$J$3:$J$1092)*1 )</f>
        <v>0</v>
      </c>
      <c r="K111" s="120">
        <f>SUMPRODUCT( ($A$1='Harmonization Summary'!$A$2:$A$1011)*($A111='Harmonization Summary'!$B$2:$B$1011)*($B111='Harmonization Summary'!$D$2:$D$1011)*(ISNUMBER('Harmonization Summary'!$I$2:$I$1011))*('Harmonization Summary'!$I$2:$I$1011) )</f>
        <v>1.1000000000000001</v>
      </c>
      <c r="L111" s="120">
        <f t="shared" si="40"/>
        <v>-85.100000000000009</v>
      </c>
      <c r="M111" s="120">
        <f t="shared" si="41"/>
        <v>-82.4</v>
      </c>
      <c r="N111" s="120"/>
      <c r="O111" s="120"/>
      <c r="P111" s="120">
        <f>ABS(L108-L111)</f>
        <v>1.9999999999999858</v>
      </c>
      <c r="Q111" s="120">
        <f>IF( OR(J108=1,J111=1),0,ABS(M108-M111) )</f>
        <v>2.5</v>
      </c>
    </row>
    <row r="112" spans="1:19" s="54" customFormat="1">
      <c r="A112" s="182">
        <v>13</v>
      </c>
      <c r="B112" s="182" t="s">
        <v>34</v>
      </c>
      <c r="C112" s="182" t="s">
        <v>38</v>
      </c>
      <c r="D112" s="182" t="s">
        <v>13</v>
      </c>
      <c r="E112" s="182" t="str">
        <f t="shared" ref="E112:E115" si="42">CONCATENATE(B112," ",C112," ",D112)</f>
        <v xml:space="preserve">MPAC UMa P  90                 </v>
      </c>
      <c r="F112" s="182" t="s">
        <v>209</v>
      </c>
      <c r="G112" s="182" t="str">
        <f t="shared" ref="G112:G115" si="43">CONCATENATE(E112," ",F112)</f>
        <v>MPAC UMa P  90                  KS2</v>
      </c>
      <c r="H112" s="183">
        <f>SUMPRODUCT( (MPAC!$A$3:$A$1098=$A112)*(MPAC!$B$3:$B$1098=$C112)*(MPAC!$E$3:$E$1098=$D112)*(MPAC!$C$3:$C$1098=$F112)*(MPAC!$G$3:$G$1098) )</f>
        <v>-84.4</v>
      </c>
      <c r="I112" s="183">
        <f>SUMPRODUCT( (MPAC!$A$3:$A$1098=A112)*(MPAC!$B$3:$B$1098=C112)*(MPAC!$E$3:$E$1098=D112)*(MPAC!$C$3:$C$1098=F112)*(MPAC!$F$3:$F$1098) )</f>
        <v>-82.2</v>
      </c>
      <c r="J112" s="184">
        <f>SUMPRODUCT( (MPAC!$A$3:$A$1098=$A112)*(MPAC!$B$3:$B$1098=$C112)*(MPAC!$E$3:$E$1098=$D112)*(MPAC!$C$3:$C$1098=$F112)*("flag"=MPAC!$J$3:$J$1098)*1 )</f>
        <v>0</v>
      </c>
      <c r="K112" s="183">
        <f>SUMPRODUCT( ($A$1='Harmonization Summary'!$A$2:$A$1011)*($A112='Harmonization Summary'!$B$2:$B$1011)*($B112='Harmonization Summary'!$D$2:$D$1011)*(ISNUMBER('Harmonization Summary'!$I$2:$I$1011))*('Harmonization Summary'!$I$2:$I$1011) )</f>
        <v>0</v>
      </c>
      <c r="L112" s="183">
        <f t="shared" ref="L112:L115" si="44">H112+$K112</f>
        <v>-84.4</v>
      </c>
      <c r="M112" s="183">
        <f t="shared" ref="M112:M115" si="45">I112+$K112</f>
        <v>-82.2</v>
      </c>
      <c r="N112" s="183"/>
      <c r="O112" s="183"/>
      <c r="P112" s="183"/>
      <c r="Q112" s="183"/>
    </row>
    <row r="113" spans="1:19" s="54" customFormat="1">
      <c r="A113" s="182">
        <v>13</v>
      </c>
      <c r="B113" s="182" t="s">
        <v>33</v>
      </c>
      <c r="C113" s="182" t="s">
        <v>23</v>
      </c>
      <c r="D113" s="185" t="s">
        <v>25</v>
      </c>
      <c r="E113" s="182" t="str">
        <f t="shared" si="42"/>
        <v>RC NIST STEP SF=400 NS=120</v>
      </c>
      <c r="F113" s="182" t="s">
        <v>209</v>
      </c>
      <c r="G113" s="182" t="str">
        <f t="shared" si="43"/>
        <v>RC NIST STEP SF=400 NS=120 KS2</v>
      </c>
      <c r="H113" s="183">
        <f>SUMPRODUCT( ('RC'!$A$3:$A$1008=$A113)*('RC'!$B$3:$B$1008=$C113)*('RC'!$E$3:$E$1008=$D113)*('RC'!$C$3:$C$1008=$F113)*('RC'!$H$3:$H$1008) )</f>
        <v>-94</v>
      </c>
      <c r="I113" s="183">
        <f>SUMPRODUCT( ('RC'!$A$3:$A$1008=A113)*('RC'!$B$3:$B$1008=C113)*('RC'!$E$3:$E$1008=D113)*('RC'!$C$3:$C$1008=F113)*('RC'!$F$3:$F$1008) )</f>
        <v>-93.7</v>
      </c>
      <c r="J113" s="184">
        <f>SUMPRODUCT( ('RC'!$A$3:$A$1084=$A113)*('RC'!$B$3:$B$1084=$C113)*('RC'!$E$3:$E$1084=$D113)*('RC'!$C$3:$C$1084=$F113)*("flag"='RC'!$N$3:$N$1084)*1 )</f>
        <v>0</v>
      </c>
      <c r="K113" s="183">
        <f>SUMPRODUCT( ($A$1='Harmonization Summary'!$A$2:$A$1011)*($A113='Harmonization Summary'!$B$2:$B$1011)*($B113='Harmonization Summary'!$D$2:$D$1011)*(ISNUMBER('Harmonization Summary'!$I$2:$I$1011))*('Harmonization Summary'!$I$2:$I$1011) )</f>
        <v>6.8</v>
      </c>
      <c r="L113" s="183">
        <f t="shared" si="44"/>
        <v>-87.2</v>
      </c>
      <c r="M113" s="183">
        <f t="shared" si="45"/>
        <v>-86.9</v>
      </c>
      <c r="N113" s="183"/>
      <c r="O113" s="183"/>
      <c r="P113" s="183">
        <f>ABS(L112-L113)</f>
        <v>2.7999999999999972</v>
      </c>
      <c r="Q113" s="183">
        <f>IF( OR(J112=1,J113=1),0,ABS(M112-M113) )</f>
        <v>4.7000000000000028</v>
      </c>
    </row>
    <row r="114" spans="1:19" s="54" customFormat="1">
      <c r="A114" s="182">
        <v>13</v>
      </c>
      <c r="B114" s="182" t="s">
        <v>36</v>
      </c>
      <c r="C114" s="182" t="s">
        <v>29</v>
      </c>
      <c r="D114" s="185" t="s">
        <v>25</v>
      </c>
      <c r="E114" s="182" t="str">
        <f t="shared" si="42"/>
        <v>RC+CE HCLD STEP SF=400 NS=120</v>
      </c>
      <c r="F114" s="182" t="s">
        <v>209</v>
      </c>
      <c r="G114" s="182" t="str">
        <f t="shared" si="43"/>
        <v>RC+CE HCLD STEP SF=400 NS=120 KS2</v>
      </c>
      <c r="H114" s="183">
        <f>SUMPRODUCT( ('RC+CE'!$A$3:$A$1016=$A114)*('RC+CE'!$B$3:$B$1016=$C114)*('RC+CE'!$E$3:$E$1016=$D114)*('RC+CE'!$C$3:$C$1016=$F114)*('RC+CE'!$H$3:$H$1016) )</f>
        <v>-83.8</v>
      </c>
      <c r="I114" s="183">
        <f>SUMPRODUCT( ('RC+CE'!$A$3:$A$1016=A114)*('RC+CE'!$B$3:$B$1016=C114)*('RC+CE'!$E$3:$E$1016=D114)*('RC+CE'!$C$3:$C$1016=F114)*('RC+CE'!$F$3:$F$1016) )</f>
        <v>-74.8</v>
      </c>
      <c r="J114" s="184">
        <f>SUMPRODUCT( ('RC+CE'!$A$3:$A$1086=$A114)*('RC+CE'!$B$3:$B$1086=$C114)*('RC+CE'!$E$3:$E$1086=$D114)*('RC+CE'!$C$3:$C$1086=$F114)*("flag"='RC+CE'!$N$3:$N$1086)*1 )</f>
        <v>1</v>
      </c>
      <c r="K114" s="183">
        <f>SUMPRODUCT( ($A$1='Harmonization Summary'!$A$2:$A$1011)*($A114='Harmonization Summary'!$B$2:$B$1011)*($B114='Harmonization Summary'!$D$2:$D$1011)*(ISNUMBER('Harmonization Summary'!$I$2:$I$1011))*('Harmonization Summary'!$I$2:$I$1011) )</f>
        <v>1.5</v>
      </c>
      <c r="L114" s="183">
        <f t="shared" si="44"/>
        <v>-82.3</v>
      </c>
      <c r="M114" s="183">
        <f t="shared" si="45"/>
        <v>-73.3</v>
      </c>
      <c r="N114" s="183"/>
      <c r="O114" s="183"/>
      <c r="P114" s="183">
        <f>ABS(L112-L114)</f>
        <v>2.1000000000000085</v>
      </c>
      <c r="Q114" s="183">
        <f>IF( OR(J112=1,J114=1),0,ABS(M112-M114) )</f>
        <v>0</v>
      </c>
    </row>
    <row r="115" spans="1:19" s="54" customFormat="1">
      <c r="A115" s="182">
        <v>13</v>
      </c>
      <c r="B115" s="182" t="s">
        <v>35</v>
      </c>
      <c r="C115" s="182" t="s">
        <v>38</v>
      </c>
      <c r="D115" s="182" t="s">
        <v>13</v>
      </c>
      <c r="E115" s="182" t="str">
        <f t="shared" si="42"/>
        <v xml:space="preserve">RTS UMa P  90                 </v>
      </c>
      <c r="F115" s="182" t="s">
        <v>209</v>
      </c>
      <c r="G115" s="182" t="str">
        <f t="shared" si="43"/>
        <v>RTS UMa P  90                  KS2</v>
      </c>
      <c r="H115" s="183">
        <f>SUMPRODUCT( (RTS!$A$3:$A$1070=$A115)*(RTS!$B$3:$B$1070=$C115)*(RTS!$E$3:$E$1070=$D115)*(RTS!$C$3:$C$1070=$F115)*(RTS!$G$3:$G$1070) )</f>
        <v>-85.9</v>
      </c>
      <c r="I115" s="183">
        <f>SUMPRODUCT( (RTS!$A$3:$A$1070=A115)*(RTS!$B$3:$B$1070=C115)*(RTS!$E$3:$E$1070=D115)*(RTS!$C$3:$C$1070=F115)*(RTS!$F$3:$F$1070) )</f>
        <v>-83.5</v>
      </c>
      <c r="J115" s="184">
        <f>SUMPRODUCT( (RTS!$A$3:$A$1092=$A115)*(RTS!$B$3:$B$1092=$C115)*(RTS!$E$3:$E$1092=$D115)*(RTS!$C$3:$C$1092=$F115)*("flag"=RTS!$J$3:$J$1092)*1 )</f>
        <v>0</v>
      </c>
      <c r="K115" s="183">
        <f>SUMPRODUCT( ($A$1='Harmonization Summary'!$A$2:$A$1011)*($A115='Harmonization Summary'!$B$2:$B$1011)*($B115='Harmonization Summary'!$D$2:$D$1011)*(ISNUMBER('Harmonization Summary'!$I$2:$I$1011))*('Harmonization Summary'!$I$2:$I$1011) )</f>
        <v>1.1000000000000001</v>
      </c>
      <c r="L115" s="183">
        <f t="shared" si="44"/>
        <v>-84.800000000000011</v>
      </c>
      <c r="M115" s="183">
        <f t="shared" si="45"/>
        <v>-82.4</v>
      </c>
      <c r="N115" s="183"/>
      <c r="O115" s="183"/>
      <c r="P115" s="183">
        <f>ABS(L112-L115)</f>
        <v>0.40000000000000568</v>
      </c>
      <c r="Q115" s="183">
        <f>IF( OR(J112=1,J115=1),0,ABS(M112-M115) )</f>
        <v>0.20000000000000284</v>
      </c>
    </row>
    <row r="116" spans="1:19" s="54" customFormat="1">
      <c r="A116" s="14"/>
      <c r="B116" s="14"/>
      <c r="C116" s="14"/>
      <c r="D116" s="14"/>
      <c r="E116" s="14"/>
      <c r="F116" s="14"/>
      <c r="G116" s="14"/>
      <c r="H116" s="14"/>
      <c r="I116" s="15"/>
      <c r="J116" s="130"/>
      <c r="K116" s="15"/>
      <c r="L116" s="15"/>
      <c r="M116" s="14"/>
      <c r="N116" s="14"/>
      <c r="O116" s="14"/>
      <c r="P116" s="14"/>
      <c r="Q116" s="14"/>
    </row>
    <row r="117" spans="1:19" s="54" customFormat="1">
      <c r="A117" s="10" t="s">
        <v>5</v>
      </c>
      <c r="B117" s="10" t="s">
        <v>30</v>
      </c>
      <c r="C117" s="10" t="s">
        <v>7</v>
      </c>
      <c r="D117" s="10" t="s">
        <v>39</v>
      </c>
      <c r="E117" s="10" t="s">
        <v>40</v>
      </c>
      <c r="F117" s="10" t="s">
        <v>4</v>
      </c>
      <c r="G117" s="10" t="s">
        <v>41</v>
      </c>
      <c r="H117" s="11" t="s">
        <v>32</v>
      </c>
      <c r="I117" s="11" t="s">
        <v>31</v>
      </c>
      <c r="J117" s="125" t="s">
        <v>189</v>
      </c>
      <c r="K117" s="11" t="s">
        <v>42</v>
      </c>
      <c r="L117" s="11" t="s">
        <v>44</v>
      </c>
      <c r="M117" s="11" t="s">
        <v>43</v>
      </c>
      <c r="N117" s="35" t="s">
        <v>164</v>
      </c>
      <c r="O117" s="11" t="s">
        <v>165</v>
      </c>
      <c r="P117" s="35" t="s">
        <v>181</v>
      </c>
      <c r="Q117" s="11" t="s">
        <v>182</v>
      </c>
    </row>
    <row r="118" spans="1:19" s="54" customFormat="1">
      <c r="A118" s="18">
        <v>13</v>
      </c>
      <c r="B118" s="18" t="s">
        <v>34</v>
      </c>
      <c r="C118" s="18" t="s">
        <v>37</v>
      </c>
      <c r="D118" s="18" t="s">
        <v>13</v>
      </c>
      <c r="E118" s="18" t="str">
        <f t="shared" ref="E118:E132" si="46">CONCATENATE(B118," ",C118," ",D118)</f>
        <v xml:space="preserve">MPAC UMi P  90                 </v>
      </c>
      <c r="F118" s="18" t="s">
        <v>8</v>
      </c>
      <c r="G118" s="18" t="str">
        <f t="shared" ref="G118:G132" si="47">CONCATENATE(E118," ",F118)</f>
        <v>MPAC UMi P  90                  XT1080</v>
      </c>
      <c r="H118" s="19">
        <f>SUMPRODUCT( (MPAC!$A$3:$A$1098=$A118)*(MPAC!$B$3:$B$1098=$C118)*(MPAC!$E$3:$E$1098=$D118)*(MPAC!$C$3:$C$1098=$F118)*(MPAC!$G$3:$G$1098) )</f>
        <v>-92.8</v>
      </c>
      <c r="I118" s="19">
        <f>SUMPRODUCT( (MPAC!$A$3:$A$1098=A118)*(MPAC!$B$3:$B$1098=C118)*(MPAC!$E$3:$E$1098=D118)*(MPAC!$C$3:$C$1098=F118)*(MPAC!$F$3:$F$1098) )</f>
        <v>-90.7</v>
      </c>
      <c r="J118" s="131">
        <f>SUMPRODUCT( (MPAC!$A$3:$A$1098=$A118)*(MPAC!$B$3:$B$1098=$C118)*(MPAC!$E$3:$E$1098=$D118)*(MPAC!$C$3:$C$1098=$F118)*("flag"=MPAC!$J$3:$J$1098)*1 )</f>
        <v>0</v>
      </c>
      <c r="K118" s="19">
        <f>SUMPRODUCT( ($A$1='Harmonization Summary'!$A$2:$A$1011)*($A118='Harmonization Summary'!$B$2:$B$1011)*($B118='Harmonization Summary'!$D$2:$D$1011)*(ISNUMBER('Harmonization Summary'!$I$2:$I$1011))*('Harmonization Summary'!$I$2:$I$1011) )</f>
        <v>0</v>
      </c>
      <c r="L118" s="19">
        <f t="shared" ref="L118:L132" si="48">H118+$K118</f>
        <v>-92.8</v>
      </c>
      <c r="M118" s="19">
        <f t="shared" ref="M118:M132" si="49">I118+$K118</f>
        <v>-90.7</v>
      </c>
      <c r="N118" s="36"/>
      <c r="O118" s="36"/>
      <c r="P118" s="36"/>
      <c r="Q118" s="36"/>
    </row>
    <row r="119" spans="1:19" s="54" customFormat="1">
      <c r="A119" s="18">
        <v>13</v>
      </c>
      <c r="B119" s="18" t="s">
        <v>33</v>
      </c>
      <c r="C119" s="18" t="s">
        <v>23</v>
      </c>
      <c r="D119" s="18" t="s">
        <v>24</v>
      </c>
      <c r="E119" s="18" t="str">
        <f t="shared" si="46"/>
        <v>RC NIST STEP SF=2000 NS=120</v>
      </c>
      <c r="F119" s="18" t="s">
        <v>8</v>
      </c>
      <c r="G119" s="18" t="str">
        <f t="shared" si="47"/>
        <v>RC NIST STEP SF=2000 NS=120 XT1080</v>
      </c>
      <c r="H119" s="19">
        <f>SUMPRODUCT( ('RC'!$A$3:$A$1008=$A119)*('RC'!$B$3:$B$1008=$C119)*('RC'!$E$3:$E$1008=$D119)*('RC'!$C$3:$C$1008=$F119)*('RC'!$H$3:$H$1008) )</f>
        <v>-99.1</v>
      </c>
      <c r="I119" s="19">
        <f>SUMPRODUCT( ('RC'!$A$3:$A$1008=A119)*('RC'!$B$3:$B$1008=C119)*('RC'!$E$3:$E$1008=D119)*('RC'!$C$3:$C$1008=F119)*('RC'!$F$3:$F$1008) )</f>
        <v>-98.8</v>
      </c>
      <c r="J119" s="131">
        <f>SUMPRODUCT( ('RC'!$A$3:$A$1084=$A119)*('RC'!$B$3:$B$1084=$C119)*('RC'!$E$3:$E$1084=$D119)*('RC'!$C$3:$C$1084=$F119)*("flag"='RC'!$N$3:$N$1084)*1 )</f>
        <v>0</v>
      </c>
      <c r="K119" s="19">
        <f>SUMPRODUCT( ($A$1='Harmonization Summary'!$A$2:$A$1011)*($A119='Harmonization Summary'!$B$2:$B$1011)*($B119='Harmonization Summary'!$D$2:$D$1011)*(ISNUMBER('Harmonization Summary'!$I$2:$I$1011))*('Harmonization Summary'!$I$2:$I$1011) )</f>
        <v>6.8</v>
      </c>
      <c r="L119" s="19">
        <f t="shared" si="48"/>
        <v>-92.3</v>
      </c>
      <c r="M119" s="19">
        <f t="shared" si="49"/>
        <v>-92</v>
      </c>
      <c r="N119" s="36">
        <f>ABS(L119-L118)</f>
        <v>0.5</v>
      </c>
      <c r="O119" s="36">
        <f>IF( OR(J118=1,J119=1),0,ABS(M119-M118) )</f>
        <v>1.2999999999999972</v>
      </c>
      <c r="P119" s="36"/>
      <c r="Q119" s="36"/>
      <c r="R119" s="152">
        <f>(L119-L118)</f>
        <v>0.5</v>
      </c>
      <c r="S119" s="54">
        <f>IF( OR(J118=1,J119=1),0,(M119-M118) )</f>
        <v>-1.2999999999999972</v>
      </c>
    </row>
    <row r="120" spans="1:19" s="54" customFormat="1">
      <c r="A120" s="18">
        <v>13</v>
      </c>
      <c r="B120" s="18" t="s">
        <v>36</v>
      </c>
      <c r="C120" s="18" t="s">
        <v>28</v>
      </c>
      <c r="D120" s="18" t="s">
        <v>24</v>
      </c>
      <c r="E120" s="18" t="str">
        <f t="shared" si="46"/>
        <v>RC+CE LCSD STEP SF=2000 NS=120</v>
      </c>
      <c r="F120" s="18" t="s">
        <v>8</v>
      </c>
      <c r="G120" s="18" t="str">
        <f t="shared" si="47"/>
        <v>RC+CE LCSD STEP SF=2000 NS=120 XT1080</v>
      </c>
      <c r="H120" s="19">
        <f>SUMPRODUCT( ('RC+CE'!$A$3:$A$1016=$A120)*('RC+CE'!$B$3:$B$1016=$C120)*('RC+CE'!$E$3:$E$1016=$D120)*('RC+CE'!$C$3:$C$1016=$F120)*('RC+CE'!$H$3:$H$1016) )</f>
        <v>-96.1</v>
      </c>
      <c r="I120" s="19">
        <f>SUMPRODUCT( ('RC+CE'!$A$3:$A$1016=A120)*('RC+CE'!$B$3:$B$1016=C120)*('RC+CE'!$E$3:$E$1016=D120)*('RC+CE'!$C$3:$C$1016=F120)*('RC+CE'!$F$3:$F$1016) )</f>
        <v>-94.5</v>
      </c>
      <c r="J120" s="131">
        <f>SUMPRODUCT( ('RC+CE'!$A$3:$A$1086=$A120)*('RC+CE'!$B$3:$B$1086=$C120)*('RC+CE'!$E$3:$E$1086=$D120)*('RC+CE'!$C$3:$C$1086=$F120)*("flag"='RC+CE'!$N$3:$N$1086)*1 )</f>
        <v>0</v>
      </c>
      <c r="K120" s="19">
        <f>SUMPRODUCT( ($A$1='Harmonization Summary'!$A$2:$A$1011)*($A120='Harmonization Summary'!$B$2:$B$1011)*($B120='Harmonization Summary'!$D$2:$D$1011)*(ISNUMBER('Harmonization Summary'!$I$2:$I$1011))*('Harmonization Summary'!$I$2:$I$1011) )</f>
        <v>1.5</v>
      </c>
      <c r="L120" s="19">
        <f t="shared" si="48"/>
        <v>-94.6</v>
      </c>
      <c r="M120" s="19">
        <f t="shared" si="49"/>
        <v>-93</v>
      </c>
      <c r="N120" s="36">
        <f>ABS(L120-L118)</f>
        <v>1.7999999999999972</v>
      </c>
      <c r="O120" s="36">
        <f>IF( OR(J118=1,J120=1),0,ABS(M120-M118) )</f>
        <v>2.2999999999999972</v>
      </c>
      <c r="P120" s="36"/>
      <c r="Q120" s="36"/>
      <c r="R120" s="152">
        <f>(L120-L118)</f>
        <v>-1.7999999999999972</v>
      </c>
      <c r="S120" s="54">
        <f>IF( OR(J118=1,J120=1),0,(M120-M118) )</f>
        <v>-2.2999999999999972</v>
      </c>
    </row>
    <row r="121" spans="1:19" s="54" customFormat="1">
      <c r="A121" s="18">
        <v>13</v>
      </c>
      <c r="B121" s="18" t="s">
        <v>35</v>
      </c>
      <c r="C121" s="18" t="s">
        <v>37</v>
      </c>
      <c r="D121" s="18" t="s">
        <v>13</v>
      </c>
      <c r="E121" s="18" t="str">
        <f t="shared" si="46"/>
        <v xml:space="preserve">RTS UMi P  90                 </v>
      </c>
      <c r="F121" s="18" t="s">
        <v>8</v>
      </c>
      <c r="G121" s="18" t="str">
        <f t="shared" si="47"/>
        <v>RTS UMi P  90                  XT1080</v>
      </c>
      <c r="H121" s="19">
        <f>SUMPRODUCT( (RTS!$A$3:$A$1070=$A121)*(RTS!$B$3:$B$1070=$C121)*(RTS!$E$3:$E$1070=$D121)*(RTS!$C$3:$C$1070=$F121)*(RTS!$G$3:$G$1070) )</f>
        <v>-93.7</v>
      </c>
      <c r="I121" s="19">
        <f>SUMPRODUCT( (RTS!$A$3:$A$1070=A121)*(RTS!$B$3:$B$1070=C121)*(RTS!$E$3:$E$1070=D121)*(RTS!$C$3:$C$1070=F121)*(RTS!$F$3:$F$1070) )</f>
        <v>-91.8</v>
      </c>
      <c r="J121" s="131">
        <f>SUMPRODUCT( (RTS!$A$3:$A$1092=$A121)*(RTS!$B$3:$B$1092=$C121)*(RTS!$E$3:$E$1092=$D121)*(RTS!$C$3:$C$1092=$F121)*("flag"=RTS!$J$3:$J$1092)*1 )</f>
        <v>0</v>
      </c>
      <c r="K121" s="19">
        <f>SUMPRODUCT( ($A$1='Harmonization Summary'!$A$2:$A$1011)*($A121='Harmonization Summary'!$B$2:$B$1011)*($B121='Harmonization Summary'!$D$2:$D$1011)*(ISNUMBER('Harmonization Summary'!$I$2:$I$1011))*('Harmonization Summary'!$I$2:$I$1011) )</f>
        <v>1.1000000000000001</v>
      </c>
      <c r="L121" s="19">
        <f t="shared" si="48"/>
        <v>-92.600000000000009</v>
      </c>
      <c r="M121" s="19">
        <f t="shared" si="49"/>
        <v>-90.7</v>
      </c>
      <c r="N121" s="36">
        <f>ABS(L121-L118)</f>
        <v>0.19999999999998863</v>
      </c>
      <c r="O121" s="36">
        <f>IF( OR(J118=1,J121=1),0,ABS(M121-M118) )</f>
        <v>0</v>
      </c>
      <c r="P121" s="36"/>
      <c r="Q121" s="36"/>
      <c r="R121" s="152">
        <f>(L121-L118)</f>
        <v>0.19999999999998863</v>
      </c>
      <c r="S121" s="54">
        <f>IF( OR(J118=1,J121=1),0,(M121-M118) )</f>
        <v>0</v>
      </c>
    </row>
    <row r="122" spans="1:19" s="54" customFormat="1">
      <c r="A122" s="6">
        <v>13</v>
      </c>
      <c r="B122" s="6" t="s">
        <v>34</v>
      </c>
      <c r="C122" s="6" t="s">
        <v>37</v>
      </c>
      <c r="D122" s="6" t="s">
        <v>13</v>
      </c>
      <c r="E122" s="6" t="str">
        <f t="shared" si="46"/>
        <v xml:space="preserve">MPAC UMi P  90                 </v>
      </c>
      <c r="F122" s="6" t="s">
        <v>20</v>
      </c>
      <c r="G122" s="6" t="str">
        <f t="shared" si="47"/>
        <v>MPAC UMi P  90                  XT1096</v>
      </c>
      <c r="H122" s="7">
        <f>SUMPRODUCT( (MPAC!$A$3:$A$1098=$A122)*(MPAC!$B$3:$B$1098=$C122)*(MPAC!$E$3:$E$1098=$D122)*(MPAC!$C$3:$C$1098=$F122)*(MPAC!$G$3:$G$1098) )</f>
        <v>-96.5</v>
      </c>
      <c r="I122" s="7">
        <f>SUMPRODUCT( (MPAC!$A$3:$A$1098=A122)*(MPAC!$B$3:$B$1098=C122)*(MPAC!$E$3:$E$1098=D122)*(MPAC!$C$3:$C$1098=F122)*(MPAC!$F$3:$F$1098) )</f>
        <v>-94.4</v>
      </c>
      <c r="J122" s="132">
        <f>SUMPRODUCT( (MPAC!$A$3:$A$1098=$A122)*(MPAC!$B$3:$B$1098=$C122)*(MPAC!$E$3:$E$1098=$D122)*(MPAC!$C$3:$C$1098=$F122)*("flag"=MPAC!$J$3:$J$1098)*1 )</f>
        <v>0</v>
      </c>
      <c r="K122" s="7">
        <f>SUMPRODUCT( ($A$1='Harmonization Summary'!$A$2:$A$1011)*($A122='Harmonization Summary'!$B$2:$B$1011)*($B122='Harmonization Summary'!$D$2:$D$1011)*(ISNUMBER('Harmonization Summary'!$I$2:$I$1011))*('Harmonization Summary'!$I$2:$I$1011) )</f>
        <v>0</v>
      </c>
      <c r="L122" s="7">
        <f t="shared" si="48"/>
        <v>-96.5</v>
      </c>
      <c r="M122" s="7">
        <f t="shared" si="49"/>
        <v>-94.4</v>
      </c>
      <c r="N122" s="37"/>
      <c r="O122" s="37"/>
      <c r="P122" s="37"/>
      <c r="Q122" s="37"/>
    </row>
    <row r="123" spans="1:19" s="54" customFormat="1">
      <c r="A123" s="6">
        <v>13</v>
      </c>
      <c r="B123" s="6" t="s">
        <v>33</v>
      </c>
      <c r="C123" s="6" t="s">
        <v>23</v>
      </c>
      <c r="D123" s="6" t="s">
        <v>24</v>
      </c>
      <c r="E123" s="6" t="str">
        <f t="shared" si="46"/>
        <v>RC NIST STEP SF=2000 NS=120</v>
      </c>
      <c r="F123" s="6" t="s">
        <v>20</v>
      </c>
      <c r="G123" s="6" t="str">
        <f t="shared" si="47"/>
        <v>RC NIST STEP SF=2000 NS=120 XT1096</v>
      </c>
      <c r="H123" s="7">
        <f>SUMPRODUCT( ('RC'!$A$3:$A$1008=$A123)*('RC'!$B$3:$B$1008=$C123)*('RC'!$E$3:$E$1008=$D123)*('RC'!$C$3:$C$1008=$F123)*('RC'!$H$3:$H$1008) )</f>
        <v>-99.3</v>
      </c>
      <c r="I123" s="7">
        <f>SUMPRODUCT( ('RC'!$A$3:$A$1008=A123)*('RC'!$B$3:$B$1008=C123)*('RC'!$E$3:$E$1008=D123)*('RC'!$C$3:$C$1008=F123)*('RC'!$F$3:$F$1008) )</f>
        <v>-99</v>
      </c>
      <c r="J123" s="132">
        <f>SUMPRODUCT( ('RC'!$A$3:$A$1084=$A123)*('RC'!$B$3:$B$1084=$C123)*('RC'!$E$3:$E$1084=$D123)*('RC'!$C$3:$C$1084=$F123)*("flag"='RC'!$N$3:$N$1084)*1 )</f>
        <v>0</v>
      </c>
      <c r="K123" s="7">
        <f>SUMPRODUCT( ($A$1='Harmonization Summary'!$A$2:$A$1011)*($A123='Harmonization Summary'!$B$2:$B$1011)*($B123='Harmonization Summary'!$D$2:$D$1011)*(ISNUMBER('Harmonization Summary'!$I$2:$I$1011))*('Harmonization Summary'!$I$2:$I$1011) )</f>
        <v>6.8</v>
      </c>
      <c r="L123" s="7">
        <f t="shared" si="48"/>
        <v>-92.5</v>
      </c>
      <c r="M123" s="7">
        <f t="shared" si="49"/>
        <v>-92.2</v>
      </c>
      <c r="N123" s="37">
        <f>ABS(L123-L122)</f>
        <v>4</v>
      </c>
      <c r="O123" s="37">
        <f>IF( OR(J122=1,J123=1),0,ABS(M123-M122) )</f>
        <v>2.2000000000000028</v>
      </c>
      <c r="P123" s="37"/>
      <c r="Q123" s="37"/>
      <c r="R123" s="152">
        <f>(L123-L122)</f>
        <v>4</v>
      </c>
      <c r="S123" s="54">
        <f>IF( OR(J122=1,J123=1),0,(M123-M122) )</f>
        <v>2.2000000000000028</v>
      </c>
    </row>
    <row r="124" spans="1:19" s="54" customFormat="1">
      <c r="A124" s="6">
        <v>13</v>
      </c>
      <c r="B124" s="6" t="s">
        <v>36</v>
      </c>
      <c r="C124" s="6" t="s">
        <v>28</v>
      </c>
      <c r="D124" s="6" t="s">
        <v>24</v>
      </c>
      <c r="E124" s="6" t="str">
        <f t="shared" si="46"/>
        <v>RC+CE LCSD STEP SF=2000 NS=120</v>
      </c>
      <c r="F124" s="6" t="s">
        <v>20</v>
      </c>
      <c r="G124" s="6" t="str">
        <f t="shared" si="47"/>
        <v>RC+CE LCSD STEP SF=2000 NS=120 XT1096</v>
      </c>
      <c r="H124" s="7">
        <f>SUMPRODUCT( ('RC+CE'!$A$3:$A$1016=$A124)*('RC+CE'!$B$3:$B$1016=$C124)*('RC+CE'!$E$3:$E$1016=$D124)*('RC+CE'!$C$3:$C$1016=$F124)*('RC+CE'!$H$3:$H$1016) )</f>
        <v>-97.6</v>
      </c>
      <c r="I124" s="7">
        <f>SUMPRODUCT( ('RC+CE'!$A$3:$A$1016=A124)*('RC+CE'!$B$3:$B$1016=C124)*('RC+CE'!$E$3:$E$1016=D124)*('RC+CE'!$C$3:$C$1016=F124)*('RC+CE'!$F$3:$F$1016) )</f>
        <v>-96.1</v>
      </c>
      <c r="J124" s="132">
        <f>SUMPRODUCT( ('RC+CE'!$A$3:$A$1086=$A124)*('RC+CE'!$B$3:$B$1086=$C124)*('RC+CE'!$E$3:$E$1086=$D124)*('RC+CE'!$C$3:$C$1086=$F124)*("flag"='RC+CE'!$N$3:$N$1086)*1 )</f>
        <v>0</v>
      </c>
      <c r="K124" s="7">
        <f>SUMPRODUCT( ($A$1='Harmonization Summary'!$A$2:$A$1011)*($A124='Harmonization Summary'!$B$2:$B$1011)*($B124='Harmonization Summary'!$D$2:$D$1011)*(ISNUMBER('Harmonization Summary'!$I$2:$I$1011))*('Harmonization Summary'!$I$2:$I$1011) )</f>
        <v>1.5</v>
      </c>
      <c r="L124" s="7">
        <f t="shared" si="48"/>
        <v>-96.1</v>
      </c>
      <c r="M124" s="7">
        <f t="shared" si="49"/>
        <v>-94.6</v>
      </c>
      <c r="N124" s="37">
        <f>ABS(L124-L122)</f>
        <v>0.40000000000000568</v>
      </c>
      <c r="O124" s="37">
        <f>IF( OR(J122=1,J124=1),0,ABS(M124-M122) )</f>
        <v>0.19999999999998863</v>
      </c>
      <c r="P124" s="37"/>
      <c r="Q124" s="37"/>
      <c r="R124" s="152">
        <f>(L124-L122)</f>
        <v>0.40000000000000568</v>
      </c>
      <c r="S124" s="54">
        <f>IF( OR(J122=1,J124=1),0,(M124-M122) )</f>
        <v>-0.19999999999998863</v>
      </c>
    </row>
    <row r="125" spans="1:19" s="54" customFormat="1">
      <c r="A125" s="6">
        <v>13</v>
      </c>
      <c r="B125" s="6" t="s">
        <v>35</v>
      </c>
      <c r="C125" s="6" t="s">
        <v>37</v>
      </c>
      <c r="D125" s="6" t="s">
        <v>13</v>
      </c>
      <c r="E125" s="6" t="str">
        <f t="shared" si="46"/>
        <v xml:space="preserve">RTS UMi P  90                 </v>
      </c>
      <c r="F125" s="6" t="s">
        <v>20</v>
      </c>
      <c r="G125" s="6" t="str">
        <f t="shared" si="47"/>
        <v>RTS UMi P  90                  XT1096</v>
      </c>
      <c r="H125" s="7">
        <f>SUMPRODUCT( (RTS!$A$3:$A$1070=$A125)*(RTS!$B$3:$B$1070=$C125)*(RTS!$E$3:$E$1070=$D125)*(RTS!$C$3:$C$1070=$F125)*(RTS!$G$3:$G$1070) )</f>
        <v>-96.4</v>
      </c>
      <c r="I125" s="7">
        <f>SUMPRODUCT( (RTS!$A$3:$A$1070=A125)*(RTS!$B$3:$B$1070=C125)*(RTS!$E$3:$E$1070=D125)*(RTS!$C$3:$C$1070=F125)*(RTS!$F$3:$F$1070) )</f>
        <v>-94.5</v>
      </c>
      <c r="J125" s="132">
        <f>SUMPRODUCT( (RTS!$A$3:$A$1092=$A125)*(RTS!$B$3:$B$1092=$C125)*(RTS!$E$3:$E$1092=$D125)*(RTS!$C$3:$C$1092=$F125)*("flag"=RTS!$J$3:$J$1092)*1 )</f>
        <v>0</v>
      </c>
      <c r="K125" s="7">
        <f>SUMPRODUCT( ($A$1='Harmonization Summary'!$A$2:$A$1011)*($A125='Harmonization Summary'!$B$2:$B$1011)*($B125='Harmonization Summary'!$D$2:$D$1011)*(ISNUMBER('Harmonization Summary'!$I$2:$I$1011))*('Harmonization Summary'!$I$2:$I$1011) )</f>
        <v>1.1000000000000001</v>
      </c>
      <c r="L125" s="7">
        <f t="shared" si="48"/>
        <v>-95.300000000000011</v>
      </c>
      <c r="M125" s="7">
        <f t="shared" si="49"/>
        <v>-93.4</v>
      </c>
      <c r="N125" s="37">
        <f>ABS(L125-L122)</f>
        <v>1.1999999999999886</v>
      </c>
      <c r="O125" s="37">
        <f>IF( OR(J122=1,J125=1),0,ABS(M125-M122) )</f>
        <v>1</v>
      </c>
      <c r="P125" s="37"/>
      <c r="Q125" s="37"/>
      <c r="R125" s="152">
        <f>(L125-L122)</f>
        <v>1.1999999999999886</v>
      </c>
      <c r="S125" s="54">
        <f>IF( OR(J122=1,J125=1),0,(M125-M122) )</f>
        <v>1</v>
      </c>
    </row>
    <row r="126" spans="1:19" s="54" customFormat="1">
      <c r="A126" s="20">
        <v>13</v>
      </c>
      <c r="B126" s="20" t="s">
        <v>34</v>
      </c>
      <c r="C126" s="20" t="s">
        <v>37</v>
      </c>
      <c r="D126" s="20" t="s">
        <v>13</v>
      </c>
      <c r="E126" s="20" t="str">
        <f t="shared" si="46"/>
        <v xml:space="preserve">MPAC UMi P  90                 </v>
      </c>
      <c r="F126" s="20" t="s">
        <v>21</v>
      </c>
      <c r="G126" s="20" t="str">
        <f t="shared" si="47"/>
        <v>MPAC UMi P  90                  Z3</v>
      </c>
      <c r="H126" s="21">
        <f>SUMPRODUCT( (MPAC!$A$3:$A$1098=$A126)*(MPAC!$B$3:$B$1098=$C126)*(MPAC!$E$3:$E$1098=$D126)*(MPAC!$C$3:$C$1098=$F126)*(MPAC!$G$3:$G$1098) )</f>
        <v>-94.2</v>
      </c>
      <c r="I126" s="21">
        <f>SUMPRODUCT( (MPAC!$A$3:$A$1098=A126)*(MPAC!$B$3:$B$1098=C126)*(MPAC!$E$3:$E$1098=D126)*(MPAC!$C$3:$C$1098=F126)*(MPAC!$F$3:$F$1098) )</f>
        <v>-92</v>
      </c>
      <c r="J126" s="133">
        <f>SUMPRODUCT( (MPAC!$A$3:$A$1098=$A126)*(MPAC!$B$3:$B$1098=$C126)*(MPAC!$E$3:$E$1098=$D126)*(MPAC!$C$3:$C$1098=$F126)*("flag"=MPAC!$J$3:$J$1098)*1 )</f>
        <v>0</v>
      </c>
      <c r="K126" s="21">
        <f>SUMPRODUCT( ($A$1='Harmonization Summary'!$A$2:$A$1011)*($A126='Harmonization Summary'!$B$2:$B$1011)*($B126='Harmonization Summary'!$D$2:$D$1011)*(ISNUMBER('Harmonization Summary'!$I$2:$I$1011))*('Harmonization Summary'!$I$2:$I$1011) )</f>
        <v>0</v>
      </c>
      <c r="L126" s="21">
        <f t="shared" si="48"/>
        <v>-94.2</v>
      </c>
      <c r="M126" s="21">
        <f t="shared" si="49"/>
        <v>-92</v>
      </c>
      <c r="N126" s="38"/>
      <c r="O126" s="38"/>
      <c r="P126" s="38"/>
      <c r="Q126" s="38"/>
    </row>
    <row r="127" spans="1:19" s="54" customFormat="1">
      <c r="A127" s="20">
        <v>13</v>
      </c>
      <c r="B127" s="20" t="s">
        <v>33</v>
      </c>
      <c r="C127" s="20" t="s">
        <v>23</v>
      </c>
      <c r="D127" s="20" t="s">
        <v>24</v>
      </c>
      <c r="E127" s="20" t="str">
        <f t="shared" si="46"/>
        <v>RC NIST STEP SF=2000 NS=120</v>
      </c>
      <c r="F127" s="20" t="s">
        <v>21</v>
      </c>
      <c r="G127" s="20" t="str">
        <f t="shared" si="47"/>
        <v>RC NIST STEP SF=2000 NS=120 Z3</v>
      </c>
      <c r="H127" s="21">
        <f>SUMPRODUCT( ('RC'!$A$3:$A$1008=$A127)*('RC'!$B$3:$B$1008=$C127)*('RC'!$E$3:$E$1008=$D127)*('RC'!$C$3:$C$1008=$F127)*('RC'!$H$3:$H$1008) )</f>
        <v>-97.8</v>
      </c>
      <c r="I127" s="21">
        <f>SUMPRODUCT( ('RC'!$A$3:$A$1008=A127)*('RC'!$B$3:$B$1008=C127)*('RC'!$E$3:$E$1008=D127)*('RC'!$C$3:$C$1008=F127)*('RC'!$F$3:$F$1008) )</f>
        <v>-97.5</v>
      </c>
      <c r="J127" s="133">
        <f>SUMPRODUCT( ('RC'!$A$3:$A$1084=$A127)*('RC'!$B$3:$B$1084=$C127)*('RC'!$E$3:$E$1084=$D127)*('RC'!$C$3:$C$1084=$F127)*("flag"='RC'!$N$3:$N$1084)*1 )</f>
        <v>0</v>
      </c>
      <c r="K127" s="21">
        <f>SUMPRODUCT( ($A$1='Harmonization Summary'!$A$2:$A$1011)*($A127='Harmonization Summary'!$B$2:$B$1011)*($B127='Harmonization Summary'!$D$2:$D$1011)*(ISNUMBER('Harmonization Summary'!$I$2:$I$1011))*('Harmonization Summary'!$I$2:$I$1011) )</f>
        <v>6.8</v>
      </c>
      <c r="L127" s="21">
        <f t="shared" si="48"/>
        <v>-91</v>
      </c>
      <c r="M127" s="21">
        <f t="shared" si="49"/>
        <v>-90.7</v>
      </c>
      <c r="N127" s="38">
        <f>ABS(L127-L126)</f>
        <v>3.2000000000000028</v>
      </c>
      <c r="O127" s="38">
        <f>IF( OR(J126=1,J127=1),0,ABS(M127-M126) )</f>
        <v>1.2999999999999972</v>
      </c>
      <c r="P127" s="38"/>
      <c r="Q127" s="38"/>
      <c r="R127" s="152">
        <f>(L127-L126)</f>
        <v>3.2000000000000028</v>
      </c>
      <c r="S127" s="54">
        <f>IF( OR(J126=1,J127=1),0,(M127-M126) )</f>
        <v>1.2999999999999972</v>
      </c>
    </row>
    <row r="128" spans="1:19" s="54" customFormat="1">
      <c r="A128" s="20">
        <v>13</v>
      </c>
      <c r="B128" s="20" t="s">
        <v>36</v>
      </c>
      <c r="C128" s="20" t="s">
        <v>28</v>
      </c>
      <c r="D128" s="20" t="s">
        <v>24</v>
      </c>
      <c r="E128" s="20" t="str">
        <f t="shared" si="46"/>
        <v>RC+CE LCSD STEP SF=2000 NS=120</v>
      </c>
      <c r="F128" s="20" t="s">
        <v>21</v>
      </c>
      <c r="G128" s="20" t="str">
        <f t="shared" si="47"/>
        <v>RC+CE LCSD STEP SF=2000 NS=120 Z3</v>
      </c>
      <c r="H128" s="21">
        <f>SUMPRODUCT( ('RC+CE'!$A$3:$A$1016=$A128)*('RC+CE'!$B$3:$B$1016=$C128)*('RC+CE'!$E$3:$E$1016=$D128)*('RC+CE'!$C$3:$C$1016=$F128)*('RC+CE'!$H$3:$H$1016) )</f>
        <v>-95.9</v>
      </c>
      <c r="I128" s="21">
        <f>SUMPRODUCT( ('RC+CE'!$A$3:$A$1016=A128)*('RC+CE'!$B$3:$B$1016=C128)*('RC+CE'!$E$3:$E$1016=D128)*('RC+CE'!$C$3:$C$1016=F128)*('RC+CE'!$F$3:$F$1016) )</f>
        <v>-94.3</v>
      </c>
      <c r="J128" s="133">
        <f>SUMPRODUCT( ('RC+CE'!$A$3:$A$1086=$A128)*('RC+CE'!$B$3:$B$1086=$C128)*('RC+CE'!$E$3:$E$1086=$D128)*('RC+CE'!$C$3:$C$1086=$F128)*("flag"='RC+CE'!$N$3:$N$1086)*1 )</f>
        <v>0</v>
      </c>
      <c r="K128" s="21">
        <f>SUMPRODUCT( ($A$1='Harmonization Summary'!$A$2:$A$1011)*($A128='Harmonization Summary'!$B$2:$B$1011)*($B128='Harmonization Summary'!$D$2:$D$1011)*(ISNUMBER('Harmonization Summary'!$I$2:$I$1011))*('Harmonization Summary'!$I$2:$I$1011) )</f>
        <v>1.5</v>
      </c>
      <c r="L128" s="21">
        <f t="shared" si="48"/>
        <v>-94.4</v>
      </c>
      <c r="M128" s="21">
        <f t="shared" si="49"/>
        <v>-92.8</v>
      </c>
      <c r="N128" s="38">
        <f>ABS(L128-L126)</f>
        <v>0.20000000000000284</v>
      </c>
      <c r="O128" s="38">
        <f>IF( OR(J126=1,J128=1),0,ABS(M128-M126) )</f>
        <v>0.79999999999999716</v>
      </c>
      <c r="P128" s="38"/>
      <c r="Q128" s="38"/>
      <c r="R128" s="152">
        <f>(L128-L126)</f>
        <v>-0.20000000000000284</v>
      </c>
      <c r="S128" s="54">
        <f>IF( OR(J126=1,J128=1),0,(M128-M126) )</f>
        <v>-0.79999999999999716</v>
      </c>
    </row>
    <row r="129" spans="1:19" s="54" customFormat="1">
      <c r="A129" s="119">
        <v>13</v>
      </c>
      <c r="B129" s="119" t="s">
        <v>34</v>
      </c>
      <c r="C129" s="119" t="s">
        <v>37</v>
      </c>
      <c r="D129" s="119" t="s">
        <v>13</v>
      </c>
      <c r="E129" s="119" t="str">
        <f t="shared" si="46"/>
        <v xml:space="preserve">MPAC UMi P  90                 </v>
      </c>
      <c r="F129" s="119" t="s">
        <v>179</v>
      </c>
      <c r="G129" s="119" t="str">
        <f t="shared" si="47"/>
        <v>MPAC UMi P  90                  KS1</v>
      </c>
      <c r="H129" s="120">
        <f>SUMPRODUCT( (MPAC!$A$3:$A$1098=$A129)*(MPAC!$B$3:$B$1098=$C129)*(MPAC!$E$3:$E$1098=$D129)*(MPAC!$C$3:$C$1098=$F129)*(MPAC!$G$3:$G$1098) )</f>
        <v>-92.4</v>
      </c>
      <c r="I129" s="120">
        <f>SUMPRODUCT( (MPAC!$A$3:$A$1098=A129)*(MPAC!$B$3:$B$1098=C129)*(MPAC!$E$3:$E$1098=D129)*(MPAC!$C$3:$C$1098=F129)*(MPAC!$F$3:$F$1098) )</f>
        <v>-90.7</v>
      </c>
      <c r="J129" s="134">
        <f>SUMPRODUCT( (MPAC!$A$3:$A$1098=$A129)*(MPAC!$B$3:$B$1098=$C129)*(MPAC!$E$3:$E$1098=$D129)*(MPAC!$C$3:$C$1098=$F129)*("flag"=MPAC!$J$3:$J$1098)*1 )</f>
        <v>1</v>
      </c>
      <c r="K129" s="120">
        <f>SUMPRODUCT( ($A$1='Harmonization Summary'!$A$2:$A$1011)*($A129='Harmonization Summary'!$B$2:$B$1011)*($B129='Harmonization Summary'!$D$2:$D$1011)*(ISNUMBER('Harmonization Summary'!$I$2:$I$1011))*('Harmonization Summary'!$I$2:$I$1011) )</f>
        <v>0</v>
      </c>
      <c r="L129" s="120">
        <f t="shared" si="48"/>
        <v>-92.4</v>
      </c>
      <c r="M129" s="120">
        <f t="shared" si="49"/>
        <v>-90.7</v>
      </c>
      <c r="N129" s="120"/>
      <c r="O129" s="120"/>
      <c r="P129" s="120"/>
      <c r="Q129" s="120"/>
    </row>
    <row r="130" spans="1:19" s="54" customFormat="1">
      <c r="A130" s="119">
        <v>13</v>
      </c>
      <c r="B130" s="119" t="s">
        <v>33</v>
      </c>
      <c r="C130" s="119" t="s">
        <v>23</v>
      </c>
      <c r="D130" s="121" t="s">
        <v>25</v>
      </c>
      <c r="E130" s="119" t="str">
        <f t="shared" si="46"/>
        <v>RC NIST STEP SF=400 NS=120</v>
      </c>
      <c r="F130" s="119" t="s">
        <v>179</v>
      </c>
      <c r="G130" s="119" t="str">
        <f t="shared" si="47"/>
        <v>RC NIST STEP SF=400 NS=120 KS1</v>
      </c>
      <c r="H130" s="120">
        <f>SUMPRODUCT( ('RC'!$A$3:$A$1008=$A130)*('RC'!$B$3:$B$1008=$C130)*('RC'!$E$3:$E$1008=$D130)*('RC'!$C$3:$C$1008=$F130)*('RC'!$H$3:$H$1008) )</f>
        <v>-98.7</v>
      </c>
      <c r="I130" s="120">
        <f>SUMPRODUCT( ('RC'!$A$3:$A$1008=A130)*('RC'!$B$3:$B$1008=C130)*('RC'!$E$3:$E$1008=D130)*('RC'!$C$3:$C$1008=F130)*('RC'!$F$3:$F$1008) )</f>
        <v>-98.4</v>
      </c>
      <c r="J130" s="134">
        <f>SUMPRODUCT( ('RC'!$A$3:$A$1084=$A130)*('RC'!$B$3:$B$1084=$C130)*('RC'!$E$3:$E$1084=$D130)*('RC'!$C$3:$C$1084=$F130)*("flag"='RC'!$N$3:$N$1084)*1 )</f>
        <v>0</v>
      </c>
      <c r="K130" s="120">
        <f>SUMPRODUCT( ($A$1='Harmonization Summary'!$A$2:$A$1011)*($A130='Harmonization Summary'!$B$2:$B$1011)*($B130='Harmonization Summary'!$D$2:$D$1011)*(ISNUMBER('Harmonization Summary'!$I$2:$I$1011))*('Harmonization Summary'!$I$2:$I$1011) )</f>
        <v>6.8</v>
      </c>
      <c r="L130" s="120">
        <f t="shared" si="48"/>
        <v>-91.9</v>
      </c>
      <c r="M130" s="120">
        <f t="shared" si="49"/>
        <v>-91.600000000000009</v>
      </c>
      <c r="N130" s="120"/>
      <c r="O130" s="120"/>
      <c r="P130" s="120">
        <f>ABS(L129-L130)</f>
        <v>0.5</v>
      </c>
      <c r="Q130" s="120">
        <f>IF( OR(J129=1,J130=1),0,ABS(M129-M130) )</f>
        <v>0</v>
      </c>
    </row>
    <row r="131" spans="1:19" s="54" customFormat="1">
      <c r="A131" s="119">
        <v>13</v>
      </c>
      <c r="B131" s="119" t="s">
        <v>36</v>
      </c>
      <c r="C131" s="119" t="s">
        <v>28</v>
      </c>
      <c r="D131" s="121" t="s">
        <v>25</v>
      </c>
      <c r="E131" s="119" t="str">
        <f t="shared" si="46"/>
        <v>RC+CE LCSD STEP SF=400 NS=120</v>
      </c>
      <c r="F131" s="119" t="s">
        <v>179</v>
      </c>
      <c r="G131" s="119" t="str">
        <f t="shared" si="47"/>
        <v>RC+CE LCSD STEP SF=400 NS=120 KS1</v>
      </c>
      <c r="H131" s="120">
        <f>SUMPRODUCT( ('RC+CE'!$A$3:$A$1016=$A131)*('RC+CE'!$B$3:$B$1016=$C131)*('RC+CE'!$E$3:$E$1016=$D131)*('RC+CE'!$C$3:$C$1016=$F131)*('RC+CE'!$H$3:$H$1016) )</f>
        <v>-97</v>
      </c>
      <c r="I131" s="120">
        <f>SUMPRODUCT( ('RC+CE'!$A$3:$A$1016=A131)*('RC+CE'!$B$3:$B$1016=C131)*('RC+CE'!$E$3:$E$1016=D131)*('RC+CE'!$C$3:$C$1016=F131)*('RC+CE'!$F$3:$F$1016) )</f>
        <v>-95.3</v>
      </c>
      <c r="J131" s="134">
        <f>SUMPRODUCT( ('RC+CE'!$A$3:$A$1086=$A131)*('RC+CE'!$B$3:$B$1086=$C131)*('RC+CE'!$E$3:$E$1086=$D131)*('RC+CE'!$C$3:$C$1086=$F131)*("flag"='RC+CE'!$N$3:$N$1086)*1 )</f>
        <v>0</v>
      </c>
      <c r="K131" s="120">
        <f>SUMPRODUCT( ($A$1='Harmonization Summary'!$A$2:$A$1011)*($A131='Harmonization Summary'!$B$2:$B$1011)*($B131='Harmonization Summary'!$D$2:$D$1011)*(ISNUMBER('Harmonization Summary'!$I$2:$I$1011))*('Harmonization Summary'!$I$2:$I$1011) )</f>
        <v>1.5</v>
      </c>
      <c r="L131" s="120">
        <f t="shared" si="48"/>
        <v>-95.5</v>
      </c>
      <c r="M131" s="120">
        <f t="shared" si="49"/>
        <v>-93.8</v>
      </c>
      <c r="N131" s="120"/>
      <c r="O131" s="120"/>
      <c r="P131" s="120">
        <f>ABS(L129-L131)</f>
        <v>3.0999999999999943</v>
      </c>
      <c r="Q131" s="120">
        <f>IF( OR(J129=1,J131=1),0,ABS(M129-M131) )</f>
        <v>0</v>
      </c>
    </row>
    <row r="132" spans="1:19" s="54" customFormat="1">
      <c r="A132" s="119">
        <v>13</v>
      </c>
      <c r="B132" s="119" t="s">
        <v>35</v>
      </c>
      <c r="C132" s="119" t="s">
        <v>37</v>
      </c>
      <c r="D132" s="119" t="s">
        <v>13</v>
      </c>
      <c r="E132" s="119" t="str">
        <f t="shared" si="46"/>
        <v xml:space="preserve">RTS UMi P  90                 </v>
      </c>
      <c r="F132" s="119" t="s">
        <v>179</v>
      </c>
      <c r="G132" s="119" t="str">
        <f t="shared" si="47"/>
        <v>RTS UMi P  90                  KS1</v>
      </c>
      <c r="H132" s="120">
        <f>SUMPRODUCT( (RTS!$A$3:$A$1070=$A132)*(RTS!$B$3:$B$1070=$C132)*(RTS!$E$3:$E$1070=$D132)*(RTS!$C$3:$C$1070=$F132)*(RTS!$G$3:$G$1070) )</f>
        <v>-94.1</v>
      </c>
      <c r="I132" s="120">
        <f>SUMPRODUCT( (RTS!$A$3:$A$1070=A132)*(RTS!$B$3:$B$1070=C132)*(RTS!$E$3:$E$1070=D132)*(RTS!$C$3:$C$1070=F132)*(RTS!$F$3:$F$1070) )</f>
        <v>-91</v>
      </c>
      <c r="J132" s="134">
        <f>SUMPRODUCT( (RTS!$A$3:$A$1092=$A132)*(RTS!$B$3:$B$1092=$C132)*(RTS!$E$3:$E$1092=$D132)*(RTS!$C$3:$C$1092=$F132)*("flag"=RTS!$J$3:$J$1092)*1 )</f>
        <v>0</v>
      </c>
      <c r="K132" s="120">
        <f>SUMPRODUCT( ($A$1='Harmonization Summary'!$A$2:$A$1011)*($A132='Harmonization Summary'!$B$2:$B$1011)*($B132='Harmonization Summary'!$D$2:$D$1011)*(ISNUMBER('Harmonization Summary'!$I$2:$I$1011))*('Harmonization Summary'!$I$2:$I$1011) )</f>
        <v>1.1000000000000001</v>
      </c>
      <c r="L132" s="120">
        <f t="shared" si="48"/>
        <v>-93</v>
      </c>
      <c r="M132" s="120">
        <f t="shared" si="49"/>
        <v>-89.9</v>
      </c>
      <c r="N132" s="120"/>
      <c r="O132" s="120"/>
      <c r="P132" s="120">
        <f>ABS(L129-L132)</f>
        <v>0.59999999999999432</v>
      </c>
      <c r="Q132" s="120">
        <f>IF( OR(J129=1,J132=1),0,ABS(M129-M132) )</f>
        <v>0</v>
      </c>
    </row>
    <row r="133" spans="1:19" s="54" customFormat="1">
      <c r="A133" s="182">
        <v>13</v>
      </c>
      <c r="B133" s="182" t="s">
        <v>34</v>
      </c>
      <c r="C133" s="182" t="s">
        <v>37</v>
      </c>
      <c r="D133" s="182" t="s">
        <v>13</v>
      </c>
      <c r="E133" s="182" t="str">
        <f t="shared" ref="E133:E136" si="50">CONCATENATE(B133," ",C133," ",D133)</f>
        <v xml:space="preserve">MPAC UMi P  90                 </v>
      </c>
      <c r="F133" s="182" t="s">
        <v>209</v>
      </c>
      <c r="G133" s="182" t="str">
        <f t="shared" ref="G133:G136" si="51">CONCATENATE(E133," ",F133)</f>
        <v>MPAC UMi P  90                  KS2</v>
      </c>
      <c r="H133" s="183">
        <f>SUMPRODUCT( (MPAC!$A$3:$A$1098=$A133)*(MPAC!$B$3:$B$1098=$C133)*(MPAC!$E$3:$E$1098=$D133)*(MPAC!$C$3:$C$1098=$F133)*(MPAC!$G$3:$G$1098) )</f>
        <v>-89.5</v>
      </c>
      <c r="I133" s="183">
        <f>SUMPRODUCT( (MPAC!$A$3:$A$1098=A133)*(MPAC!$B$3:$B$1098=C133)*(MPAC!$E$3:$E$1098=D133)*(MPAC!$C$3:$C$1098=F133)*(MPAC!$F$3:$F$1098) )</f>
        <v>-87.6</v>
      </c>
      <c r="J133" s="184">
        <f>SUMPRODUCT( (MPAC!$A$3:$A$1098=$A133)*(MPAC!$B$3:$B$1098=$C133)*(MPAC!$E$3:$E$1098=$D133)*(MPAC!$C$3:$C$1098=$F133)*("flag"=MPAC!$J$3:$J$1098)*1 )</f>
        <v>0</v>
      </c>
      <c r="K133" s="183">
        <f>SUMPRODUCT( ($A$1='Harmonization Summary'!$A$2:$A$1011)*($A133='Harmonization Summary'!$B$2:$B$1011)*($B133='Harmonization Summary'!$D$2:$D$1011)*(ISNUMBER('Harmonization Summary'!$I$2:$I$1011))*('Harmonization Summary'!$I$2:$I$1011) )</f>
        <v>0</v>
      </c>
      <c r="L133" s="183">
        <f t="shared" ref="L133:L136" si="52">H133+$K133</f>
        <v>-89.5</v>
      </c>
      <c r="M133" s="183">
        <f t="shared" ref="M133:M136" si="53">I133+$K133</f>
        <v>-87.6</v>
      </c>
      <c r="N133" s="183"/>
      <c r="O133" s="183"/>
      <c r="P133" s="183"/>
      <c r="Q133" s="183"/>
    </row>
    <row r="134" spans="1:19" s="54" customFormat="1">
      <c r="A134" s="182">
        <v>13</v>
      </c>
      <c r="B134" s="182" t="s">
        <v>33</v>
      </c>
      <c r="C134" s="182" t="s">
        <v>23</v>
      </c>
      <c r="D134" s="185" t="s">
        <v>25</v>
      </c>
      <c r="E134" s="182" t="str">
        <f t="shared" si="50"/>
        <v>RC NIST STEP SF=400 NS=120</v>
      </c>
      <c r="F134" s="182" t="s">
        <v>209</v>
      </c>
      <c r="G134" s="182" t="str">
        <f t="shared" si="51"/>
        <v>RC NIST STEP SF=400 NS=120 KS2</v>
      </c>
      <c r="H134" s="183">
        <f>SUMPRODUCT( ('RC'!$A$3:$A$1008=$A134)*('RC'!$B$3:$B$1008=$C134)*('RC'!$E$3:$E$1008=$D134)*('RC'!$C$3:$C$1008=$F134)*('RC'!$H$3:$H$1008) )</f>
        <v>-94</v>
      </c>
      <c r="I134" s="183">
        <f>SUMPRODUCT( ('RC'!$A$3:$A$1008=A134)*('RC'!$B$3:$B$1008=C134)*('RC'!$E$3:$E$1008=D134)*('RC'!$C$3:$C$1008=F134)*('RC'!$F$3:$F$1008) )</f>
        <v>-93.7</v>
      </c>
      <c r="J134" s="184">
        <f>SUMPRODUCT( ('RC'!$A$3:$A$1084=$A134)*('RC'!$B$3:$B$1084=$C134)*('RC'!$E$3:$E$1084=$D134)*('RC'!$C$3:$C$1084=$F134)*("flag"='RC'!$N$3:$N$1084)*1 )</f>
        <v>0</v>
      </c>
      <c r="K134" s="183">
        <f>SUMPRODUCT( ($A$1='Harmonization Summary'!$A$2:$A$1011)*($A134='Harmonization Summary'!$B$2:$B$1011)*($B134='Harmonization Summary'!$D$2:$D$1011)*(ISNUMBER('Harmonization Summary'!$I$2:$I$1011))*('Harmonization Summary'!$I$2:$I$1011) )</f>
        <v>6.8</v>
      </c>
      <c r="L134" s="183">
        <f t="shared" si="52"/>
        <v>-87.2</v>
      </c>
      <c r="M134" s="183">
        <f t="shared" si="53"/>
        <v>-86.9</v>
      </c>
      <c r="N134" s="183"/>
      <c r="O134" s="183"/>
      <c r="P134" s="183">
        <f>ABS(L133-L134)</f>
        <v>2.2999999999999972</v>
      </c>
      <c r="Q134" s="183">
        <f>IF( OR(J133=1,J134=1),0,ABS(M133-M134) )</f>
        <v>0.69999999999998863</v>
      </c>
    </row>
    <row r="135" spans="1:19" s="54" customFormat="1">
      <c r="A135" s="182">
        <v>13</v>
      </c>
      <c r="B135" s="182" t="s">
        <v>36</v>
      </c>
      <c r="C135" s="182" t="s">
        <v>28</v>
      </c>
      <c r="D135" s="185" t="s">
        <v>25</v>
      </c>
      <c r="E135" s="182" t="str">
        <f t="shared" si="50"/>
        <v>RC+CE LCSD STEP SF=400 NS=120</v>
      </c>
      <c r="F135" s="182" t="s">
        <v>209</v>
      </c>
      <c r="G135" s="182" t="str">
        <f t="shared" si="51"/>
        <v>RC+CE LCSD STEP SF=400 NS=120 KS2</v>
      </c>
      <c r="H135" s="183">
        <f>SUMPRODUCT( ('RC+CE'!$A$3:$A$1016=$A135)*('RC+CE'!$B$3:$B$1016=$C135)*('RC+CE'!$E$3:$E$1016=$D135)*('RC+CE'!$C$3:$C$1016=$F135)*('RC+CE'!$H$3:$H$1016) )</f>
        <v>-91.8</v>
      </c>
      <c r="I135" s="183">
        <f>SUMPRODUCT( ('RC+CE'!$A$3:$A$1016=A135)*('RC+CE'!$B$3:$B$1016=C135)*('RC+CE'!$E$3:$E$1016=D135)*('RC+CE'!$C$3:$C$1016=F135)*('RC+CE'!$F$3:$F$1016) )</f>
        <v>-90.4</v>
      </c>
      <c r="J135" s="184">
        <f>SUMPRODUCT( ('RC+CE'!$A$3:$A$1086=$A135)*('RC+CE'!$B$3:$B$1086=$C135)*('RC+CE'!$E$3:$E$1086=$D135)*('RC+CE'!$C$3:$C$1086=$F135)*("flag"='RC+CE'!$N$3:$N$1086)*1 )</f>
        <v>0</v>
      </c>
      <c r="K135" s="183">
        <f>SUMPRODUCT( ($A$1='Harmonization Summary'!$A$2:$A$1011)*($A135='Harmonization Summary'!$B$2:$B$1011)*($B135='Harmonization Summary'!$D$2:$D$1011)*(ISNUMBER('Harmonization Summary'!$I$2:$I$1011))*('Harmonization Summary'!$I$2:$I$1011) )</f>
        <v>1.5</v>
      </c>
      <c r="L135" s="183">
        <f t="shared" si="52"/>
        <v>-90.3</v>
      </c>
      <c r="M135" s="183">
        <f t="shared" si="53"/>
        <v>-88.9</v>
      </c>
      <c r="N135" s="183"/>
      <c r="O135" s="183"/>
      <c r="P135" s="183">
        <f>ABS(L133-L135)</f>
        <v>0.79999999999999716</v>
      </c>
      <c r="Q135" s="183">
        <f>IF( OR(J133=1,J135=1),0,ABS(M133-M135) )</f>
        <v>1.3000000000000114</v>
      </c>
    </row>
    <row r="136" spans="1:19" s="54" customFormat="1">
      <c r="A136" s="182">
        <v>13</v>
      </c>
      <c r="B136" s="182" t="s">
        <v>35</v>
      </c>
      <c r="C136" s="182" t="s">
        <v>37</v>
      </c>
      <c r="D136" s="182" t="s">
        <v>13</v>
      </c>
      <c r="E136" s="182" t="str">
        <f t="shared" si="50"/>
        <v xml:space="preserve">RTS UMi P  90                 </v>
      </c>
      <c r="F136" s="182" t="s">
        <v>209</v>
      </c>
      <c r="G136" s="182" t="str">
        <f t="shared" si="51"/>
        <v>RTS UMi P  90                  KS2</v>
      </c>
      <c r="H136" s="183">
        <f>SUMPRODUCT( (RTS!$A$3:$A$1070=$A136)*(RTS!$B$3:$B$1070=$C136)*(RTS!$E$3:$E$1070=$D136)*(RTS!$C$3:$C$1070=$F136)*(RTS!$G$3:$G$1070) )</f>
        <v>-90.6</v>
      </c>
      <c r="I136" s="183">
        <f>SUMPRODUCT( (RTS!$A$3:$A$1070=A136)*(RTS!$B$3:$B$1070=C136)*(RTS!$E$3:$E$1070=D136)*(RTS!$C$3:$C$1070=F136)*(RTS!$F$3:$F$1070) )</f>
        <v>-88.6</v>
      </c>
      <c r="J136" s="184">
        <f>SUMPRODUCT( (RTS!$A$3:$A$1092=$A136)*(RTS!$B$3:$B$1092=$C136)*(RTS!$E$3:$E$1092=$D136)*(RTS!$C$3:$C$1092=$F136)*("flag"=RTS!$J$3:$J$1092)*1 )</f>
        <v>0</v>
      </c>
      <c r="K136" s="183">
        <f>SUMPRODUCT( ($A$1='Harmonization Summary'!$A$2:$A$1011)*($A136='Harmonization Summary'!$B$2:$B$1011)*($B136='Harmonization Summary'!$D$2:$D$1011)*(ISNUMBER('Harmonization Summary'!$I$2:$I$1011))*('Harmonization Summary'!$I$2:$I$1011) )</f>
        <v>1.1000000000000001</v>
      </c>
      <c r="L136" s="183">
        <f t="shared" si="52"/>
        <v>-89.5</v>
      </c>
      <c r="M136" s="183">
        <f t="shared" si="53"/>
        <v>-87.5</v>
      </c>
      <c r="N136" s="183"/>
      <c r="O136" s="183"/>
      <c r="P136" s="183">
        <f>ABS(L133-L136)</f>
        <v>0</v>
      </c>
      <c r="Q136" s="183">
        <f>IF( OR(J133=1,J136=1),0,ABS(M133-M136) )</f>
        <v>9.9999999999994316E-2</v>
      </c>
    </row>
    <row r="137" spans="1:19" s="54" customFormat="1">
      <c r="A137" s="14"/>
      <c r="B137" s="14"/>
      <c r="C137" s="14"/>
      <c r="D137" s="14"/>
      <c r="E137" s="14"/>
      <c r="F137" s="14"/>
      <c r="G137" s="14"/>
      <c r="H137" s="14"/>
      <c r="I137" s="15"/>
      <c r="J137" s="130"/>
      <c r="K137" s="15"/>
      <c r="L137" s="15"/>
      <c r="M137" s="14"/>
      <c r="N137" s="14"/>
      <c r="O137" s="14"/>
      <c r="P137" s="14"/>
      <c r="Q137" s="14"/>
    </row>
    <row r="138" spans="1:19">
      <c r="A138" s="12" t="s">
        <v>5</v>
      </c>
      <c r="B138" s="12" t="s">
        <v>30</v>
      </c>
      <c r="C138" s="12" t="s">
        <v>7</v>
      </c>
      <c r="D138" s="12" t="s">
        <v>39</v>
      </c>
      <c r="E138" s="12" t="s">
        <v>40</v>
      </c>
      <c r="F138" s="12" t="s">
        <v>4</v>
      </c>
      <c r="G138" s="12" t="s">
        <v>41</v>
      </c>
      <c r="H138" s="11" t="s">
        <v>32</v>
      </c>
      <c r="I138" s="13" t="s">
        <v>31</v>
      </c>
      <c r="J138" s="125" t="s">
        <v>189</v>
      </c>
      <c r="K138" s="13" t="s">
        <v>42</v>
      </c>
      <c r="L138" s="13" t="s">
        <v>44</v>
      </c>
      <c r="M138" s="13" t="s">
        <v>43</v>
      </c>
      <c r="N138" s="35" t="s">
        <v>164</v>
      </c>
      <c r="O138" s="11" t="s">
        <v>165</v>
      </c>
      <c r="P138" s="35" t="s">
        <v>181</v>
      </c>
      <c r="Q138" s="11" t="s">
        <v>182</v>
      </c>
    </row>
    <row r="139" spans="1:19">
      <c r="A139" s="22">
        <v>7</v>
      </c>
      <c r="B139" s="22" t="s">
        <v>34</v>
      </c>
      <c r="C139" s="22" t="s">
        <v>38</v>
      </c>
      <c r="D139" s="22" t="s">
        <v>12</v>
      </c>
      <c r="E139" s="22" t="str">
        <f t="shared" ref="E139:E153" si="54">CONCATENATE(B139," ",C139," ",D139)</f>
        <v xml:space="preserve">MPAC UMa P  45                 </v>
      </c>
      <c r="F139" s="22" t="s">
        <v>45</v>
      </c>
      <c r="G139" s="22" t="str">
        <f t="shared" ref="G139:G153" si="55">CONCATENATE(E139," ",F139)</f>
        <v>MPAC UMa P  45                  S4</v>
      </c>
      <c r="H139" s="23">
        <f>SUMPRODUCT( (MPAC!$A$3:$A$1098=$A139)*(MPAC!$B$3:$B$1098=$C139)*(MPAC!$E$3:$E$1098=$D139)*(MPAC!$C$3:$C$1098=$F139)*(MPAC!$G$3:$G$1098) )</f>
        <v>-88</v>
      </c>
      <c r="I139" s="23">
        <f>SUMPRODUCT( (MPAC!$A$3:$A$1098=A139)*(MPAC!$B$3:$B$1098=C139)*(MPAC!$E$3:$E$1098=D139)*(MPAC!$C$3:$C$1098=F139)*(MPAC!$F$3:$F$1098) )</f>
        <v>-85.9</v>
      </c>
      <c r="J139" s="135">
        <f>SUMPRODUCT( (MPAC!$A$3:$A$1098=$A139)*(MPAC!$B$3:$B$1098=$C139)*(MPAC!$E$3:$E$1098=$D139)*(MPAC!$C$3:$C$1098=$F139)*("flag"=MPAC!$J$3:$J$1098)*1 )</f>
        <v>0</v>
      </c>
      <c r="K139" s="23">
        <f>SUMPRODUCT( ($A$1='Harmonization Summary'!$A$2:$A$1011)*($A139='Harmonization Summary'!$B$2:$B$1011)*($B139='Harmonization Summary'!$D$2:$D$1011)*(ISNUMBER('Harmonization Summary'!$I$2:$I$1011))*('Harmonization Summary'!$I$2:$I$1011) )</f>
        <v>0</v>
      </c>
      <c r="L139" s="23">
        <f t="shared" ref="L139:L153" si="56">H139+$K139</f>
        <v>-88</v>
      </c>
      <c r="M139" s="23">
        <f t="shared" ref="M139:M153" si="57">I139+$K139</f>
        <v>-85.9</v>
      </c>
      <c r="N139" s="39"/>
      <c r="O139" s="23"/>
      <c r="P139" s="39"/>
      <c r="Q139" s="23"/>
      <c r="R139" s="54"/>
    </row>
    <row r="140" spans="1:19">
      <c r="A140" s="22">
        <v>7</v>
      </c>
      <c r="B140" s="22" t="s">
        <v>33</v>
      </c>
      <c r="C140" s="22" t="s">
        <v>23</v>
      </c>
      <c r="D140" s="24" t="s">
        <v>25</v>
      </c>
      <c r="E140" s="22" t="str">
        <f t="shared" si="54"/>
        <v>RC NIST STEP SF=400 NS=120</v>
      </c>
      <c r="F140" s="22" t="s">
        <v>45</v>
      </c>
      <c r="G140" s="22" t="str">
        <f t="shared" si="55"/>
        <v>RC NIST STEP SF=400 NS=120 S4</v>
      </c>
      <c r="H140" s="23">
        <f>SUMPRODUCT( ('RC'!$A$3:$A$1008=$A140)*('RC'!$B$3:$B$1008=$C140)*('RC'!$E$3:$E$1008=$D140)*('RC'!$C$3:$C$1008=$F140)*('RC'!$H$3:$H$1008) )</f>
        <v>-99.6</v>
      </c>
      <c r="I140" s="23">
        <f>SUMPRODUCT( ('RC'!$A$3:$A$1008=A140)*('RC'!$B$3:$B$1008=C140)*('RC'!$E$3:$E$1008=D140)*('RC'!$C$3:$C$1008=F140)*('RC'!$F$3:$F$1008) )</f>
        <v>-99.1</v>
      </c>
      <c r="J140" s="135">
        <f>SUMPRODUCT( ('RC'!$A$3:$A$1084=$A140)*('RC'!$B$3:$B$1084=$C140)*('RC'!$E$3:$E$1084=$D140)*('RC'!$C$3:$C$1084=$F140)*("flag"='RC'!$N$3:$N$1084)*1 )</f>
        <v>0</v>
      </c>
      <c r="K140" s="23">
        <f>SUMPRODUCT( ($A$1='Harmonization Summary'!$A$2:$A$1011)*($A140='Harmonization Summary'!$B$2:$B$1011)*($B140='Harmonization Summary'!$D$2:$D$1011)*(ISNUMBER('Harmonization Summary'!$I$2:$I$1011))*('Harmonization Summary'!$I$2:$I$1011) )</f>
        <v>8.4</v>
      </c>
      <c r="L140" s="23">
        <f t="shared" si="56"/>
        <v>-91.199999999999989</v>
      </c>
      <c r="M140" s="23">
        <f t="shared" si="57"/>
        <v>-90.699999999999989</v>
      </c>
      <c r="N140" s="39">
        <f>ABS(L140-L139)</f>
        <v>3.1999999999999886</v>
      </c>
      <c r="O140" s="23">
        <f>IF( OR(J139=1,J140=1),0,ABS(M140-M139) )</f>
        <v>4.7999999999999829</v>
      </c>
      <c r="P140" s="39"/>
      <c r="Q140" s="23"/>
      <c r="R140" s="152">
        <f>(L140-L139)</f>
        <v>-3.1999999999999886</v>
      </c>
      <c r="S140" s="54">
        <f>IF( OR(J139=1,J140=1),0,(M140-M139) )</f>
        <v>-4.7999999999999829</v>
      </c>
    </row>
    <row r="141" spans="1:19">
      <c r="A141" s="22">
        <v>7</v>
      </c>
      <c r="B141" s="22" t="s">
        <v>36</v>
      </c>
      <c r="C141" s="22" t="s">
        <v>29</v>
      </c>
      <c r="D141" s="24" t="s">
        <v>25</v>
      </c>
      <c r="E141" s="22" t="str">
        <f t="shared" si="54"/>
        <v>RC+CE HCLD STEP SF=400 NS=120</v>
      </c>
      <c r="F141" s="22" t="s">
        <v>45</v>
      </c>
      <c r="G141" s="22" t="str">
        <f t="shared" si="55"/>
        <v>RC+CE HCLD STEP SF=400 NS=120 S4</v>
      </c>
      <c r="H141" s="23">
        <f>SUMPRODUCT( ('RC+CE'!$A$3:$A$1016=$A141)*('RC+CE'!$B$3:$B$1016=$C141)*('RC+CE'!$E$3:$E$1016=$D141)*('RC+CE'!$C$3:$C$1016=$F141)*('RC+CE'!$H$3:$H$1016) )</f>
        <v>-91.1</v>
      </c>
      <c r="I141" s="23">
        <f>SUMPRODUCT( ('RC+CE'!$A$3:$A$1016=A141)*('RC+CE'!$B$3:$B$1016=C141)*('RC+CE'!$E$3:$E$1016=D141)*('RC+CE'!$C$3:$C$1016=F141)*('RC+CE'!$F$3:$F$1016) )</f>
        <v>-89.2</v>
      </c>
      <c r="J141" s="135">
        <f>SUMPRODUCT( ('RC+CE'!$A$3:$A$1086=$A141)*('RC+CE'!$B$3:$B$1086=$C141)*('RC+CE'!$E$3:$E$1086=$D141)*('RC+CE'!$C$3:$C$1086=$F141)*("flag"='RC+CE'!$N$3:$N$1086)*1 )</f>
        <v>0</v>
      </c>
      <c r="K141" s="23">
        <f>SUMPRODUCT( ($A$1='Harmonization Summary'!$A$2:$A$1011)*($A141='Harmonization Summary'!$B$2:$B$1011)*($B141='Harmonization Summary'!$D$2:$D$1011)*(ISNUMBER('Harmonization Summary'!$I$2:$I$1011))*('Harmonization Summary'!$I$2:$I$1011) )</f>
        <v>2.4</v>
      </c>
      <c r="L141" s="23">
        <f t="shared" si="56"/>
        <v>-88.699999999999989</v>
      </c>
      <c r="M141" s="23">
        <f t="shared" si="57"/>
        <v>-86.8</v>
      </c>
      <c r="N141" s="39">
        <f>ABS(L141-L139)</f>
        <v>0.69999999999998863</v>
      </c>
      <c r="O141" s="23">
        <f>IF( OR(J139=1,J141=1),0,ABS(M141-M139) )</f>
        <v>0.89999999999999147</v>
      </c>
      <c r="P141" s="39"/>
      <c r="Q141" s="23"/>
      <c r="R141" s="152">
        <f>(L141-L139)</f>
        <v>-0.69999999999998863</v>
      </c>
      <c r="S141" s="54">
        <f>IF( OR(J139=1,J141=1),0,(M141-M139) )</f>
        <v>-0.89999999999999147</v>
      </c>
    </row>
    <row r="142" spans="1:19">
      <c r="A142" s="22">
        <v>7</v>
      </c>
      <c r="B142" s="22" t="s">
        <v>35</v>
      </c>
      <c r="C142" s="22" t="s">
        <v>38</v>
      </c>
      <c r="D142" s="22" t="s">
        <v>12</v>
      </c>
      <c r="E142" s="22" t="str">
        <f t="shared" si="54"/>
        <v xml:space="preserve">RTS UMa P  45                 </v>
      </c>
      <c r="F142" s="22" t="s">
        <v>45</v>
      </c>
      <c r="G142" s="22" t="str">
        <f t="shared" si="55"/>
        <v>RTS UMa P  45                  S4</v>
      </c>
      <c r="H142" s="23">
        <f>SUMPRODUCT( (RTS!$A$3:$A$1070=$A142)*(RTS!$B$3:$B$1070=$C142)*(RTS!$E$3:$E$1070=$D142)*(RTS!$C$3:$C$1070=$F142)*(RTS!$G$3:$G$1070) )</f>
        <v>-89.5</v>
      </c>
      <c r="I142" s="23">
        <f>SUMPRODUCT( (RTS!$A$3:$A$1070=A142)*(RTS!$B$3:$B$1070=C142)*(RTS!$E$3:$E$1070=D142)*(RTS!$C$3:$C$1070=F142)*(RTS!$F$3:$F$1070) )</f>
        <v>-87.2</v>
      </c>
      <c r="J142" s="135">
        <f>SUMPRODUCT( (RTS!$A$3:$A$1092=$A142)*(RTS!$B$3:$B$1092=$C142)*(RTS!$E$3:$E$1092=$D142)*(RTS!$C$3:$C$1092=$F142)*("flag"=RTS!$J$3:$J$1092)*1 )</f>
        <v>0</v>
      </c>
      <c r="K142" s="23">
        <f>SUMPRODUCT( ($A$1='Harmonization Summary'!$A$2:$A$1011)*($A142='Harmonization Summary'!$B$2:$B$1011)*($B142='Harmonization Summary'!$D$2:$D$1011)*(ISNUMBER('Harmonization Summary'!$I$2:$I$1011))*('Harmonization Summary'!$I$2:$I$1011) )</f>
        <v>-0.7</v>
      </c>
      <c r="L142" s="23">
        <f t="shared" si="56"/>
        <v>-90.2</v>
      </c>
      <c r="M142" s="23">
        <f t="shared" si="57"/>
        <v>-87.9</v>
      </c>
      <c r="N142" s="39">
        <f>ABS(L142-L139)</f>
        <v>2.2000000000000028</v>
      </c>
      <c r="O142" s="23">
        <f>IF( OR(J139=1,J142=1),0,ABS(M142-M139) )</f>
        <v>2</v>
      </c>
      <c r="P142" s="39"/>
      <c r="Q142" s="23"/>
      <c r="R142" s="152">
        <f>(L142-L139)</f>
        <v>-2.2000000000000028</v>
      </c>
      <c r="S142" s="54">
        <f>IF( OR(J139=1,J142=1),0,(M142-M139) )</f>
        <v>-2</v>
      </c>
    </row>
    <row r="143" spans="1:19">
      <c r="A143" s="8">
        <v>7</v>
      </c>
      <c r="B143" s="8" t="s">
        <v>34</v>
      </c>
      <c r="C143" s="8" t="s">
        <v>38</v>
      </c>
      <c r="D143" s="8" t="s">
        <v>12</v>
      </c>
      <c r="E143" s="8" t="str">
        <f t="shared" si="54"/>
        <v xml:space="preserve">MPAC UMa P  45                 </v>
      </c>
      <c r="F143" s="8" t="s">
        <v>46</v>
      </c>
      <c r="G143" s="8" t="str">
        <f t="shared" si="55"/>
        <v>MPAC UMa P  45                  S6</v>
      </c>
      <c r="H143" s="9">
        <f>SUMPRODUCT( (MPAC!$A$3:$A$1098=$A143)*(MPAC!$B$3:$B$1098=$C143)*(MPAC!$E$3:$E$1098=$D143)*(MPAC!$C$3:$C$1098=$F143)*(MPAC!$G$3:$G$1098) )</f>
        <v>-93.7</v>
      </c>
      <c r="I143" s="9">
        <f>SUMPRODUCT( (MPAC!$A$3:$A$1098=A143)*(MPAC!$B$3:$B$1098=C143)*(MPAC!$E$3:$E$1098=D143)*(MPAC!$C$3:$C$1098=F143)*(MPAC!$F$3:$F$1098) )</f>
        <v>-91.6</v>
      </c>
      <c r="J143" s="136">
        <f>SUMPRODUCT( (MPAC!$A$3:$A$1098=$A143)*(MPAC!$B$3:$B$1098=$C143)*(MPAC!$E$3:$E$1098=$D143)*(MPAC!$C$3:$C$1098=$F143)*("flag"=MPAC!$J$3:$J$1098)*1 )</f>
        <v>0</v>
      </c>
      <c r="K143" s="9">
        <f>SUMPRODUCT( ($A$1='Harmonization Summary'!$A$2:$A$1011)*($A143='Harmonization Summary'!$B$2:$B$1011)*($B143='Harmonization Summary'!$D$2:$D$1011)*(ISNUMBER('Harmonization Summary'!$I$2:$I$1011))*('Harmonization Summary'!$I$2:$I$1011) )</f>
        <v>0</v>
      </c>
      <c r="L143" s="9">
        <f t="shared" si="56"/>
        <v>-93.7</v>
      </c>
      <c r="M143" s="9">
        <f t="shared" si="57"/>
        <v>-91.6</v>
      </c>
      <c r="N143" s="40"/>
      <c r="O143" s="9"/>
      <c r="P143" s="40"/>
      <c r="Q143" s="9"/>
      <c r="R143" s="54"/>
      <c r="S143" s="54"/>
    </row>
    <row r="144" spans="1:19">
      <c r="A144" s="8">
        <v>7</v>
      </c>
      <c r="B144" s="8" t="s">
        <v>33</v>
      </c>
      <c r="C144" s="8" t="s">
        <v>23</v>
      </c>
      <c r="D144" s="8" t="s">
        <v>24</v>
      </c>
      <c r="E144" s="8" t="str">
        <f t="shared" si="54"/>
        <v>RC NIST STEP SF=2000 NS=120</v>
      </c>
      <c r="F144" s="8" t="s">
        <v>46</v>
      </c>
      <c r="G144" s="8" t="str">
        <f t="shared" si="55"/>
        <v>RC NIST STEP SF=2000 NS=120 S6</v>
      </c>
      <c r="H144" s="9">
        <f>SUMPRODUCT( ('RC'!$A$3:$A$1008=$A144)*('RC'!$B$3:$B$1008=$C144)*('RC'!$E$3:$E$1008=$D144)*('RC'!$C$3:$C$1008=$F144)*('RC'!$H$3:$H$1008) )</f>
        <v>-100.5</v>
      </c>
      <c r="I144" s="9">
        <f>SUMPRODUCT( ('RC'!$A$3:$A$1008=A144)*('RC'!$B$3:$B$1008=C144)*('RC'!$E$3:$E$1008=D144)*('RC'!$C$3:$C$1008=F144)*('RC'!$F$3:$F$1008) )</f>
        <v>-100.2</v>
      </c>
      <c r="J144" s="136">
        <f>SUMPRODUCT( ('RC'!$A$3:$A$1084=$A144)*('RC'!$B$3:$B$1084=$C144)*('RC'!$E$3:$E$1084=$D144)*('RC'!$C$3:$C$1084=$F144)*("flag"='RC'!$N$3:$N$1084)*1 )</f>
        <v>0</v>
      </c>
      <c r="K144" s="9">
        <f>SUMPRODUCT( ($A$1='Harmonization Summary'!$A$2:$A$1011)*($A144='Harmonization Summary'!$B$2:$B$1011)*($B144='Harmonization Summary'!$D$2:$D$1011)*(ISNUMBER('Harmonization Summary'!$I$2:$I$1011))*('Harmonization Summary'!$I$2:$I$1011) )</f>
        <v>8.4</v>
      </c>
      <c r="L144" s="9">
        <f t="shared" si="56"/>
        <v>-92.1</v>
      </c>
      <c r="M144" s="9">
        <f t="shared" si="57"/>
        <v>-91.8</v>
      </c>
      <c r="N144" s="40">
        <f>ABS(L144-L143)</f>
        <v>1.6000000000000085</v>
      </c>
      <c r="O144" s="9">
        <f>IF( OR(J143=1,J144=1),0,ABS(M144-M143) )</f>
        <v>0.20000000000000284</v>
      </c>
      <c r="P144" s="40"/>
      <c r="Q144" s="9"/>
      <c r="R144" s="152">
        <f>(L144-L143)</f>
        <v>1.6000000000000085</v>
      </c>
      <c r="S144" s="54">
        <f>IF( OR(J143=1,J144=1),0,(M144-M143) )</f>
        <v>-0.20000000000000284</v>
      </c>
    </row>
    <row r="145" spans="1:19">
      <c r="A145" s="8">
        <v>7</v>
      </c>
      <c r="B145" s="8" t="s">
        <v>36</v>
      </c>
      <c r="C145" s="8" t="s">
        <v>29</v>
      </c>
      <c r="D145" s="8" t="s">
        <v>24</v>
      </c>
      <c r="E145" s="8" t="str">
        <f t="shared" si="54"/>
        <v>RC+CE HCLD STEP SF=2000 NS=120</v>
      </c>
      <c r="F145" s="8" t="s">
        <v>46</v>
      </c>
      <c r="G145" s="8" t="str">
        <f t="shared" si="55"/>
        <v>RC+CE HCLD STEP SF=2000 NS=120 S6</v>
      </c>
      <c r="H145" s="9">
        <f>SUMPRODUCT( ('RC+CE'!$A$3:$A$1016=$A145)*('RC+CE'!$B$3:$B$1016=$C145)*('RC+CE'!$E$3:$E$1016=$D145)*('RC+CE'!$C$3:$C$1016=$F145)*('RC+CE'!$H$3:$H$1016) )</f>
        <v>-93.2</v>
      </c>
      <c r="I145" s="9">
        <f>SUMPRODUCT( ('RC+CE'!$A$3:$A$1016=A145)*('RC+CE'!$B$3:$B$1016=C145)*('RC+CE'!$E$3:$E$1016=D145)*('RC+CE'!$C$3:$C$1016=F145)*('RC+CE'!$F$3:$F$1016) )</f>
        <v>-91.5</v>
      </c>
      <c r="J145" s="136">
        <f>SUMPRODUCT( ('RC+CE'!$A$3:$A$1086=$A145)*('RC+CE'!$B$3:$B$1086=$C145)*('RC+CE'!$E$3:$E$1086=$D145)*('RC+CE'!$C$3:$C$1086=$F145)*("flag"='RC+CE'!$N$3:$N$1086)*1 )</f>
        <v>0</v>
      </c>
      <c r="K145" s="9">
        <f>SUMPRODUCT( ($A$1='Harmonization Summary'!$A$2:$A$1011)*($A145='Harmonization Summary'!$B$2:$B$1011)*($B145='Harmonization Summary'!$D$2:$D$1011)*(ISNUMBER('Harmonization Summary'!$I$2:$I$1011))*('Harmonization Summary'!$I$2:$I$1011) )</f>
        <v>2.4</v>
      </c>
      <c r="L145" s="9">
        <f t="shared" si="56"/>
        <v>-90.8</v>
      </c>
      <c r="M145" s="9">
        <f t="shared" si="57"/>
        <v>-89.1</v>
      </c>
      <c r="N145" s="40">
        <f>ABS(L145-L143)</f>
        <v>2.9000000000000057</v>
      </c>
      <c r="O145" s="9">
        <f>IF( OR(J143=1,J145=1),0,ABS(M145-M143) )</f>
        <v>2.5</v>
      </c>
      <c r="P145" s="40"/>
      <c r="Q145" s="9"/>
      <c r="R145" s="152">
        <f>(L145-L143)</f>
        <v>2.9000000000000057</v>
      </c>
      <c r="S145" s="54">
        <f>IF( OR(J143=1,J145=1),0,(M145-M143) )</f>
        <v>2.5</v>
      </c>
    </row>
    <row r="146" spans="1:19">
      <c r="A146" s="8">
        <v>7</v>
      </c>
      <c r="B146" s="8" t="s">
        <v>35</v>
      </c>
      <c r="C146" s="8" t="s">
        <v>38</v>
      </c>
      <c r="D146" s="8" t="s">
        <v>12</v>
      </c>
      <c r="E146" s="8" t="str">
        <f t="shared" si="54"/>
        <v xml:space="preserve">RTS UMa P  45                 </v>
      </c>
      <c r="F146" s="8" t="s">
        <v>46</v>
      </c>
      <c r="G146" s="8" t="str">
        <f t="shared" si="55"/>
        <v>RTS UMa P  45                  S6</v>
      </c>
      <c r="H146" s="9">
        <f>SUMPRODUCT( (RTS!$A$3:$A$1070=$A146)*(RTS!$B$3:$B$1070=$C146)*(RTS!$E$3:$E$1070=$D146)*(RTS!$C$3:$C$1070=$F146)*(RTS!$G$3:$G$1070) )</f>
        <v>-90.7</v>
      </c>
      <c r="I146" s="9">
        <f>SUMPRODUCT( (RTS!$A$3:$A$1070=A146)*(RTS!$B$3:$B$1070=C146)*(RTS!$E$3:$E$1070=D146)*(RTS!$C$3:$C$1070=F146)*(RTS!$F$3:$F$1070) )</f>
        <v>-88.8</v>
      </c>
      <c r="J146" s="136">
        <f>SUMPRODUCT( (RTS!$A$3:$A$1092=$A146)*(RTS!$B$3:$B$1092=$C146)*(RTS!$E$3:$E$1092=$D146)*(RTS!$C$3:$C$1092=$F146)*("flag"=RTS!$J$3:$J$1092)*1 )</f>
        <v>0</v>
      </c>
      <c r="K146" s="9">
        <f>SUMPRODUCT( ($A$1='Harmonization Summary'!$A$2:$A$1011)*($A146='Harmonization Summary'!$B$2:$B$1011)*($B146='Harmonization Summary'!$D$2:$D$1011)*(ISNUMBER('Harmonization Summary'!$I$2:$I$1011))*('Harmonization Summary'!$I$2:$I$1011) )</f>
        <v>-0.7</v>
      </c>
      <c r="L146" s="9">
        <f t="shared" si="56"/>
        <v>-91.4</v>
      </c>
      <c r="M146" s="9">
        <f t="shared" si="57"/>
        <v>-89.5</v>
      </c>
      <c r="N146" s="40">
        <f>ABS(L146-L143)</f>
        <v>2.2999999999999972</v>
      </c>
      <c r="O146" s="9">
        <f>IF( OR(J143=1,J146=1),0,ABS(M146-M143) )</f>
        <v>2.0999999999999943</v>
      </c>
      <c r="P146" s="40"/>
      <c r="Q146" s="9"/>
      <c r="R146" s="152">
        <f>(L146-L143)</f>
        <v>2.2999999999999972</v>
      </c>
      <c r="S146" s="54">
        <f>IF( OR(J143=1,J146=1),0,(M146-M143) )</f>
        <v>2.0999999999999943</v>
      </c>
    </row>
    <row r="147" spans="1:19">
      <c r="A147" s="25">
        <v>7</v>
      </c>
      <c r="B147" s="25" t="s">
        <v>34</v>
      </c>
      <c r="C147" s="25" t="s">
        <v>38</v>
      </c>
      <c r="D147" s="25" t="s">
        <v>12</v>
      </c>
      <c r="E147" s="25" t="str">
        <f t="shared" si="54"/>
        <v xml:space="preserve">MPAC UMa P  45                 </v>
      </c>
      <c r="F147" s="25" t="s">
        <v>21</v>
      </c>
      <c r="G147" s="25" t="str">
        <f t="shared" si="55"/>
        <v>MPAC UMa P  45                  Z3</v>
      </c>
      <c r="H147" s="26">
        <f>SUMPRODUCT( (MPAC!$A$3:$A$1098=$A147)*(MPAC!$B$3:$B$1098=$C147)*(MPAC!$E$3:$E$1098=$D147)*(MPAC!$C$3:$C$1098=$F147)*(MPAC!$G$3:$G$1098) )</f>
        <v>-92.1</v>
      </c>
      <c r="I147" s="26">
        <f>SUMPRODUCT( (MPAC!$A$3:$A$1098=A147)*(MPAC!$B$3:$B$1098=C147)*(MPAC!$E$3:$E$1098=D147)*(MPAC!$C$3:$C$1098=F147)*(MPAC!$F$3:$F$1098) )</f>
        <v>-90.1</v>
      </c>
      <c r="J147" s="137">
        <f>SUMPRODUCT( (MPAC!$A$3:$A$1098=$A147)*(MPAC!$B$3:$B$1098=$C147)*(MPAC!$E$3:$E$1098=$D147)*(MPAC!$C$3:$C$1098=$F147)*("flag"=MPAC!$J$3:$J$1098)*1 )</f>
        <v>0</v>
      </c>
      <c r="K147" s="26">
        <f>SUMPRODUCT( ($A$1='Harmonization Summary'!$A$2:$A$1011)*($A147='Harmonization Summary'!$B$2:$B$1011)*($B147='Harmonization Summary'!$D$2:$D$1011)*(ISNUMBER('Harmonization Summary'!$I$2:$I$1011))*('Harmonization Summary'!$I$2:$I$1011) )</f>
        <v>0</v>
      </c>
      <c r="L147" s="26">
        <f t="shared" si="56"/>
        <v>-92.1</v>
      </c>
      <c r="M147" s="26">
        <f t="shared" si="57"/>
        <v>-90.1</v>
      </c>
      <c r="N147" s="41"/>
      <c r="O147" s="26"/>
      <c r="P147" s="41"/>
      <c r="Q147" s="26"/>
      <c r="R147" s="54"/>
      <c r="S147" s="54"/>
    </row>
    <row r="148" spans="1:19">
      <c r="A148" s="25">
        <v>7</v>
      </c>
      <c r="B148" s="25" t="s">
        <v>33</v>
      </c>
      <c r="C148" s="25" t="s">
        <v>23</v>
      </c>
      <c r="D148" s="25" t="s">
        <v>24</v>
      </c>
      <c r="E148" s="25" t="str">
        <f t="shared" si="54"/>
        <v>RC NIST STEP SF=2000 NS=120</v>
      </c>
      <c r="F148" s="25" t="s">
        <v>21</v>
      </c>
      <c r="G148" s="25" t="str">
        <f t="shared" si="55"/>
        <v>RC NIST STEP SF=2000 NS=120 Z3</v>
      </c>
      <c r="H148" s="26">
        <f>SUMPRODUCT( ('RC'!$A$3:$A$1008=$A148)*('RC'!$B$3:$B$1008=$C148)*('RC'!$E$3:$E$1008=$D148)*('RC'!$C$3:$C$1008=$F148)*('RC'!$H$3:$H$1008) )</f>
        <v>-101.1</v>
      </c>
      <c r="I148" s="26">
        <f>SUMPRODUCT( ('RC'!$A$3:$A$1008=A148)*('RC'!$B$3:$B$1008=C148)*('RC'!$E$3:$E$1008=D148)*('RC'!$C$3:$C$1008=F148)*('RC'!$F$3:$F$1008) )</f>
        <v>-100.8</v>
      </c>
      <c r="J148" s="137">
        <f>SUMPRODUCT( ('RC'!$A$3:$A$1084=$A148)*('RC'!$B$3:$B$1084=$C148)*('RC'!$E$3:$E$1084=$D148)*('RC'!$C$3:$C$1084=$F148)*("flag"='RC'!$N$3:$N$1084)*1 )</f>
        <v>0</v>
      </c>
      <c r="K148" s="26">
        <f>SUMPRODUCT( ($A$1='Harmonization Summary'!$A$2:$A$1011)*($A148='Harmonization Summary'!$B$2:$B$1011)*($B148='Harmonization Summary'!$D$2:$D$1011)*(ISNUMBER('Harmonization Summary'!$I$2:$I$1011))*('Harmonization Summary'!$I$2:$I$1011) )</f>
        <v>8.4</v>
      </c>
      <c r="L148" s="26">
        <f t="shared" si="56"/>
        <v>-92.699999999999989</v>
      </c>
      <c r="M148" s="26">
        <f t="shared" si="57"/>
        <v>-92.399999999999991</v>
      </c>
      <c r="N148" s="41">
        <f>ABS(L148-L147)</f>
        <v>0.59999999999999432</v>
      </c>
      <c r="O148" s="26">
        <f>IF( OR(J147=1,J148=1),0,ABS(M148-M147) )</f>
        <v>2.2999999999999972</v>
      </c>
      <c r="P148" s="41"/>
      <c r="Q148" s="26"/>
      <c r="R148" s="152">
        <f>(L148-L147)</f>
        <v>-0.59999999999999432</v>
      </c>
      <c r="S148" s="54">
        <f>IF( OR(J147=1,J148=1),0,(M148-M147) )</f>
        <v>-2.2999999999999972</v>
      </c>
    </row>
    <row r="149" spans="1:19">
      <c r="A149" s="25">
        <v>7</v>
      </c>
      <c r="B149" s="25" t="s">
        <v>36</v>
      </c>
      <c r="C149" s="25" t="s">
        <v>29</v>
      </c>
      <c r="D149" s="25" t="s">
        <v>24</v>
      </c>
      <c r="E149" s="25" t="str">
        <f t="shared" si="54"/>
        <v>RC+CE HCLD STEP SF=2000 NS=120</v>
      </c>
      <c r="F149" s="25" t="s">
        <v>21</v>
      </c>
      <c r="G149" s="25" t="str">
        <f t="shared" si="55"/>
        <v>RC+CE HCLD STEP SF=2000 NS=120 Z3</v>
      </c>
      <c r="H149" s="26">
        <f>SUMPRODUCT( ('RC+CE'!$A$3:$A$1016=$A149)*('RC+CE'!$B$3:$B$1016=$C149)*('RC+CE'!$E$3:$E$1016=$D149)*('RC+CE'!$C$3:$C$1016=$F149)*('RC+CE'!$H$3:$H$1016) )</f>
        <v>-94</v>
      </c>
      <c r="I149" s="26">
        <f>SUMPRODUCT( ('RC+CE'!$A$3:$A$1016=A149)*('RC+CE'!$B$3:$B$1016=C149)*('RC+CE'!$E$3:$E$1016=D149)*('RC+CE'!$C$3:$C$1016=F149)*('RC+CE'!$F$3:$F$1016) )</f>
        <v>-92.2</v>
      </c>
      <c r="J149" s="137">
        <f>SUMPRODUCT( ('RC+CE'!$A$3:$A$1086=$A149)*('RC+CE'!$B$3:$B$1086=$C149)*('RC+CE'!$E$3:$E$1086=$D149)*('RC+CE'!$C$3:$C$1086=$F149)*("flag"='RC+CE'!$N$3:$N$1086)*1 )</f>
        <v>1</v>
      </c>
      <c r="K149" s="26">
        <f>SUMPRODUCT( ($A$1='Harmonization Summary'!$A$2:$A$1011)*($A149='Harmonization Summary'!$B$2:$B$1011)*($B149='Harmonization Summary'!$D$2:$D$1011)*(ISNUMBER('Harmonization Summary'!$I$2:$I$1011))*('Harmonization Summary'!$I$2:$I$1011) )</f>
        <v>2.4</v>
      </c>
      <c r="L149" s="26">
        <f t="shared" si="56"/>
        <v>-91.6</v>
      </c>
      <c r="M149" s="26">
        <f t="shared" si="57"/>
        <v>-89.8</v>
      </c>
      <c r="N149" s="41">
        <f>ABS(L149-L147)</f>
        <v>0.5</v>
      </c>
      <c r="O149" s="26">
        <f>IF( OR(J147=1,J149=1),0,ABS(M149-M147) )</f>
        <v>0</v>
      </c>
      <c r="P149" s="41"/>
      <c r="Q149" s="26"/>
      <c r="R149" s="152">
        <f>(L149-L147)</f>
        <v>0.5</v>
      </c>
      <c r="S149" s="54">
        <f>IF( OR(J147=1,J149=1),0,(M149-M147) )</f>
        <v>0</v>
      </c>
    </row>
    <row r="150" spans="1:19" s="54" customFormat="1">
      <c r="A150" s="122">
        <v>7</v>
      </c>
      <c r="B150" s="122" t="s">
        <v>34</v>
      </c>
      <c r="C150" s="122" t="s">
        <v>38</v>
      </c>
      <c r="D150" s="122" t="s">
        <v>12</v>
      </c>
      <c r="E150" s="122" t="str">
        <f t="shared" si="54"/>
        <v xml:space="preserve">MPAC UMa P  45                 </v>
      </c>
      <c r="F150" s="122" t="s">
        <v>179</v>
      </c>
      <c r="G150" s="122" t="str">
        <f t="shared" si="55"/>
        <v>MPAC UMa P  45                  KS1</v>
      </c>
      <c r="H150" s="123">
        <f>SUMPRODUCT( (MPAC!$A$3:$A$1098=$A150)*(MPAC!$B$3:$B$1098=$C150)*(MPAC!$E$3:$E$1098=$D150)*(MPAC!$C$3:$C$1098=$F150)*(MPAC!$G$3:$G$1098) )</f>
        <v>-85</v>
      </c>
      <c r="I150" s="123">
        <f>SUMPRODUCT( (MPAC!$A$3:$A$1098=A150)*(MPAC!$B$3:$B$1098=C150)*(MPAC!$E$3:$E$1098=D150)*(MPAC!$C$3:$C$1098=F150)*(MPAC!$F$3:$F$1098) )</f>
        <v>-82.2</v>
      </c>
      <c r="J150" s="138">
        <f>SUMPRODUCT( (MPAC!$A$3:$A$1098=$A150)*(MPAC!$B$3:$B$1098=$C150)*(MPAC!$E$3:$E$1098=$D150)*(MPAC!$C$3:$C$1098=$F150)*("flag"=MPAC!$J$3:$J$1098)*1 )</f>
        <v>0</v>
      </c>
      <c r="K150" s="123">
        <f>SUMPRODUCT( ($A$1='Harmonization Summary'!$A$2:$A$1011)*($A150='Harmonization Summary'!$B$2:$B$1011)*($B150='Harmonization Summary'!$D$2:$D$1011)*(ISNUMBER('Harmonization Summary'!$I$2:$I$1011))*('Harmonization Summary'!$I$2:$I$1011) )</f>
        <v>0</v>
      </c>
      <c r="L150" s="123">
        <f t="shared" si="56"/>
        <v>-85</v>
      </c>
      <c r="M150" s="123">
        <f t="shared" si="57"/>
        <v>-82.2</v>
      </c>
      <c r="N150" s="123"/>
      <c r="O150" s="123"/>
      <c r="P150" s="123"/>
      <c r="Q150" s="123"/>
    </row>
    <row r="151" spans="1:19" s="54" customFormat="1">
      <c r="A151" s="122">
        <v>7</v>
      </c>
      <c r="B151" s="122" t="s">
        <v>33</v>
      </c>
      <c r="C151" s="122" t="s">
        <v>23</v>
      </c>
      <c r="D151" s="124" t="s">
        <v>25</v>
      </c>
      <c r="E151" s="122" t="str">
        <f t="shared" si="54"/>
        <v>RC NIST STEP SF=400 NS=120</v>
      </c>
      <c r="F151" s="122" t="s">
        <v>179</v>
      </c>
      <c r="G151" s="122" t="str">
        <f t="shared" si="55"/>
        <v>RC NIST STEP SF=400 NS=120 KS1</v>
      </c>
      <c r="H151" s="123">
        <f>SUMPRODUCT( ('RC'!$A$3:$A$1008=$A151)*('RC'!$B$3:$B$1008=$C151)*('RC'!$E$3:$E$1008=$D151)*('RC'!$C$3:$C$1008=$F151)*('RC'!$H$3:$H$1008) )</f>
        <v>-96.5</v>
      </c>
      <c r="I151" s="123">
        <f>SUMPRODUCT( ('RC'!$A$3:$A$1008=A151)*('RC'!$B$3:$B$1008=C151)*('RC'!$E$3:$E$1008=D151)*('RC'!$C$3:$C$1008=F151)*('RC'!$F$3:$F$1008) )</f>
        <v>-96.2</v>
      </c>
      <c r="J151" s="138">
        <f>SUMPRODUCT( ('RC'!$A$3:$A$1084=$A151)*('RC'!$B$3:$B$1084=$C151)*('RC'!$E$3:$E$1084=$D151)*('RC'!$C$3:$C$1084=$F151)*("flag"='RC'!$N$3:$N$1084)*1 )</f>
        <v>0</v>
      </c>
      <c r="K151" s="123">
        <f>SUMPRODUCT( ($A$1='Harmonization Summary'!$A$2:$A$1011)*($A151='Harmonization Summary'!$B$2:$B$1011)*($B151='Harmonization Summary'!$D$2:$D$1011)*(ISNUMBER('Harmonization Summary'!$I$2:$I$1011))*('Harmonization Summary'!$I$2:$I$1011) )</f>
        <v>8.4</v>
      </c>
      <c r="L151" s="123">
        <f t="shared" si="56"/>
        <v>-88.1</v>
      </c>
      <c r="M151" s="123">
        <f t="shared" si="57"/>
        <v>-87.8</v>
      </c>
      <c r="N151" s="123"/>
      <c r="O151" s="123"/>
      <c r="P151" s="123">
        <f>ABS(L150-L151)</f>
        <v>3.0999999999999943</v>
      </c>
      <c r="Q151" s="123">
        <f>IF( OR(J150=1,J151=1),0,ABS(M150-M151) )</f>
        <v>5.5999999999999943</v>
      </c>
    </row>
    <row r="152" spans="1:19" s="54" customFormat="1">
      <c r="A152" s="122">
        <v>7</v>
      </c>
      <c r="B152" s="122" t="s">
        <v>36</v>
      </c>
      <c r="C152" s="122" t="s">
        <v>29</v>
      </c>
      <c r="D152" s="124" t="s">
        <v>25</v>
      </c>
      <c r="E152" s="122" t="str">
        <f t="shared" si="54"/>
        <v>RC+CE HCLD STEP SF=400 NS=120</v>
      </c>
      <c r="F152" s="122" t="s">
        <v>179</v>
      </c>
      <c r="G152" s="122" t="str">
        <f t="shared" si="55"/>
        <v>RC+CE HCLD STEP SF=400 NS=120 KS1</v>
      </c>
      <c r="H152" s="123">
        <f>SUMPRODUCT( ('RC+CE'!$A$3:$A$1016=$A152)*('RC+CE'!$B$3:$B$1016=$C152)*('RC+CE'!$E$3:$E$1016=$D152)*('RC+CE'!$C$3:$C$1016=$F152)*('RC+CE'!$H$3:$H$1016) )</f>
        <v>-89</v>
      </c>
      <c r="I152" s="123">
        <f>SUMPRODUCT( ('RC+CE'!$A$3:$A$1016=A152)*('RC+CE'!$B$3:$B$1016=C152)*('RC+CE'!$E$3:$E$1016=D152)*('RC+CE'!$C$3:$C$1016=F152)*('RC+CE'!$F$3:$F$1016) )</f>
        <v>-86.5</v>
      </c>
      <c r="J152" s="138">
        <f>SUMPRODUCT( ('RC+CE'!$A$3:$A$1086=$A152)*('RC+CE'!$B$3:$B$1086=$C152)*('RC+CE'!$E$3:$E$1086=$D152)*('RC+CE'!$C$3:$C$1086=$F152)*("flag"='RC+CE'!$N$3:$N$1086)*1 )</f>
        <v>0</v>
      </c>
      <c r="K152" s="123">
        <f>SUMPRODUCT( ($A$1='Harmonization Summary'!$A$2:$A$1011)*($A152='Harmonization Summary'!$B$2:$B$1011)*($B152='Harmonization Summary'!$D$2:$D$1011)*(ISNUMBER('Harmonization Summary'!$I$2:$I$1011))*('Harmonization Summary'!$I$2:$I$1011) )</f>
        <v>2.4</v>
      </c>
      <c r="L152" s="123">
        <f t="shared" si="56"/>
        <v>-86.6</v>
      </c>
      <c r="M152" s="123">
        <f t="shared" si="57"/>
        <v>-84.1</v>
      </c>
      <c r="N152" s="123"/>
      <c r="O152" s="123"/>
      <c r="P152" s="123">
        <f>ABS(L150-L152)</f>
        <v>1.5999999999999943</v>
      </c>
      <c r="Q152" s="123">
        <f>IF( OR(J150=1,J152=1),0,ABS(M150-M152) )</f>
        <v>1.8999999999999915</v>
      </c>
    </row>
    <row r="153" spans="1:19" s="54" customFormat="1">
      <c r="A153" s="122">
        <v>7</v>
      </c>
      <c r="B153" s="122" t="s">
        <v>35</v>
      </c>
      <c r="C153" s="122" t="s">
        <v>38</v>
      </c>
      <c r="D153" s="122" t="s">
        <v>12</v>
      </c>
      <c r="E153" s="122" t="str">
        <f t="shared" si="54"/>
        <v xml:space="preserve">RTS UMa P  45                 </v>
      </c>
      <c r="F153" s="122" t="s">
        <v>179</v>
      </c>
      <c r="G153" s="122" t="str">
        <f t="shared" si="55"/>
        <v>RTS UMa P  45                  KS1</v>
      </c>
      <c r="H153" s="123">
        <f>SUMPRODUCT( (RTS!$A$3:$A$1070=$A153)*(RTS!$B$3:$B$1070=$C153)*(RTS!$E$3:$E$1070=$D153)*(RTS!$C$3:$C$1070=$F153)*(RTS!$G$3:$G$1070) )</f>
        <v>-85</v>
      </c>
      <c r="I153" s="123">
        <f>SUMPRODUCT( (RTS!$A$3:$A$1070=A153)*(RTS!$B$3:$B$1070=C153)*(RTS!$E$3:$E$1070=D153)*(RTS!$C$3:$C$1070=F153)*(RTS!$F$3:$F$1070) )</f>
        <v>-81.7</v>
      </c>
      <c r="J153" s="138">
        <f>SUMPRODUCT( (RTS!$A$3:$A$1092=$A153)*(RTS!$B$3:$B$1092=$C153)*(RTS!$E$3:$E$1092=$D153)*(RTS!$C$3:$C$1092=$F153)*("flag"=RTS!$J$3:$J$1092)*1 )</f>
        <v>1</v>
      </c>
      <c r="K153" s="123">
        <f>SUMPRODUCT( ($A$1='Harmonization Summary'!$A$2:$A$1011)*($A153='Harmonization Summary'!$B$2:$B$1011)*($B153='Harmonization Summary'!$D$2:$D$1011)*(ISNUMBER('Harmonization Summary'!$I$2:$I$1011))*('Harmonization Summary'!$I$2:$I$1011) )</f>
        <v>-0.7</v>
      </c>
      <c r="L153" s="123">
        <f t="shared" si="56"/>
        <v>-85.7</v>
      </c>
      <c r="M153" s="123">
        <f t="shared" si="57"/>
        <v>-82.4</v>
      </c>
      <c r="N153" s="123"/>
      <c r="O153" s="123"/>
      <c r="P153" s="123">
        <f>ABS(L150-L153)</f>
        <v>0.70000000000000284</v>
      </c>
      <c r="Q153" s="123">
        <f>IF( OR(J150=1,J153=1),0,ABS(M150-M153) )</f>
        <v>0</v>
      </c>
    </row>
    <row r="154" spans="1:19">
      <c r="A154" s="14"/>
      <c r="B154" s="14"/>
      <c r="C154" s="14"/>
      <c r="D154" s="14"/>
      <c r="E154" s="14"/>
      <c r="F154" s="14"/>
      <c r="G154" s="14"/>
      <c r="H154" s="14"/>
      <c r="I154" s="15"/>
      <c r="J154" s="130"/>
      <c r="K154" s="15"/>
      <c r="L154" s="15"/>
      <c r="M154" s="14"/>
      <c r="N154" s="14"/>
      <c r="O154" s="14"/>
      <c r="P154" s="14"/>
      <c r="Q154" s="14"/>
    </row>
    <row r="155" spans="1:19">
      <c r="A155" s="12" t="s">
        <v>5</v>
      </c>
      <c r="B155" s="12" t="s">
        <v>30</v>
      </c>
      <c r="C155" s="12" t="s">
        <v>7</v>
      </c>
      <c r="D155" s="12" t="s">
        <v>39</v>
      </c>
      <c r="E155" s="12" t="s">
        <v>40</v>
      </c>
      <c r="F155" s="12" t="s">
        <v>4</v>
      </c>
      <c r="G155" s="12" t="s">
        <v>41</v>
      </c>
      <c r="H155" s="11" t="s">
        <v>32</v>
      </c>
      <c r="I155" s="13" t="s">
        <v>31</v>
      </c>
      <c r="J155" s="125" t="s">
        <v>189</v>
      </c>
      <c r="K155" s="13" t="s">
        <v>42</v>
      </c>
      <c r="L155" s="13" t="s">
        <v>44</v>
      </c>
      <c r="M155" s="13" t="s">
        <v>43</v>
      </c>
      <c r="N155" s="35" t="s">
        <v>164</v>
      </c>
      <c r="O155" s="11" t="s">
        <v>165</v>
      </c>
      <c r="P155" s="35" t="s">
        <v>181</v>
      </c>
      <c r="Q155" s="11" t="s">
        <v>182</v>
      </c>
    </row>
    <row r="156" spans="1:19">
      <c r="A156" s="22">
        <v>7</v>
      </c>
      <c r="B156" s="22" t="s">
        <v>34</v>
      </c>
      <c r="C156" s="22" t="s">
        <v>37</v>
      </c>
      <c r="D156" s="22" t="s">
        <v>12</v>
      </c>
      <c r="E156" s="22" t="str">
        <f t="shared" ref="E156:E170" si="58">CONCATENATE(B156," ",C156," ",D156)</f>
        <v xml:space="preserve">MPAC UMi P  45                 </v>
      </c>
      <c r="F156" s="22" t="s">
        <v>45</v>
      </c>
      <c r="G156" s="22" t="str">
        <f t="shared" ref="G156:G170" si="59">CONCATENATE(E156," ",F156)</f>
        <v>MPAC UMi P  45                  S4</v>
      </c>
      <c r="H156" s="23">
        <f>SUMPRODUCT( (MPAC!$A$3:$A$1098=$A156)*(MPAC!$B$3:$B$1098=$C156)*(MPAC!$E$3:$E$1098=$D156)*(MPAC!$C$3:$C$1098=$F156)*(MPAC!$G$3:$G$1098) )</f>
        <v>-93.1</v>
      </c>
      <c r="I156" s="23">
        <f>SUMPRODUCT( (MPAC!$A$3:$A$1098=A156)*(MPAC!$B$3:$B$1098=C156)*(MPAC!$E$3:$E$1098=D156)*(MPAC!$C$3:$C$1098=F156)*(MPAC!$F$3:$F$1098) )</f>
        <v>-91.2</v>
      </c>
      <c r="J156" s="135">
        <f>SUMPRODUCT( (MPAC!$A$3:$A$1098=$A156)*(MPAC!$B$3:$B$1098=$C156)*(MPAC!$E$3:$E$1098=$D156)*(MPAC!$C$3:$C$1098=$F156)*("flag"=MPAC!$J$3:$J$1098)*1 )</f>
        <v>0</v>
      </c>
      <c r="K156" s="23">
        <f>SUMPRODUCT( ($A$1='Harmonization Summary'!$A$2:$A$1011)*($A156='Harmonization Summary'!$B$2:$B$1011)*($B156='Harmonization Summary'!$D$2:$D$1011)*(ISNUMBER('Harmonization Summary'!$I$2:$I$1011))*('Harmonization Summary'!$I$2:$I$1011) )</f>
        <v>0</v>
      </c>
      <c r="L156" s="23">
        <f t="shared" ref="L156:L170" si="60">H156+$K156</f>
        <v>-93.1</v>
      </c>
      <c r="M156" s="23">
        <f t="shared" ref="M156:M170" si="61">I156+$K156</f>
        <v>-91.2</v>
      </c>
      <c r="N156" s="39"/>
      <c r="O156" s="23"/>
      <c r="P156" s="39"/>
      <c r="Q156" s="23"/>
      <c r="R156" s="54"/>
    </row>
    <row r="157" spans="1:19">
      <c r="A157" s="22">
        <v>7</v>
      </c>
      <c r="B157" s="22" t="s">
        <v>33</v>
      </c>
      <c r="C157" s="22" t="s">
        <v>23</v>
      </c>
      <c r="D157" s="24" t="s">
        <v>25</v>
      </c>
      <c r="E157" s="22" t="str">
        <f t="shared" si="58"/>
        <v>RC NIST STEP SF=400 NS=120</v>
      </c>
      <c r="F157" s="22" t="s">
        <v>45</v>
      </c>
      <c r="G157" s="22" t="str">
        <f t="shared" si="59"/>
        <v>RC NIST STEP SF=400 NS=120 S4</v>
      </c>
      <c r="H157" s="23">
        <f>SUMPRODUCT( ('RC'!$A$3:$A$1008=$A157)*('RC'!$B$3:$B$1008=$C157)*('RC'!$E$3:$E$1008=$D157)*('RC'!$C$3:$C$1008=$F157)*('RC'!$H$3:$H$1008) )</f>
        <v>-99.6</v>
      </c>
      <c r="I157" s="23">
        <f>SUMPRODUCT( ('RC'!$A$3:$A$1008=A157)*('RC'!$B$3:$B$1008=C157)*('RC'!$E$3:$E$1008=D157)*('RC'!$C$3:$C$1008=F157)*('RC'!$F$3:$F$1008) )</f>
        <v>-99.1</v>
      </c>
      <c r="J157" s="135">
        <f>SUMPRODUCT( ('RC'!$A$3:$A$1084=$A157)*('RC'!$B$3:$B$1084=$C157)*('RC'!$E$3:$E$1084=$D157)*('RC'!$C$3:$C$1084=$F157)*("flag"='RC'!$N$3:$N$1084)*1 )</f>
        <v>0</v>
      </c>
      <c r="K157" s="23">
        <f>SUMPRODUCT( ($A$1='Harmonization Summary'!$A$2:$A$1011)*($A157='Harmonization Summary'!$B$2:$B$1011)*($B157='Harmonization Summary'!$D$2:$D$1011)*(ISNUMBER('Harmonization Summary'!$I$2:$I$1011))*('Harmonization Summary'!$I$2:$I$1011) )</f>
        <v>8.4</v>
      </c>
      <c r="L157" s="23">
        <f t="shared" si="60"/>
        <v>-91.199999999999989</v>
      </c>
      <c r="M157" s="23">
        <f t="shared" si="61"/>
        <v>-90.699999999999989</v>
      </c>
      <c r="N157" s="39">
        <f>ABS(L157-L156)</f>
        <v>1.9000000000000057</v>
      </c>
      <c r="O157" s="23">
        <f>IF( OR(J156=1,J157=1),0,ABS(M157-M156) )</f>
        <v>0.50000000000001421</v>
      </c>
      <c r="P157" s="39"/>
      <c r="Q157" s="23"/>
      <c r="R157" s="152">
        <f>(L157-L156)</f>
        <v>1.9000000000000057</v>
      </c>
      <c r="S157" s="54">
        <f>IF( OR(J156=1,J157=1),0,(M157-M156) )</f>
        <v>0.50000000000001421</v>
      </c>
    </row>
    <row r="158" spans="1:19">
      <c r="A158" s="22">
        <v>7</v>
      </c>
      <c r="B158" s="22" t="s">
        <v>36</v>
      </c>
      <c r="C158" s="22" t="s">
        <v>28</v>
      </c>
      <c r="D158" s="24" t="s">
        <v>25</v>
      </c>
      <c r="E158" s="22" t="str">
        <f t="shared" si="58"/>
        <v>RC+CE LCSD STEP SF=400 NS=120</v>
      </c>
      <c r="F158" s="22" t="s">
        <v>45</v>
      </c>
      <c r="G158" s="22" t="str">
        <f t="shared" si="59"/>
        <v>RC+CE LCSD STEP SF=400 NS=120 S4</v>
      </c>
      <c r="H158" s="23">
        <f>SUMPRODUCT( ('RC+CE'!$A$3:$A$1016=$A158)*('RC+CE'!$B$3:$B$1016=$C158)*('RC+CE'!$E$3:$E$1016=$D158)*('RC+CE'!$C$3:$C$1016=$F158)*('RC+CE'!$H$3:$H$1016) )</f>
        <v>-97.6</v>
      </c>
      <c r="I158" s="23">
        <f>SUMPRODUCT( ('RC+CE'!$A$3:$A$1016=A158)*('RC+CE'!$B$3:$B$1016=C158)*('RC+CE'!$E$3:$E$1016=D158)*('RC+CE'!$C$3:$C$1016=F158)*('RC+CE'!$F$3:$F$1016) )</f>
        <v>-96.1</v>
      </c>
      <c r="J158" s="135">
        <f>SUMPRODUCT( ('RC+CE'!$A$3:$A$1086=$A158)*('RC+CE'!$B$3:$B$1086=$C158)*('RC+CE'!$E$3:$E$1086=$D158)*('RC+CE'!$C$3:$C$1086=$F158)*("flag"='RC+CE'!$N$3:$N$1086)*1 )</f>
        <v>0</v>
      </c>
      <c r="K158" s="23">
        <f>SUMPRODUCT( ($A$1='Harmonization Summary'!$A$2:$A$1011)*($A158='Harmonization Summary'!$B$2:$B$1011)*($B158='Harmonization Summary'!$D$2:$D$1011)*(ISNUMBER('Harmonization Summary'!$I$2:$I$1011))*('Harmonization Summary'!$I$2:$I$1011) )</f>
        <v>2.4</v>
      </c>
      <c r="L158" s="23">
        <f t="shared" si="60"/>
        <v>-95.199999999999989</v>
      </c>
      <c r="M158" s="23">
        <f t="shared" si="61"/>
        <v>-93.699999999999989</v>
      </c>
      <c r="N158" s="39">
        <f>ABS(L158-L156)</f>
        <v>2.0999999999999943</v>
      </c>
      <c r="O158" s="23">
        <f>IF( OR(J156=1,J158=1),0,ABS(M158-M156) )</f>
        <v>2.4999999999999858</v>
      </c>
      <c r="P158" s="39"/>
      <c r="Q158" s="23"/>
      <c r="R158" s="152">
        <f>(L158-L156)</f>
        <v>-2.0999999999999943</v>
      </c>
      <c r="S158" s="54">
        <f>IF( OR(J156=1,J158=1),0,(M158-M156) )</f>
        <v>-2.4999999999999858</v>
      </c>
    </row>
    <row r="159" spans="1:19">
      <c r="A159" s="22">
        <v>7</v>
      </c>
      <c r="B159" s="22" t="s">
        <v>35</v>
      </c>
      <c r="C159" s="22" t="s">
        <v>37</v>
      </c>
      <c r="D159" s="22" t="s">
        <v>12</v>
      </c>
      <c r="E159" s="22" t="str">
        <f t="shared" si="58"/>
        <v xml:space="preserve">RTS UMi P  45                 </v>
      </c>
      <c r="F159" s="22" t="s">
        <v>45</v>
      </c>
      <c r="G159" s="22" t="str">
        <f t="shared" si="59"/>
        <v>RTS UMi P  45                  S4</v>
      </c>
      <c r="H159" s="23">
        <f>SUMPRODUCT( (RTS!$A$3:$A$1070=$A159)*(RTS!$B$3:$B$1070=$C159)*(RTS!$E$3:$E$1070=$D159)*(RTS!$C$3:$C$1070=$F159)*(RTS!$G$3:$G$1070) )</f>
        <v>-94.4</v>
      </c>
      <c r="I159" s="23">
        <f>SUMPRODUCT( (RTS!$A$3:$A$1070=A159)*(RTS!$B$3:$B$1070=C159)*(RTS!$E$3:$E$1070=D159)*(RTS!$C$3:$C$1070=F159)*(RTS!$F$3:$F$1070) )</f>
        <v>-92.4</v>
      </c>
      <c r="J159" s="135">
        <f>SUMPRODUCT( (RTS!$A$3:$A$1092=$A159)*(RTS!$B$3:$B$1092=$C159)*(RTS!$E$3:$E$1092=$D159)*(RTS!$C$3:$C$1092=$F159)*("flag"=RTS!$J$3:$J$1092)*1 )</f>
        <v>0</v>
      </c>
      <c r="K159" s="23">
        <f>SUMPRODUCT( ($A$1='Harmonization Summary'!$A$2:$A$1011)*($A159='Harmonization Summary'!$B$2:$B$1011)*($B159='Harmonization Summary'!$D$2:$D$1011)*(ISNUMBER('Harmonization Summary'!$I$2:$I$1011))*('Harmonization Summary'!$I$2:$I$1011) )</f>
        <v>-0.7</v>
      </c>
      <c r="L159" s="23">
        <f t="shared" si="60"/>
        <v>-95.100000000000009</v>
      </c>
      <c r="M159" s="23">
        <f t="shared" si="61"/>
        <v>-93.100000000000009</v>
      </c>
      <c r="N159" s="39">
        <f>ABS(L159-L156)</f>
        <v>2.0000000000000142</v>
      </c>
      <c r="O159" s="23">
        <f>IF( OR(J156=1,J159=1),0,ABS(M159-M156) )</f>
        <v>1.9000000000000057</v>
      </c>
      <c r="P159" s="39"/>
      <c r="Q159" s="23"/>
      <c r="R159" s="152">
        <f>(L159-L156)</f>
        <v>-2.0000000000000142</v>
      </c>
      <c r="S159" s="54">
        <f>IF( OR(J156=1,J159=1),0,(M159-M156) )</f>
        <v>-1.9000000000000057</v>
      </c>
    </row>
    <row r="160" spans="1:19">
      <c r="A160" s="8">
        <v>7</v>
      </c>
      <c r="B160" s="8" t="s">
        <v>34</v>
      </c>
      <c r="C160" s="8" t="s">
        <v>37</v>
      </c>
      <c r="D160" s="8" t="s">
        <v>12</v>
      </c>
      <c r="E160" s="8" t="str">
        <f t="shared" si="58"/>
        <v xml:space="preserve">MPAC UMi P  45                 </v>
      </c>
      <c r="F160" s="8" t="s">
        <v>46</v>
      </c>
      <c r="G160" s="8" t="str">
        <f t="shared" si="59"/>
        <v>MPAC UMi P  45                  S6</v>
      </c>
      <c r="H160" s="9">
        <f>SUMPRODUCT( (MPAC!$A$3:$A$1098=$A160)*(MPAC!$B$3:$B$1098=$C160)*(MPAC!$E$3:$E$1098=$D160)*(MPAC!$C$3:$C$1098=$F160)*(MPAC!$G$3:$G$1098) )</f>
        <v>-96.1</v>
      </c>
      <c r="I160" s="9">
        <f>SUMPRODUCT( (MPAC!$A$3:$A$1098=A160)*(MPAC!$B$3:$B$1098=C160)*(MPAC!$E$3:$E$1098=D160)*(MPAC!$C$3:$C$1098=F160)*(MPAC!$F$3:$F$1098) )</f>
        <v>-94.1</v>
      </c>
      <c r="J160" s="136">
        <f>SUMPRODUCT( (MPAC!$A$3:$A$1098=$A160)*(MPAC!$B$3:$B$1098=$C160)*(MPAC!$E$3:$E$1098=$D160)*(MPAC!$C$3:$C$1098=$F160)*("flag"=MPAC!$J$3:$J$1098)*1 )</f>
        <v>0</v>
      </c>
      <c r="K160" s="9">
        <f>SUMPRODUCT( ($A$1='Harmonization Summary'!$A$2:$A$1011)*($A160='Harmonization Summary'!$B$2:$B$1011)*($B160='Harmonization Summary'!$D$2:$D$1011)*(ISNUMBER('Harmonization Summary'!$I$2:$I$1011))*('Harmonization Summary'!$I$2:$I$1011) )</f>
        <v>0</v>
      </c>
      <c r="L160" s="9">
        <f t="shared" si="60"/>
        <v>-96.1</v>
      </c>
      <c r="M160" s="9">
        <f t="shared" si="61"/>
        <v>-94.1</v>
      </c>
      <c r="N160" s="40"/>
      <c r="O160" s="9"/>
      <c r="P160" s="40"/>
      <c r="Q160" s="9"/>
      <c r="R160" s="54"/>
      <c r="S160" s="54"/>
    </row>
    <row r="161" spans="1:19">
      <c r="A161" s="8">
        <v>7</v>
      </c>
      <c r="B161" s="8" t="s">
        <v>33</v>
      </c>
      <c r="C161" s="8" t="s">
        <v>23</v>
      </c>
      <c r="D161" s="8" t="s">
        <v>24</v>
      </c>
      <c r="E161" s="8" t="str">
        <f t="shared" si="58"/>
        <v>RC NIST STEP SF=2000 NS=120</v>
      </c>
      <c r="F161" s="8" t="s">
        <v>46</v>
      </c>
      <c r="G161" s="8" t="str">
        <f t="shared" si="59"/>
        <v>RC NIST STEP SF=2000 NS=120 S6</v>
      </c>
      <c r="H161" s="9">
        <f>SUMPRODUCT( ('RC'!$A$3:$A$1008=$A161)*('RC'!$B$3:$B$1008=$C161)*('RC'!$E$3:$E$1008=$D161)*('RC'!$C$3:$C$1008=$F161)*('RC'!$H$3:$H$1008) )</f>
        <v>-100.5</v>
      </c>
      <c r="I161" s="9">
        <f>SUMPRODUCT( ('RC'!$A$3:$A$1008=A161)*('RC'!$B$3:$B$1008=C161)*('RC'!$E$3:$E$1008=D161)*('RC'!$C$3:$C$1008=F161)*('RC'!$F$3:$F$1008) )</f>
        <v>-100.2</v>
      </c>
      <c r="J161" s="136">
        <f>SUMPRODUCT( ('RC'!$A$3:$A$1084=$A161)*('RC'!$B$3:$B$1084=$C161)*('RC'!$E$3:$E$1084=$D161)*('RC'!$C$3:$C$1084=$F161)*("flag"='RC'!$N$3:$N$1084)*1 )</f>
        <v>0</v>
      </c>
      <c r="K161" s="9">
        <f>SUMPRODUCT( ($A$1='Harmonization Summary'!$A$2:$A$1011)*($A161='Harmonization Summary'!$B$2:$B$1011)*($B161='Harmonization Summary'!$D$2:$D$1011)*(ISNUMBER('Harmonization Summary'!$I$2:$I$1011))*('Harmonization Summary'!$I$2:$I$1011) )</f>
        <v>8.4</v>
      </c>
      <c r="L161" s="9">
        <f t="shared" si="60"/>
        <v>-92.1</v>
      </c>
      <c r="M161" s="9">
        <f t="shared" si="61"/>
        <v>-91.8</v>
      </c>
      <c r="N161" s="40">
        <f>ABS(L161-L160)</f>
        <v>4</v>
      </c>
      <c r="O161" s="9">
        <f>IF( OR(J160=1,J161=1),0,ABS(M161-M160) )</f>
        <v>2.2999999999999972</v>
      </c>
      <c r="P161" s="40"/>
      <c r="Q161" s="9"/>
      <c r="R161" s="152">
        <f>(L161-L160)</f>
        <v>4</v>
      </c>
      <c r="S161" s="54">
        <f>IF( OR(J160=1,J161=1),0,(M161-M160) )</f>
        <v>2.2999999999999972</v>
      </c>
    </row>
    <row r="162" spans="1:19">
      <c r="A162" s="8">
        <v>7</v>
      </c>
      <c r="B162" s="8" t="s">
        <v>36</v>
      </c>
      <c r="C162" s="8" t="s">
        <v>28</v>
      </c>
      <c r="D162" s="8" t="s">
        <v>24</v>
      </c>
      <c r="E162" s="8" t="str">
        <f t="shared" si="58"/>
        <v>RC+CE LCSD STEP SF=2000 NS=120</v>
      </c>
      <c r="F162" s="8" t="s">
        <v>46</v>
      </c>
      <c r="G162" s="8" t="str">
        <f t="shared" si="59"/>
        <v>RC+CE LCSD STEP SF=2000 NS=120 S6</v>
      </c>
      <c r="H162" s="9">
        <f>SUMPRODUCT( ('RC+CE'!$A$3:$A$1016=$A162)*('RC+CE'!$B$3:$B$1016=$C162)*('RC+CE'!$E$3:$E$1016=$D162)*('RC+CE'!$C$3:$C$1016=$F162)*('RC+CE'!$H$3:$H$1016) )</f>
        <v>-98.8</v>
      </c>
      <c r="I162" s="9">
        <f>SUMPRODUCT( ('RC+CE'!$A$3:$A$1016=A162)*('RC+CE'!$B$3:$B$1016=C162)*('RC+CE'!$E$3:$E$1016=D162)*('RC+CE'!$C$3:$C$1016=F162)*('RC+CE'!$F$3:$F$1016) )</f>
        <v>-97.2</v>
      </c>
      <c r="J162" s="136">
        <f>SUMPRODUCT( ('RC+CE'!$A$3:$A$1086=$A162)*('RC+CE'!$B$3:$B$1086=$C162)*('RC+CE'!$E$3:$E$1086=$D162)*('RC+CE'!$C$3:$C$1086=$F162)*("flag"='RC+CE'!$N$3:$N$1086)*1 )</f>
        <v>0</v>
      </c>
      <c r="K162" s="9">
        <f>SUMPRODUCT( ($A$1='Harmonization Summary'!$A$2:$A$1011)*($A162='Harmonization Summary'!$B$2:$B$1011)*($B162='Harmonization Summary'!$D$2:$D$1011)*(ISNUMBER('Harmonization Summary'!$I$2:$I$1011))*('Harmonization Summary'!$I$2:$I$1011) )</f>
        <v>2.4</v>
      </c>
      <c r="L162" s="9">
        <f t="shared" si="60"/>
        <v>-96.399999999999991</v>
      </c>
      <c r="M162" s="9">
        <f t="shared" si="61"/>
        <v>-94.8</v>
      </c>
      <c r="N162" s="40">
        <f>ABS(L162-L160)</f>
        <v>0.29999999999999716</v>
      </c>
      <c r="O162" s="9">
        <f>IF( OR(J160=1,J162=1),0,ABS(M162-M160) )</f>
        <v>0.70000000000000284</v>
      </c>
      <c r="P162" s="40"/>
      <c r="Q162" s="9"/>
      <c r="R162" s="152">
        <f>(L162-L160)</f>
        <v>-0.29999999999999716</v>
      </c>
      <c r="S162" s="54">
        <f>IF( OR(J160=1,J162=1),0,(M162-M160) )</f>
        <v>-0.70000000000000284</v>
      </c>
    </row>
    <row r="163" spans="1:19">
      <c r="A163" s="8">
        <v>7</v>
      </c>
      <c r="B163" s="8" t="s">
        <v>35</v>
      </c>
      <c r="C163" s="8" t="s">
        <v>37</v>
      </c>
      <c r="D163" s="8" t="s">
        <v>12</v>
      </c>
      <c r="E163" s="8" t="str">
        <f t="shared" si="58"/>
        <v xml:space="preserve">RTS UMi P  45                 </v>
      </c>
      <c r="F163" s="8" t="s">
        <v>46</v>
      </c>
      <c r="G163" s="8" t="str">
        <f t="shared" si="59"/>
        <v>RTS UMi P  45                  S6</v>
      </c>
      <c r="H163" s="9">
        <f>SUMPRODUCT( (RTS!$A$3:$A$1070=$A163)*(RTS!$B$3:$B$1070=$C163)*(RTS!$E$3:$E$1070=$D163)*(RTS!$C$3:$C$1070=$F163)*(RTS!$G$3:$G$1070) )</f>
        <v>-96.1</v>
      </c>
      <c r="I163" s="9">
        <f>SUMPRODUCT( (RTS!$A$3:$A$1070=A163)*(RTS!$B$3:$B$1070=C163)*(RTS!$E$3:$E$1070=D163)*(RTS!$C$3:$C$1070=F163)*(RTS!$F$3:$F$1070) )</f>
        <v>-94</v>
      </c>
      <c r="J163" s="136">
        <f>SUMPRODUCT( (RTS!$A$3:$A$1092=$A163)*(RTS!$B$3:$B$1092=$C163)*(RTS!$E$3:$E$1092=$D163)*(RTS!$C$3:$C$1092=$F163)*("flag"=RTS!$J$3:$J$1092)*1 )</f>
        <v>0</v>
      </c>
      <c r="K163" s="9">
        <f>SUMPRODUCT( ($A$1='Harmonization Summary'!$A$2:$A$1011)*($A163='Harmonization Summary'!$B$2:$B$1011)*($B163='Harmonization Summary'!$D$2:$D$1011)*(ISNUMBER('Harmonization Summary'!$I$2:$I$1011))*('Harmonization Summary'!$I$2:$I$1011) )</f>
        <v>-0.7</v>
      </c>
      <c r="L163" s="9">
        <f t="shared" si="60"/>
        <v>-96.8</v>
      </c>
      <c r="M163" s="9">
        <f t="shared" si="61"/>
        <v>-94.7</v>
      </c>
      <c r="N163" s="40">
        <f>ABS(L163-L160)</f>
        <v>0.70000000000000284</v>
      </c>
      <c r="O163" s="9">
        <f>IF( OR(J160=1,J163=1),0,ABS(M163-M160) )</f>
        <v>0.60000000000000853</v>
      </c>
      <c r="P163" s="40"/>
      <c r="Q163" s="9"/>
      <c r="R163" s="152">
        <f>(L163-L160)</f>
        <v>-0.70000000000000284</v>
      </c>
      <c r="S163" s="54">
        <f>IF( OR(J160=1,J163=1),0,(M163-M160) )</f>
        <v>-0.60000000000000853</v>
      </c>
    </row>
    <row r="164" spans="1:19">
      <c r="A164" s="25">
        <v>7</v>
      </c>
      <c r="B164" s="25" t="s">
        <v>34</v>
      </c>
      <c r="C164" s="25" t="s">
        <v>37</v>
      </c>
      <c r="D164" s="25" t="s">
        <v>12</v>
      </c>
      <c r="E164" s="25" t="str">
        <f t="shared" si="58"/>
        <v xml:space="preserve">MPAC UMi P  45                 </v>
      </c>
      <c r="F164" s="25" t="s">
        <v>21</v>
      </c>
      <c r="G164" s="25" t="str">
        <f t="shared" si="59"/>
        <v>MPAC UMi P  45                  Z3</v>
      </c>
      <c r="H164" s="26">
        <f>SUMPRODUCT( (MPAC!$A$3:$A$1098=$A164)*(MPAC!$B$3:$B$1098=$C164)*(MPAC!$E$3:$E$1098=$D164)*(MPAC!$C$3:$C$1098=$F164)*(MPAC!$G$3:$G$1098) )</f>
        <v>-96.9</v>
      </c>
      <c r="I164" s="26">
        <f>SUMPRODUCT( (MPAC!$A$3:$A$1098=A164)*(MPAC!$B$3:$B$1098=C164)*(MPAC!$E$3:$E$1098=D164)*(MPAC!$C$3:$C$1098=F164)*(MPAC!$F$3:$F$1098) )</f>
        <v>-95</v>
      </c>
      <c r="J164" s="137">
        <f>SUMPRODUCT( (MPAC!$A$3:$A$1098=$A164)*(MPAC!$B$3:$B$1098=$C164)*(MPAC!$E$3:$E$1098=$D164)*(MPAC!$C$3:$C$1098=$F164)*("flag"=MPAC!$J$3:$J$1098)*1 )</f>
        <v>0</v>
      </c>
      <c r="K164" s="26">
        <f>SUMPRODUCT( ($A$1='Harmonization Summary'!$A$2:$A$1011)*($A164='Harmonization Summary'!$B$2:$B$1011)*($B164='Harmonization Summary'!$D$2:$D$1011)*(ISNUMBER('Harmonization Summary'!$I$2:$I$1011))*('Harmonization Summary'!$I$2:$I$1011) )</f>
        <v>0</v>
      </c>
      <c r="L164" s="26">
        <f t="shared" si="60"/>
        <v>-96.9</v>
      </c>
      <c r="M164" s="26">
        <f t="shared" si="61"/>
        <v>-95</v>
      </c>
      <c r="N164" s="41"/>
      <c r="O164" s="26"/>
      <c r="P164" s="41"/>
      <c r="Q164" s="26"/>
      <c r="R164" s="54"/>
      <c r="S164" s="54"/>
    </row>
    <row r="165" spans="1:19">
      <c r="A165" s="25">
        <v>7</v>
      </c>
      <c r="B165" s="25" t="s">
        <v>33</v>
      </c>
      <c r="C165" s="25" t="s">
        <v>23</v>
      </c>
      <c r="D165" s="25" t="s">
        <v>24</v>
      </c>
      <c r="E165" s="25" t="str">
        <f t="shared" si="58"/>
        <v>RC NIST STEP SF=2000 NS=120</v>
      </c>
      <c r="F165" s="25" t="s">
        <v>21</v>
      </c>
      <c r="G165" s="25" t="str">
        <f t="shared" si="59"/>
        <v>RC NIST STEP SF=2000 NS=120 Z3</v>
      </c>
      <c r="H165" s="26">
        <f>SUMPRODUCT( ('RC'!$A$3:$A$1008=$A165)*('RC'!$B$3:$B$1008=$C165)*('RC'!$E$3:$E$1008=$D165)*('RC'!$C$3:$C$1008=$F165)*('RC'!$H$3:$H$1008) )</f>
        <v>-101.1</v>
      </c>
      <c r="I165" s="26">
        <f>SUMPRODUCT( ('RC'!$A$3:$A$1008=A165)*('RC'!$B$3:$B$1008=C165)*('RC'!$E$3:$E$1008=D165)*('RC'!$C$3:$C$1008=F165)*('RC'!$F$3:$F$1008) )</f>
        <v>-100.8</v>
      </c>
      <c r="J165" s="137">
        <f>SUMPRODUCT( ('RC'!$A$3:$A$1084=$A165)*('RC'!$B$3:$B$1084=$C165)*('RC'!$E$3:$E$1084=$D165)*('RC'!$C$3:$C$1084=$F165)*("flag"='RC'!$N$3:$N$1084)*1 )</f>
        <v>0</v>
      </c>
      <c r="K165" s="26">
        <f>SUMPRODUCT( ($A$1='Harmonization Summary'!$A$2:$A$1011)*($A165='Harmonization Summary'!$B$2:$B$1011)*($B165='Harmonization Summary'!$D$2:$D$1011)*(ISNUMBER('Harmonization Summary'!$I$2:$I$1011))*('Harmonization Summary'!$I$2:$I$1011) )</f>
        <v>8.4</v>
      </c>
      <c r="L165" s="26">
        <f t="shared" si="60"/>
        <v>-92.699999999999989</v>
      </c>
      <c r="M165" s="26">
        <f t="shared" si="61"/>
        <v>-92.399999999999991</v>
      </c>
      <c r="N165" s="41">
        <f>ABS(L165-L164)</f>
        <v>4.2000000000000171</v>
      </c>
      <c r="O165" s="26">
        <f>IF( OR(J164=1,J165=1),0,ABS(M165-M164) )</f>
        <v>2.6000000000000085</v>
      </c>
      <c r="P165" s="41"/>
      <c r="Q165" s="26"/>
      <c r="R165" s="152">
        <f>(L165-L164)</f>
        <v>4.2000000000000171</v>
      </c>
      <c r="S165" s="54">
        <f>IF( OR(J164=1,J165=1),0,(M165-M164) )</f>
        <v>2.6000000000000085</v>
      </c>
    </row>
    <row r="166" spans="1:19">
      <c r="A166" s="25">
        <v>7</v>
      </c>
      <c r="B166" s="25" t="s">
        <v>36</v>
      </c>
      <c r="C166" s="25" t="s">
        <v>28</v>
      </c>
      <c r="D166" s="25" t="s">
        <v>24</v>
      </c>
      <c r="E166" s="25" t="str">
        <f t="shared" si="58"/>
        <v>RC+CE LCSD STEP SF=2000 NS=120</v>
      </c>
      <c r="F166" s="25" t="s">
        <v>21</v>
      </c>
      <c r="G166" s="25" t="str">
        <f t="shared" si="59"/>
        <v>RC+CE LCSD STEP SF=2000 NS=120 Z3</v>
      </c>
      <c r="H166" s="26">
        <f>SUMPRODUCT( ('RC+CE'!$A$3:$A$1016=$A166)*('RC+CE'!$B$3:$B$1016=$C166)*('RC+CE'!$E$3:$E$1016=$D166)*('RC+CE'!$C$3:$C$1016=$F166)*('RC+CE'!$H$3:$H$1016) )</f>
        <v>-99.3</v>
      </c>
      <c r="I166" s="26">
        <f>SUMPRODUCT( ('RC+CE'!$A$3:$A$1016=A166)*('RC+CE'!$B$3:$B$1016=C166)*('RC+CE'!$E$3:$E$1016=D166)*('RC+CE'!$C$3:$C$1016=F166)*('RC+CE'!$F$3:$F$1016) )</f>
        <v>-97.7</v>
      </c>
      <c r="J166" s="137">
        <f>SUMPRODUCT( ('RC+CE'!$A$3:$A$1086=$A166)*('RC+CE'!$B$3:$B$1086=$C166)*('RC+CE'!$E$3:$E$1086=$D166)*('RC+CE'!$C$3:$C$1086=$F166)*("flag"='RC+CE'!$N$3:$N$1086)*1 )</f>
        <v>0</v>
      </c>
      <c r="K166" s="26">
        <f>SUMPRODUCT( ($A$1='Harmonization Summary'!$A$2:$A$1011)*($A166='Harmonization Summary'!$B$2:$B$1011)*($B166='Harmonization Summary'!$D$2:$D$1011)*(ISNUMBER('Harmonization Summary'!$I$2:$I$1011))*('Harmonization Summary'!$I$2:$I$1011) )</f>
        <v>2.4</v>
      </c>
      <c r="L166" s="26">
        <f t="shared" si="60"/>
        <v>-96.899999999999991</v>
      </c>
      <c r="M166" s="26">
        <f t="shared" si="61"/>
        <v>-95.3</v>
      </c>
      <c r="N166" s="41">
        <f>ABS(L166-L164)</f>
        <v>1.4210854715202004E-14</v>
      </c>
      <c r="O166" s="26">
        <f>IF( OR(J164=1,J166=1),0,ABS(M166-M164) )</f>
        <v>0.29999999999999716</v>
      </c>
      <c r="P166" s="41"/>
      <c r="Q166" s="26"/>
      <c r="R166" s="152">
        <f>(L166-L164)</f>
        <v>1.4210854715202004E-14</v>
      </c>
      <c r="S166" s="54">
        <f>IF( OR(J164=1,J166=1),0,(M166-M164) )</f>
        <v>-0.29999999999999716</v>
      </c>
    </row>
    <row r="167" spans="1:19" s="54" customFormat="1">
      <c r="A167" s="122">
        <v>7</v>
      </c>
      <c r="B167" s="122" t="s">
        <v>34</v>
      </c>
      <c r="C167" s="122" t="s">
        <v>37</v>
      </c>
      <c r="D167" s="122" t="s">
        <v>12</v>
      </c>
      <c r="E167" s="122" t="str">
        <f t="shared" si="58"/>
        <v xml:space="preserve">MPAC UMi P  45                 </v>
      </c>
      <c r="F167" s="122" t="s">
        <v>179</v>
      </c>
      <c r="G167" s="122" t="str">
        <f t="shared" si="59"/>
        <v>MPAC UMi P  45                  KS1</v>
      </c>
      <c r="H167" s="123">
        <f>SUMPRODUCT( (MPAC!$A$3:$A$1098=$A167)*(MPAC!$B$3:$B$1098=$C167)*(MPAC!$E$3:$E$1098=$D167)*(MPAC!$C$3:$C$1098=$F167)*(MPAC!$G$3:$G$1098) )</f>
        <v>-91.1</v>
      </c>
      <c r="I167" s="123">
        <f>SUMPRODUCT( (MPAC!$A$3:$A$1098=A167)*(MPAC!$B$3:$B$1098=C167)*(MPAC!$E$3:$E$1098=D167)*(MPAC!$C$3:$C$1098=F167)*(MPAC!$F$3:$F$1098) )</f>
        <v>-89.2</v>
      </c>
      <c r="J167" s="138">
        <f>SUMPRODUCT( (MPAC!$A$3:$A$1098=$A167)*(MPAC!$B$3:$B$1098=$C167)*(MPAC!$E$3:$E$1098=$D167)*(MPAC!$C$3:$C$1098=$F167)*("flag"=MPAC!$J$3:$J$1098)*1 )</f>
        <v>0</v>
      </c>
      <c r="K167" s="123">
        <f>SUMPRODUCT( ($A$1='Harmonization Summary'!$A$2:$A$1011)*($A167='Harmonization Summary'!$B$2:$B$1011)*($B167='Harmonization Summary'!$D$2:$D$1011)*(ISNUMBER('Harmonization Summary'!$I$2:$I$1011))*('Harmonization Summary'!$I$2:$I$1011) )</f>
        <v>0</v>
      </c>
      <c r="L167" s="123">
        <f t="shared" si="60"/>
        <v>-91.1</v>
      </c>
      <c r="M167" s="123">
        <f t="shared" si="61"/>
        <v>-89.2</v>
      </c>
      <c r="N167" s="123"/>
      <c r="O167" s="123"/>
      <c r="P167" s="123"/>
      <c r="Q167" s="123"/>
    </row>
    <row r="168" spans="1:19" s="54" customFormat="1">
      <c r="A168" s="122">
        <v>7</v>
      </c>
      <c r="B168" s="122" t="s">
        <v>33</v>
      </c>
      <c r="C168" s="122" t="s">
        <v>23</v>
      </c>
      <c r="D168" s="124" t="s">
        <v>25</v>
      </c>
      <c r="E168" s="122" t="str">
        <f t="shared" si="58"/>
        <v>RC NIST STEP SF=400 NS=120</v>
      </c>
      <c r="F168" s="122" t="s">
        <v>179</v>
      </c>
      <c r="G168" s="122" t="str">
        <f t="shared" si="59"/>
        <v>RC NIST STEP SF=400 NS=120 KS1</v>
      </c>
      <c r="H168" s="123">
        <f>SUMPRODUCT( ('RC'!$A$3:$A$1008=$A168)*('RC'!$B$3:$B$1008=$C168)*('RC'!$E$3:$E$1008=$D168)*('RC'!$C$3:$C$1008=$F168)*('RC'!$H$3:$H$1008) )</f>
        <v>-96.5</v>
      </c>
      <c r="I168" s="123">
        <f>SUMPRODUCT( ('RC'!$A$3:$A$1008=A168)*('RC'!$B$3:$B$1008=C168)*('RC'!$E$3:$E$1008=D168)*('RC'!$C$3:$C$1008=F168)*('RC'!$F$3:$F$1008) )</f>
        <v>-96.2</v>
      </c>
      <c r="J168" s="138">
        <f>SUMPRODUCT( ('RC'!$A$3:$A$1084=$A168)*('RC'!$B$3:$B$1084=$C168)*('RC'!$E$3:$E$1084=$D168)*('RC'!$C$3:$C$1084=$F168)*("flag"='RC'!$N$3:$N$1084)*1 )</f>
        <v>0</v>
      </c>
      <c r="K168" s="123">
        <f>SUMPRODUCT( ($A$1='Harmonization Summary'!$A$2:$A$1011)*($A168='Harmonization Summary'!$B$2:$B$1011)*($B168='Harmonization Summary'!$D$2:$D$1011)*(ISNUMBER('Harmonization Summary'!$I$2:$I$1011))*('Harmonization Summary'!$I$2:$I$1011) )</f>
        <v>8.4</v>
      </c>
      <c r="L168" s="123">
        <f t="shared" si="60"/>
        <v>-88.1</v>
      </c>
      <c r="M168" s="123">
        <f t="shared" si="61"/>
        <v>-87.8</v>
      </c>
      <c r="N168" s="123"/>
      <c r="O168" s="123"/>
      <c r="P168" s="123">
        <f>ABS(L167-L168)</f>
        <v>3</v>
      </c>
      <c r="Q168" s="123">
        <f>IF( OR(J167=1,J168=1),0,ABS(M167-M168) )</f>
        <v>1.4000000000000057</v>
      </c>
    </row>
    <row r="169" spans="1:19" s="54" customFormat="1">
      <c r="A169" s="122">
        <v>7</v>
      </c>
      <c r="B169" s="122" t="s">
        <v>36</v>
      </c>
      <c r="C169" s="122" t="s">
        <v>28</v>
      </c>
      <c r="D169" s="124" t="s">
        <v>25</v>
      </c>
      <c r="E169" s="122" t="str">
        <f t="shared" si="58"/>
        <v>RC+CE LCSD STEP SF=400 NS=120</v>
      </c>
      <c r="F169" s="122" t="s">
        <v>179</v>
      </c>
      <c r="G169" s="122" t="str">
        <f t="shared" si="59"/>
        <v>RC+CE LCSD STEP SF=400 NS=120 KS1</v>
      </c>
      <c r="H169" s="123">
        <f>SUMPRODUCT( ('RC+CE'!$A$3:$A$1016=$A169)*('RC+CE'!$B$3:$B$1016=$C169)*('RC+CE'!$E$3:$E$1016=$D169)*('RC+CE'!$C$3:$C$1016=$F169)*('RC+CE'!$H$3:$H$1016) )</f>
        <v>-95.2</v>
      </c>
      <c r="I169" s="123">
        <f>SUMPRODUCT( ('RC+CE'!$A$3:$A$1016=A169)*('RC+CE'!$B$3:$B$1016=C169)*('RC+CE'!$E$3:$E$1016=D169)*('RC+CE'!$C$3:$C$1016=F169)*('RC+CE'!$F$3:$F$1016) )</f>
        <v>-93.4</v>
      </c>
      <c r="J169" s="138">
        <f>SUMPRODUCT( ('RC+CE'!$A$3:$A$1086=$A169)*('RC+CE'!$B$3:$B$1086=$C169)*('RC+CE'!$E$3:$E$1086=$D169)*('RC+CE'!$C$3:$C$1086=$F169)*("flag"='RC+CE'!$N$3:$N$1086)*1 )</f>
        <v>0</v>
      </c>
      <c r="K169" s="123">
        <f>SUMPRODUCT( ($A$1='Harmonization Summary'!$A$2:$A$1011)*($A169='Harmonization Summary'!$B$2:$B$1011)*($B169='Harmonization Summary'!$D$2:$D$1011)*(ISNUMBER('Harmonization Summary'!$I$2:$I$1011))*('Harmonization Summary'!$I$2:$I$1011) )</f>
        <v>2.4</v>
      </c>
      <c r="L169" s="123">
        <f t="shared" si="60"/>
        <v>-92.8</v>
      </c>
      <c r="M169" s="123">
        <f t="shared" si="61"/>
        <v>-91</v>
      </c>
      <c r="N169" s="123"/>
      <c r="O169" s="123"/>
      <c r="P169" s="123">
        <f>ABS(L167-L169)</f>
        <v>1.7000000000000028</v>
      </c>
      <c r="Q169" s="123">
        <f>IF( OR(J167=1,J169=1),0,ABS(M167-M169) )</f>
        <v>1.7999999999999972</v>
      </c>
    </row>
    <row r="170" spans="1:19" s="54" customFormat="1">
      <c r="A170" s="122">
        <v>7</v>
      </c>
      <c r="B170" s="122" t="s">
        <v>35</v>
      </c>
      <c r="C170" s="122" t="s">
        <v>37</v>
      </c>
      <c r="D170" s="122" t="s">
        <v>12</v>
      </c>
      <c r="E170" s="122" t="str">
        <f t="shared" si="58"/>
        <v xml:space="preserve">RTS UMi P  45                 </v>
      </c>
      <c r="F170" s="122" t="s">
        <v>179</v>
      </c>
      <c r="G170" s="122" t="str">
        <f t="shared" si="59"/>
        <v>RTS UMi P  45                  KS1</v>
      </c>
      <c r="H170" s="123">
        <f>SUMPRODUCT( (RTS!$A$3:$A$1070=$A170)*(RTS!$B$3:$B$1070=$C170)*(RTS!$E$3:$E$1070=$D170)*(RTS!$C$3:$C$1070=$F170)*(RTS!$G$3:$G$1070) )</f>
        <v>-92</v>
      </c>
      <c r="I170" s="123">
        <f>SUMPRODUCT( (RTS!$A$3:$A$1070=A170)*(RTS!$B$3:$B$1070=C170)*(RTS!$E$3:$E$1070=D170)*(RTS!$C$3:$C$1070=F170)*(RTS!$F$3:$F$1070) )</f>
        <v>-89.3</v>
      </c>
      <c r="J170" s="138">
        <f>SUMPRODUCT( (RTS!$A$3:$A$1092=$A170)*(RTS!$B$3:$B$1092=$C170)*(RTS!$E$3:$E$1092=$D170)*(RTS!$C$3:$C$1092=$F170)*("flag"=RTS!$J$3:$J$1092)*1 )</f>
        <v>1</v>
      </c>
      <c r="K170" s="123">
        <f>SUMPRODUCT( ($A$1='Harmonization Summary'!$A$2:$A$1011)*($A170='Harmonization Summary'!$B$2:$B$1011)*($B170='Harmonization Summary'!$D$2:$D$1011)*(ISNUMBER('Harmonization Summary'!$I$2:$I$1011))*('Harmonization Summary'!$I$2:$I$1011) )</f>
        <v>-0.7</v>
      </c>
      <c r="L170" s="123">
        <f t="shared" si="60"/>
        <v>-92.7</v>
      </c>
      <c r="M170" s="123">
        <f t="shared" si="61"/>
        <v>-90</v>
      </c>
      <c r="N170" s="123"/>
      <c r="O170" s="123"/>
      <c r="P170" s="123">
        <f>ABS(L167-L170)</f>
        <v>1.6000000000000085</v>
      </c>
      <c r="Q170" s="123">
        <f>IF( OR(J167=1,J170=1),0,ABS(M167-M170) )</f>
        <v>0</v>
      </c>
    </row>
    <row r="171" spans="1:19" s="54" customFormat="1">
      <c r="A171" s="148">
        <v>7</v>
      </c>
      <c r="B171" s="148" t="s">
        <v>34</v>
      </c>
      <c r="C171" s="148" t="s">
        <v>37</v>
      </c>
      <c r="D171" s="148" t="s">
        <v>12</v>
      </c>
      <c r="E171" s="148" t="str">
        <f t="shared" ref="E171:E173" si="62">CONCATENATE(B171," ",C171," ",D171)</f>
        <v xml:space="preserve">MPAC UMi P  45                 </v>
      </c>
      <c r="F171" s="148" t="s">
        <v>206</v>
      </c>
      <c r="G171" s="148" t="str">
        <f t="shared" ref="G171:G173" si="63">CONCATENATE(E171," ",F171)</f>
        <v>MPAC UMi P  45                  SP1</v>
      </c>
      <c r="H171" s="149">
        <f>SUMPRODUCT( (MPAC!$A$3:$A$1098=$A171)*(MPAC!$B$3:$B$1098=$C171)*(MPAC!$E$3:$E$1098=$D171)*(MPAC!$C$3:$C$1098=$F171)*(MPAC!$G$3:$G$1098) )</f>
        <v>-100.1</v>
      </c>
      <c r="I171" s="149">
        <f>SUMPRODUCT( (MPAC!$A$3:$A$1098=A171)*(MPAC!$B$3:$B$1098=C171)*(MPAC!$E$3:$E$1098=D171)*(MPAC!$C$3:$C$1098=F171)*(MPAC!$F$3:$F$1098) )</f>
        <v>-98.2</v>
      </c>
      <c r="J171" s="150">
        <f>SUMPRODUCT( (MPAC!$A$3:$A$1098=$A171)*(MPAC!$B$3:$B$1098=$C171)*(MPAC!$E$3:$E$1098=$D171)*(MPAC!$C$3:$C$1098=$F171)*("flag"=MPAC!$J$3:$J$1098)*1 )</f>
        <v>0</v>
      </c>
      <c r="K171" s="149">
        <f>SUMPRODUCT( ($A$1='Harmonization Summary'!$A$2:$A$1011)*($A171='Harmonization Summary'!$B$2:$B$1011)*($B171='Harmonization Summary'!$D$2:$D$1011)*(ISNUMBER('Harmonization Summary'!$I$2:$I$1011))*('Harmonization Summary'!$I$2:$I$1011) )</f>
        <v>0</v>
      </c>
      <c r="L171" s="149">
        <f t="shared" ref="L171:L173" si="64">H171+$K171</f>
        <v>-100.1</v>
      </c>
      <c r="M171" s="149">
        <f t="shared" ref="M171:M173" si="65">I171+$K171</f>
        <v>-98.2</v>
      </c>
      <c r="N171" s="149"/>
      <c r="O171" s="149"/>
      <c r="P171" s="149"/>
      <c r="Q171" s="149"/>
    </row>
    <row r="172" spans="1:19" s="54" customFormat="1">
      <c r="A172" s="148">
        <v>7</v>
      </c>
      <c r="B172" s="148" t="s">
        <v>33</v>
      </c>
      <c r="C172" s="148" t="s">
        <v>23</v>
      </c>
      <c r="D172" s="151" t="s">
        <v>25</v>
      </c>
      <c r="E172" s="148" t="str">
        <f t="shared" si="62"/>
        <v>RC NIST STEP SF=400 NS=120</v>
      </c>
      <c r="F172" s="148" t="s">
        <v>206</v>
      </c>
      <c r="G172" s="148" t="str">
        <f t="shared" si="63"/>
        <v>RC NIST STEP SF=400 NS=120 SP1</v>
      </c>
      <c r="H172" s="149">
        <f>SUMPRODUCT( ('RC'!$A$3:$A$1008=$A172)*('RC'!$B$3:$B$1008=$C172)*('RC'!$E$3:$E$1008=$D172)*('RC'!$C$3:$C$1008=$F172)*('RC'!$H$3:$H$1008) )</f>
        <v>-105</v>
      </c>
      <c r="I172" s="149">
        <f>SUMPRODUCT( ('RC'!$A$3:$A$1008=A172)*('RC'!$B$3:$B$1008=C172)*('RC'!$E$3:$E$1008=D172)*('RC'!$C$3:$C$1008=F172)*('RC'!$F$3:$F$1008) )</f>
        <v>-104.2</v>
      </c>
      <c r="J172" s="150">
        <f>SUMPRODUCT( ('RC'!$A$3:$A$1084=$A172)*('RC'!$B$3:$B$1084=$C172)*('RC'!$E$3:$E$1084=$D172)*('RC'!$C$3:$C$1084=$F172)*("flag"='RC'!$N$3:$N$1084)*1 )</f>
        <v>0</v>
      </c>
      <c r="K172" s="149">
        <f>SUMPRODUCT( ($A$1='Harmonization Summary'!$A$2:$A$1011)*($A172='Harmonization Summary'!$B$2:$B$1011)*($B172='Harmonization Summary'!$D$2:$D$1011)*(ISNUMBER('Harmonization Summary'!$I$2:$I$1011))*('Harmonization Summary'!$I$2:$I$1011) )</f>
        <v>8.4</v>
      </c>
      <c r="L172" s="149">
        <f t="shared" si="64"/>
        <v>-96.6</v>
      </c>
      <c r="M172" s="149">
        <f t="shared" si="65"/>
        <v>-95.8</v>
      </c>
      <c r="N172" s="149"/>
      <c r="O172" s="149"/>
      <c r="P172" s="149">
        <f>ABS(L171-L172)</f>
        <v>3.5</v>
      </c>
      <c r="Q172" s="149">
        <f>IF( OR(J171=1,J172=1),0,ABS(M171-M172) )</f>
        <v>2.4000000000000057</v>
      </c>
    </row>
    <row r="173" spans="1:19" s="54" customFormat="1">
      <c r="A173" s="148">
        <v>7</v>
      </c>
      <c r="B173" s="148" t="s">
        <v>36</v>
      </c>
      <c r="C173" s="148" t="s">
        <v>28</v>
      </c>
      <c r="D173" s="151" t="s">
        <v>25</v>
      </c>
      <c r="E173" s="148" t="str">
        <f t="shared" si="62"/>
        <v>RC+CE LCSD STEP SF=400 NS=120</v>
      </c>
      <c r="F173" s="148" t="s">
        <v>206</v>
      </c>
      <c r="G173" s="148" t="str">
        <f t="shared" si="63"/>
        <v>RC+CE LCSD STEP SF=400 NS=120 SP1</v>
      </c>
      <c r="H173" s="149">
        <f>SUMPRODUCT( ('RC+CE'!$A$3:$A$1016=$A173)*('RC+CE'!$B$3:$B$1016=$C173)*('RC+CE'!$E$3:$E$1016=$D173)*('RC+CE'!$C$3:$C$1016=$F173)*('RC+CE'!$H$3:$H$1016) )</f>
        <v>-104.8</v>
      </c>
      <c r="I173" s="149">
        <f>SUMPRODUCT( ('RC+CE'!$A$3:$A$1016=A173)*('RC+CE'!$B$3:$B$1016=C173)*('RC+CE'!$E$3:$E$1016=D173)*('RC+CE'!$C$3:$C$1016=F173)*('RC+CE'!$F$3:$F$1016) )</f>
        <v>-103.1</v>
      </c>
      <c r="J173" s="150">
        <f>SUMPRODUCT( ('RC+CE'!$A$3:$A$1086=$A173)*('RC+CE'!$B$3:$B$1086=$C173)*('RC+CE'!$E$3:$E$1086=$D173)*('RC+CE'!$C$3:$C$1086=$F173)*("flag"='RC+CE'!$N$3:$N$1086)*1 )</f>
        <v>0</v>
      </c>
      <c r="K173" s="149">
        <f>SUMPRODUCT( ($A$1='Harmonization Summary'!$A$2:$A$1011)*($A173='Harmonization Summary'!$B$2:$B$1011)*($B173='Harmonization Summary'!$D$2:$D$1011)*(ISNUMBER('Harmonization Summary'!$I$2:$I$1011))*('Harmonization Summary'!$I$2:$I$1011) )</f>
        <v>2.4</v>
      </c>
      <c r="L173" s="149">
        <f t="shared" si="64"/>
        <v>-102.39999999999999</v>
      </c>
      <c r="M173" s="149">
        <f t="shared" si="65"/>
        <v>-100.69999999999999</v>
      </c>
      <c r="N173" s="149"/>
      <c r="O173" s="149"/>
      <c r="P173" s="149">
        <f>ABS(L171-L173)</f>
        <v>2.2999999999999972</v>
      </c>
      <c r="Q173" s="149">
        <f>IF( OR(J171=1,J173=1),0,ABS(M171-M173) )</f>
        <v>2.4999999999999858</v>
      </c>
    </row>
    <row r="174" spans="1:19">
      <c r="A174" s="14"/>
      <c r="B174" s="14"/>
      <c r="C174" s="14"/>
      <c r="D174" s="14"/>
      <c r="E174" s="14"/>
      <c r="F174" s="14"/>
      <c r="G174" s="14"/>
      <c r="H174" s="14"/>
      <c r="I174" s="15"/>
      <c r="J174" s="130"/>
      <c r="K174" s="15"/>
      <c r="L174" s="15"/>
      <c r="M174" s="14"/>
      <c r="N174" s="14"/>
      <c r="O174" s="14"/>
      <c r="P174" s="14"/>
      <c r="Q174" s="14"/>
    </row>
    <row r="175" spans="1:19">
      <c r="A175" s="12" t="s">
        <v>5</v>
      </c>
      <c r="B175" s="12" t="s">
        <v>30</v>
      </c>
      <c r="C175" s="12" t="s">
        <v>7</v>
      </c>
      <c r="D175" s="12" t="s">
        <v>39</v>
      </c>
      <c r="E175" s="12" t="s">
        <v>40</v>
      </c>
      <c r="F175" s="12" t="s">
        <v>4</v>
      </c>
      <c r="G175" s="12" t="s">
        <v>41</v>
      </c>
      <c r="H175" s="11" t="s">
        <v>32</v>
      </c>
      <c r="I175" s="13" t="s">
        <v>31</v>
      </c>
      <c r="J175" s="125" t="s">
        <v>189</v>
      </c>
      <c r="K175" s="13" t="s">
        <v>42</v>
      </c>
      <c r="L175" s="13" t="s">
        <v>44</v>
      </c>
      <c r="M175" s="13" t="s">
        <v>43</v>
      </c>
      <c r="N175" s="35" t="s">
        <v>164</v>
      </c>
      <c r="O175" s="11" t="s">
        <v>165</v>
      </c>
      <c r="P175" s="35" t="s">
        <v>181</v>
      </c>
      <c r="Q175" s="11" t="s">
        <v>182</v>
      </c>
    </row>
    <row r="176" spans="1:19">
      <c r="A176" s="22">
        <v>7</v>
      </c>
      <c r="B176" s="22" t="s">
        <v>34</v>
      </c>
      <c r="C176" s="22" t="s">
        <v>38</v>
      </c>
      <c r="D176" s="22" t="s">
        <v>17</v>
      </c>
      <c r="E176" s="22" t="str">
        <f t="shared" ref="E176:E190" si="66">CONCATENATE(B176," ",C176," ",D176)</f>
        <v xml:space="preserve">MPAC UMa L  45                 </v>
      </c>
      <c r="F176" s="22" t="s">
        <v>45</v>
      </c>
      <c r="G176" s="22" t="str">
        <f t="shared" ref="G176:G190" si="67">CONCATENATE(E176," ",F176)</f>
        <v>MPAC UMa L  45                  S4</v>
      </c>
      <c r="H176" s="23">
        <f>SUMPRODUCT( (MPAC!$A$3:$A$1098=$A176)*(MPAC!$B$3:$B$1098=$C176)*(MPAC!$E$3:$E$1098=$D176)*(MPAC!$C$3:$C$1098=$F176)*(MPAC!$G$3:$G$1098) )</f>
        <v>-89.3</v>
      </c>
      <c r="I176" s="23">
        <f>SUMPRODUCT( (MPAC!$A$3:$A$1098=A176)*(MPAC!$B$3:$B$1098=C176)*(MPAC!$E$3:$E$1098=D176)*(MPAC!$C$3:$C$1098=F176)*(MPAC!$F$3:$F$1098) )</f>
        <v>-87</v>
      </c>
      <c r="J176" s="135">
        <f>SUMPRODUCT( (MPAC!$A$3:$A$1098=$A176)*(MPAC!$B$3:$B$1098=$C176)*(MPAC!$E$3:$E$1098=$D176)*(MPAC!$C$3:$C$1098=$F176)*("flag"=MPAC!$J$3:$J$1098)*1 )</f>
        <v>0</v>
      </c>
      <c r="K176" s="23">
        <f>SUMPRODUCT( ($A$1='Harmonization Summary'!$A$2:$A$1011)*($A176='Harmonization Summary'!$B$2:$B$1011)*($B176='Harmonization Summary'!$D$2:$D$1011)*(ISNUMBER('Harmonization Summary'!$I$2:$I$1011))*('Harmonization Summary'!$I$2:$I$1011) )</f>
        <v>0</v>
      </c>
      <c r="L176" s="23">
        <f t="shared" ref="L176:L190" si="68">H176+$K176</f>
        <v>-89.3</v>
      </c>
      <c r="M176" s="23">
        <f t="shared" ref="M176:M190" si="69">I176+$K176</f>
        <v>-87</v>
      </c>
      <c r="N176" s="39"/>
      <c r="O176" s="23"/>
      <c r="P176" s="39"/>
      <c r="Q176" s="23"/>
      <c r="R176" s="54"/>
    </row>
    <row r="177" spans="1:19">
      <c r="A177" s="22">
        <v>7</v>
      </c>
      <c r="B177" s="22" t="s">
        <v>33</v>
      </c>
      <c r="C177" s="22" t="s">
        <v>23</v>
      </c>
      <c r="D177" s="24" t="s">
        <v>25</v>
      </c>
      <c r="E177" s="22" t="str">
        <f t="shared" si="66"/>
        <v>RC NIST STEP SF=400 NS=120</v>
      </c>
      <c r="F177" s="22" t="s">
        <v>45</v>
      </c>
      <c r="G177" s="22" t="str">
        <f t="shared" si="67"/>
        <v>RC NIST STEP SF=400 NS=120 S4</v>
      </c>
      <c r="H177" s="23">
        <f>SUMPRODUCT( ('RC'!$A$3:$A$1008=$A177)*('RC'!$B$3:$B$1008=$C177)*('RC'!$E$3:$E$1008=$D177)*('RC'!$C$3:$C$1008=$F177)*('RC'!$H$3:$H$1008) )</f>
        <v>-99.6</v>
      </c>
      <c r="I177" s="23">
        <f>SUMPRODUCT( ('RC'!$A$3:$A$1008=A177)*('RC'!$B$3:$B$1008=C177)*('RC'!$E$3:$E$1008=D177)*('RC'!$C$3:$C$1008=F177)*('RC'!$F$3:$F$1008) )</f>
        <v>-99.1</v>
      </c>
      <c r="J177" s="135">
        <f>SUMPRODUCT( ('RC'!$A$3:$A$1084=$A177)*('RC'!$B$3:$B$1084=$C177)*('RC'!$E$3:$E$1084=$D177)*('RC'!$C$3:$C$1084=$F177)*("flag"='RC'!$N$3:$N$1084)*1 )</f>
        <v>0</v>
      </c>
      <c r="K177" s="23">
        <f>SUMPRODUCT( ($A$1='Harmonization Summary'!$A$2:$A$1011)*($A177='Harmonization Summary'!$B$2:$B$1011)*($B177='Harmonization Summary'!$D$2:$D$1011)*(ISNUMBER('Harmonization Summary'!$I$2:$I$1011))*('Harmonization Summary'!$I$2:$I$1011) )</f>
        <v>8.4</v>
      </c>
      <c r="L177" s="23">
        <f t="shared" si="68"/>
        <v>-91.199999999999989</v>
      </c>
      <c r="M177" s="23">
        <f t="shared" si="69"/>
        <v>-90.699999999999989</v>
      </c>
      <c r="N177" s="39">
        <f>ABS(L177-L176)</f>
        <v>1.8999999999999915</v>
      </c>
      <c r="O177" s="23">
        <f>IF( OR(J176=1,J177=1),0,ABS(M177-M176) )</f>
        <v>3.6999999999999886</v>
      </c>
      <c r="P177" s="39"/>
      <c r="Q177" s="23"/>
      <c r="R177" s="152">
        <f>(L177-L176)</f>
        <v>-1.8999999999999915</v>
      </c>
      <c r="S177" s="54">
        <f>IF( OR(J176=1,J177=1),0,(M177-M176) )</f>
        <v>-3.6999999999999886</v>
      </c>
    </row>
    <row r="178" spans="1:19">
      <c r="A178" s="22">
        <v>7</v>
      </c>
      <c r="B178" s="22" t="s">
        <v>36</v>
      </c>
      <c r="C178" s="22" t="s">
        <v>29</v>
      </c>
      <c r="D178" s="24" t="s">
        <v>25</v>
      </c>
      <c r="E178" s="22" t="str">
        <f t="shared" si="66"/>
        <v>RC+CE HCLD STEP SF=400 NS=120</v>
      </c>
      <c r="F178" s="22" t="s">
        <v>45</v>
      </c>
      <c r="G178" s="22" t="str">
        <f t="shared" si="67"/>
        <v>RC+CE HCLD STEP SF=400 NS=120 S4</v>
      </c>
      <c r="H178" s="23">
        <f>SUMPRODUCT( ('RC+CE'!$A$3:$A$1016=$A178)*('RC+CE'!$B$3:$B$1016=$C178)*('RC+CE'!$E$3:$E$1016=$D178)*('RC+CE'!$C$3:$C$1016=$F178)*('RC+CE'!$H$3:$H$1016) )</f>
        <v>-91.1</v>
      </c>
      <c r="I178" s="23">
        <f>SUMPRODUCT( ('RC+CE'!$A$3:$A$1016=A178)*('RC+CE'!$B$3:$B$1016=C178)*('RC+CE'!$E$3:$E$1016=D178)*('RC+CE'!$C$3:$C$1016=F178)*('RC+CE'!$F$3:$F$1016) )</f>
        <v>-89.2</v>
      </c>
      <c r="J178" s="135">
        <f>SUMPRODUCT( ('RC+CE'!$A$3:$A$1086=$A178)*('RC+CE'!$B$3:$B$1086=$C178)*('RC+CE'!$E$3:$E$1086=$D178)*('RC+CE'!$C$3:$C$1086=$F178)*("flag"='RC+CE'!$N$3:$N$1086)*1 )</f>
        <v>0</v>
      </c>
      <c r="K178" s="23">
        <f>SUMPRODUCT( ($A$1='Harmonization Summary'!$A$2:$A$1011)*($A178='Harmonization Summary'!$B$2:$B$1011)*($B178='Harmonization Summary'!$D$2:$D$1011)*(ISNUMBER('Harmonization Summary'!$I$2:$I$1011))*('Harmonization Summary'!$I$2:$I$1011) )</f>
        <v>2.4</v>
      </c>
      <c r="L178" s="23">
        <f t="shared" si="68"/>
        <v>-88.699999999999989</v>
      </c>
      <c r="M178" s="23">
        <f t="shared" si="69"/>
        <v>-86.8</v>
      </c>
      <c r="N178" s="39">
        <f>ABS(L178-L176)</f>
        <v>0.60000000000000853</v>
      </c>
      <c r="O178" s="23">
        <f>IF( OR(J176=1,J178=1),0,ABS(M178-M176) )</f>
        <v>0.20000000000000284</v>
      </c>
      <c r="P178" s="39"/>
      <c r="Q178" s="23"/>
      <c r="R178" s="152">
        <f>(L178-L176)</f>
        <v>0.60000000000000853</v>
      </c>
      <c r="S178" s="54">
        <f>IF( OR(J176=1,J178=1),0,(M178-M176) )</f>
        <v>0.20000000000000284</v>
      </c>
    </row>
    <row r="179" spans="1:19">
      <c r="A179" s="22">
        <v>7</v>
      </c>
      <c r="B179" s="22" t="s">
        <v>35</v>
      </c>
      <c r="C179" s="22" t="s">
        <v>38</v>
      </c>
      <c r="D179" s="22" t="s">
        <v>17</v>
      </c>
      <c r="E179" s="22" t="str">
        <f t="shared" si="66"/>
        <v xml:space="preserve">RTS UMa L  45                 </v>
      </c>
      <c r="F179" s="22" t="s">
        <v>45</v>
      </c>
      <c r="G179" s="22" t="str">
        <f t="shared" si="67"/>
        <v>RTS UMa L  45                  S4</v>
      </c>
      <c r="H179" s="23">
        <f>SUMPRODUCT( (RTS!$A$3:$A$1070=$A179)*(RTS!$B$3:$B$1070=$C179)*(RTS!$E$3:$E$1070=$D179)*(RTS!$C$3:$C$1070=$F179)*(RTS!$G$3:$G$1070) )</f>
        <v>-89.2</v>
      </c>
      <c r="I179" s="23">
        <f>SUMPRODUCT( (RTS!$A$3:$A$1070=A179)*(RTS!$B$3:$B$1070=C179)*(RTS!$E$3:$E$1070=D179)*(RTS!$C$3:$C$1070=F179)*(RTS!$F$3:$F$1070) )</f>
        <v>-86.3</v>
      </c>
      <c r="J179" s="135">
        <f>SUMPRODUCT( (RTS!$A$3:$A$1092=$A179)*(RTS!$B$3:$B$1092=$C179)*(RTS!$E$3:$E$1092=$D179)*(RTS!$C$3:$C$1092=$F179)*("flag"=RTS!$J$3:$J$1092)*1 )</f>
        <v>0</v>
      </c>
      <c r="K179" s="23">
        <f>SUMPRODUCT( ($A$1='Harmonization Summary'!$A$2:$A$1011)*($A179='Harmonization Summary'!$B$2:$B$1011)*($B179='Harmonization Summary'!$D$2:$D$1011)*(ISNUMBER('Harmonization Summary'!$I$2:$I$1011))*('Harmonization Summary'!$I$2:$I$1011) )</f>
        <v>-0.7</v>
      </c>
      <c r="L179" s="23">
        <f t="shared" si="68"/>
        <v>-89.9</v>
      </c>
      <c r="M179" s="23">
        <f t="shared" si="69"/>
        <v>-87</v>
      </c>
      <c r="N179" s="39">
        <f>ABS(L179-L176)</f>
        <v>0.60000000000000853</v>
      </c>
      <c r="O179" s="23">
        <f>IF( OR(J176=1,J179=1),0,ABS(M179-M176) )</f>
        <v>0</v>
      </c>
      <c r="P179" s="39"/>
      <c r="Q179" s="23"/>
      <c r="R179" s="152">
        <f>(L179-L176)</f>
        <v>-0.60000000000000853</v>
      </c>
      <c r="S179" s="54">
        <f>IF( OR(J176=1,J179=1),0,(M179-M176) )</f>
        <v>0</v>
      </c>
    </row>
    <row r="180" spans="1:19">
      <c r="A180" s="8">
        <v>7</v>
      </c>
      <c r="B180" s="8" t="s">
        <v>34</v>
      </c>
      <c r="C180" s="8" t="s">
        <v>38</v>
      </c>
      <c r="D180" s="8" t="s">
        <v>17</v>
      </c>
      <c r="E180" s="8" t="str">
        <f t="shared" si="66"/>
        <v xml:space="preserve">MPAC UMa L  45                 </v>
      </c>
      <c r="F180" s="8" t="s">
        <v>46</v>
      </c>
      <c r="G180" s="8" t="str">
        <f t="shared" si="67"/>
        <v>MPAC UMa L  45                  S6</v>
      </c>
      <c r="H180" s="9">
        <f>SUMPRODUCT( (MPAC!$A$3:$A$1098=$A180)*(MPAC!$B$3:$B$1098=$C180)*(MPAC!$E$3:$E$1098=$D180)*(MPAC!$C$3:$C$1098=$F180)*(MPAC!$G$3:$G$1098) )</f>
        <v>-90.7</v>
      </c>
      <c r="I180" s="9">
        <f>SUMPRODUCT( (MPAC!$A$3:$A$1098=A180)*(MPAC!$B$3:$B$1098=C180)*(MPAC!$E$3:$E$1098=D180)*(MPAC!$C$3:$C$1098=F180)*(MPAC!$F$3:$F$1098) )</f>
        <v>-88.6</v>
      </c>
      <c r="J180" s="136">
        <f>SUMPRODUCT( (MPAC!$A$3:$A$1098=$A180)*(MPAC!$B$3:$B$1098=$C180)*(MPAC!$E$3:$E$1098=$D180)*(MPAC!$C$3:$C$1098=$F180)*("flag"=MPAC!$J$3:$J$1098)*1 )</f>
        <v>0</v>
      </c>
      <c r="K180" s="9">
        <f>SUMPRODUCT( ($A$1='Harmonization Summary'!$A$2:$A$1011)*($A180='Harmonization Summary'!$B$2:$B$1011)*($B180='Harmonization Summary'!$D$2:$D$1011)*(ISNUMBER('Harmonization Summary'!$I$2:$I$1011))*('Harmonization Summary'!$I$2:$I$1011) )</f>
        <v>0</v>
      </c>
      <c r="L180" s="9">
        <f t="shared" si="68"/>
        <v>-90.7</v>
      </c>
      <c r="M180" s="9">
        <f t="shared" si="69"/>
        <v>-88.6</v>
      </c>
      <c r="N180" s="40"/>
      <c r="O180" s="9"/>
      <c r="P180" s="40"/>
      <c r="Q180" s="9"/>
      <c r="R180" s="54"/>
      <c r="S180" s="54"/>
    </row>
    <row r="181" spans="1:19">
      <c r="A181" s="8">
        <v>7</v>
      </c>
      <c r="B181" s="8" t="s">
        <v>33</v>
      </c>
      <c r="C181" s="8" t="s">
        <v>23</v>
      </c>
      <c r="D181" s="8" t="s">
        <v>24</v>
      </c>
      <c r="E181" s="8" t="str">
        <f t="shared" si="66"/>
        <v>RC NIST STEP SF=2000 NS=120</v>
      </c>
      <c r="F181" s="8" t="s">
        <v>46</v>
      </c>
      <c r="G181" s="8" t="str">
        <f t="shared" si="67"/>
        <v>RC NIST STEP SF=2000 NS=120 S6</v>
      </c>
      <c r="H181" s="9">
        <f>SUMPRODUCT( ('RC'!$A$3:$A$1008=$A181)*('RC'!$B$3:$B$1008=$C181)*('RC'!$E$3:$E$1008=$D181)*('RC'!$C$3:$C$1008=$F181)*('RC'!$H$3:$H$1008) )</f>
        <v>-100.5</v>
      </c>
      <c r="I181" s="9">
        <f>SUMPRODUCT( ('RC'!$A$3:$A$1008=A181)*('RC'!$B$3:$B$1008=C181)*('RC'!$E$3:$E$1008=D181)*('RC'!$C$3:$C$1008=F181)*('RC'!$F$3:$F$1008) )</f>
        <v>-100.2</v>
      </c>
      <c r="J181" s="136">
        <f>SUMPRODUCT( ('RC'!$A$3:$A$1084=$A181)*('RC'!$B$3:$B$1084=$C181)*('RC'!$E$3:$E$1084=$D181)*('RC'!$C$3:$C$1084=$F181)*("flag"='RC'!$N$3:$N$1084)*1 )</f>
        <v>0</v>
      </c>
      <c r="K181" s="9">
        <f>SUMPRODUCT( ($A$1='Harmonization Summary'!$A$2:$A$1011)*($A181='Harmonization Summary'!$B$2:$B$1011)*($B181='Harmonization Summary'!$D$2:$D$1011)*(ISNUMBER('Harmonization Summary'!$I$2:$I$1011))*('Harmonization Summary'!$I$2:$I$1011) )</f>
        <v>8.4</v>
      </c>
      <c r="L181" s="9">
        <f t="shared" si="68"/>
        <v>-92.1</v>
      </c>
      <c r="M181" s="9">
        <f t="shared" si="69"/>
        <v>-91.8</v>
      </c>
      <c r="N181" s="40">
        <f>ABS(L181-L180)</f>
        <v>1.3999999999999915</v>
      </c>
      <c r="O181" s="9">
        <f>IF( OR(J180=1,J181=1),0,ABS(M181-M180) )</f>
        <v>3.2000000000000028</v>
      </c>
      <c r="P181" s="40"/>
      <c r="Q181" s="9"/>
      <c r="R181" s="152">
        <f>(L181-L180)</f>
        <v>-1.3999999999999915</v>
      </c>
      <c r="S181" s="54">
        <f>IF( OR(J180=1,J181=1),0,(M181-M180) )</f>
        <v>-3.2000000000000028</v>
      </c>
    </row>
    <row r="182" spans="1:19">
      <c r="A182" s="8">
        <v>7</v>
      </c>
      <c r="B182" s="8" t="s">
        <v>36</v>
      </c>
      <c r="C182" s="8" t="s">
        <v>29</v>
      </c>
      <c r="D182" s="8" t="s">
        <v>24</v>
      </c>
      <c r="E182" s="8" t="str">
        <f t="shared" si="66"/>
        <v>RC+CE HCLD STEP SF=2000 NS=120</v>
      </c>
      <c r="F182" s="8" t="s">
        <v>46</v>
      </c>
      <c r="G182" s="8" t="str">
        <f t="shared" si="67"/>
        <v>RC+CE HCLD STEP SF=2000 NS=120 S6</v>
      </c>
      <c r="H182" s="9">
        <f>SUMPRODUCT( ('RC+CE'!$A$3:$A$1016=$A182)*('RC+CE'!$B$3:$B$1016=$C182)*('RC+CE'!$E$3:$E$1016=$D182)*('RC+CE'!$C$3:$C$1016=$F182)*('RC+CE'!$H$3:$H$1016) )</f>
        <v>-93.2</v>
      </c>
      <c r="I182" s="9">
        <f>SUMPRODUCT( ('RC+CE'!$A$3:$A$1016=A182)*('RC+CE'!$B$3:$B$1016=C182)*('RC+CE'!$E$3:$E$1016=D182)*('RC+CE'!$C$3:$C$1016=F182)*('RC+CE'!$F$3:$F$1016) )</f>
        <v>-91.5</v>
      </c>
      <c r="J182" s="136">
        <f>SUMPRODUCT( ('RC+CE'!$A$3:$A$1086=$A182)*('RC+CE'!$B$3:$B$1086=$C182)*('RC+CE'!$E$3:$E$1086=$D182)*('RC+CE'!$C$3:$C$1086=$F182)*("flag"='RC+CE'!$N$3:$N$1086)*1 )</f>
        <v>0</v>
      </c>
      <c r="K182" s="9">
        <f>SUMPRODUCT( ($A$1='Harmonization Summary'!$A$2:$A$1011)*($A182='Harmonization Summary'!$B$2:$B$1011)*($B182='Harmonization Summary'!$D$2:$D$1011)*(ISNUMBER('Harmonization Summary'!$I$2:$I$1011))*('Harmonization Summary'!$I$2:$I$1011) )</f>
        <v>2.4</v>
      </c>
      <c r="L182" s="9">
        <f t="shared" si="68"/>
        <v>-90.8</v>
      </c>
      <c r="M182" s="9">
        <f t="shared" si="69"/>
        <v>-89.1</v>
      </c>
      <c r="N182" s="40">
        <f>ABS(L182-L180)</f>
        <v>9.9999999999994316E-2</v>
      </c>
      <c r="O182" s="9">
        <f>IF( OR(J180=1,J182=1),0,ABS(M182-M180) )</f>
        <v>0.5</v>
      </c>
      <c r="P182" s="40"/>
      <c r="Q182" s="9"/>
      <c r="R182" s="152">
        <f>(L182-L180)</f>
        <v>-9.9999999999994316E-2</v>
      </c>
      <c r="S182" s="54">
        <f>IF( OR(J180=1,J182=1),0,(M182-M180) )</f>
        <v>-0.5</v>
      </c>
    </row>
    <row r="183" spans="1:19">
      <c r="A183" s="8">
        <v>7</v>
      </c>
      <c r="B183" s="8" t="s">
        <v>35</v>
      </c>
      <c r="C183" s="8" t="s">
        <v>38</v>
      </c>
      <c r="D183" s="8" t="s">
        <v>17</v>
      </c>
      <c r="E183" s="8" t="str">
        <f t="shared" si="66"/>
        <v xml:space="preserve">RTS UMa L  45                 </v>
      </c>
      <c r="F183" s="8" t="s">
        <v>46</v>
      </c>
      <c r="G183" s="8" t="str">
        <f t="shared" si="67"/>
        <v>RTS UMa L  45                  S6</v>
      </c>
      <c r="H183" s="9">
        <f>SUMPRODUCT( (RTS!$A$3:$A$1070=$A183)*(RTS!$B$3:$B$1070=$C183)*(RTS!$E$3:$E$1070=$D183)*(RTS!$C$3:$C$1070=$F183)*(RTS!$G$3:$G$1070) )</f>
        <v>-90.3</v>
      </c>
      <c r="I183" s="9">
        <f>SUMPRODUCT( (RTS!$A$3:$A$1070=A183)*(RTS!$B$3:$B$1070=C183)*(RTS!$E$3:$E$1070=D183)*(RTS!$C$3:$C$1070=F183)*(RTS!$F$3:$F$1070) )</f>
        <v>-88.1</v>
      </c>
      <c r="J183" s="136">
        <f>SUMPRODUCT( (RTS!$A$3:$A$1092=$A183)*(RTS!$B$3:$B$1092=$C183)*(RTS!$E$3:$E$1092=$D183)*(RTS!$C$3:$C$1092=$F183)*("flag"=RTS!$J$3:$J$1092)*1 )</f>
        <v>0</v>
      </c>
      <c r="K183" s="9">
        <f>SUMPRODUCT( ($A$1='Harmonization Summary'!$A$2:$A$1011)*($A183='Harmonization Summary'!$B$2:$B$1011)*($B183='Harmonization Summary'!$D$2:$D$1011)*(ISNUMBER('Harmonization Summary'!$I$2:$I$1011))*('Harmonization Summary'!$I$2:$I$1011) )</f>
        <v>-0.7</v>
      </c>
      <c r="L183" s="9">
        <f t="shared" si="68"/>
        <v>-91</v>
      </c>
      <c r="M183" s="9">
        <f t="shared" si="69"/>
        <v>-88.8</v>
      </c>
      <c r="N183" s="40">
        <f>ABS(L183-L180)</f>
        <v>0.29999999999999716</v>
      </c>
      <c r="O183" s="9">
        <f>IF( OR(J180=1,J183=1),0,ABS(M183-M180) )</f>
        <v>0.20000000000000284</v>
      </c>
      <c r="P183" s="40"/>
      <c r="Q183" s="9"/>
      <c r="R183" s="152">
        <f>(L183-L180)</f>
        <v>-0.29999999999999716</v>
      </c>
      <c r="S183" s="54">
        <f>IF( OR(J180=1,J183=1),0,(M183-M180) )</f>
        <v>-0.20000000000000284</v>
      </c>
    </row>
    <row r="184" spans="1:19">
      <c r="A184" s="25">
        <v>7</v>
      </c>
      <c r="B184" s="25" t="s">
        <v>34</v>
      </c>
      <c r="C184" s="25" t="s">
        <v>38</v>
      </c>
      <c r="D184" s="25" t="s">
        <v>17</v>
      </c>
      <c r="E184" s="25" t="str">
        <f t="shared" si="66"/>
        <v xml:space="preserve">MPAC UMa L  45                 </v>
      </c>
      <c r="F184" s="25" t="s">
        <v>21</v>
      </c>
      <c r="G184" s="25" t="str">
        <f t="shared" si="67"/>
        <v>MPAC UMa L  45                  Z3</v>
      </c>
      <c r="H184" s="26">
        <f>SUMPRODUCT( (MPAC!$A$3:$A$1098=$A184)*(MPAC!$B$3:$B$1098=$C184)*(MPAC!$E$3:$E$1098=$D184)*(MPAC!$C$3:$C$1098=$F184)*(MPAC!$G$3:$G$1098) )</f>
        <v>-91.3</v>
      </c>
      <c r="I184" s="26">
        <f>SUMPRODUCT( (MPAC!$A$3:$A$1098=A184)*(MPAC!$B$3:$B$1098=C184)*(MPAC!$E$3:$E$1098=D184)*(MPAC!$C$3:$C$1098=F184)*(MPAC!$F$3:$F$1098) )</f>
        <v>-89.2</v>
      </c>
      <c r="J184" s="137">
        <f>SUMPRODUCT( (MPAC!$A$3:$A$1098=$A184)*(MPAC!$B$3:$B$1098=$C184)*(MPAC!$E$3:$E$1098=$D184)*(MPAC!$C$3:$C$1098=$F184)*("flag"=MPAC!$J$3:$J$1098)*1 )</f>
        <v>0</v>
      </c>
      <c r="K184" s="26">
        <f>SUMPRODUCT( ($A$1='Harmonization Summary'!$A$2:$A$1011)*($A184='Harmonization Summary'!$B$2:$B$1011)*($B184='Harmonization Summary'!$D$2:$D$1011)*(ISNUMBER('Harmonization Summary'!$I$2:$I$1011))*('Harmonization Summary'!$I$2:$I$1011) )</f>
        <v>0</v>
      </c>
      <c r="L184" s="26">
        <f t="shared" si="68"/>
        <v>-91.3</v>
      </c>
      <c r="M184" s="26">
        <f t="shared" si="69"/>
        <v>-89.2</v>
      </c>
      <c r="N184" s="41"/>
      <c r="O184" s="26"/>
      <c r="P184" s="41"/>
      <c r="Q184" s="26"/>
      <c r="R184" s="54"/>
      <c r="S184" s="54"/>
    </row>
    <row r="185" spans="1:19">
      <c r="A185" s="25">
        <v>7</v>
      </c>
      <c r="B185" s="25" t="s">
        <v>33</v>
      </c>
      <c r="C185" s="25" t="s">
        <v>23</v>
      </c>
      <c r="D185" s="25" t="s">
        <v>24</v>
      </c>
      <c r="E185" s="25" t="str">
        <f t="shared" si="66"/>
        <v>RC NIST STEP SF=2000 NS=120</v>
      </c>
      <c r="F185" s="25" t="s">
        <v>21</v>
      </c>
      <c r="G185" s="25" t="str">
        <f t="shared" si="67"/>
        <v>RC NIST STEP SF=2000 NS=120 Z3</v>
      </c>
      <c r="H185" s="26">
        <f>SUMPRODUCT( ('RC'!$A$3:$A$1008=$A185)*('RC'!$B$3:$B$1008=$C185)*('RC'!$E$3:$E$1008=$D185)*('RC'!$C$3:$C$1008=$F185)*('RC'!$H$3:$H$1008) )</f>
        <v>-101.1</v>
      </c>
      <c r="I185" s="26">
        <f>SUMPRODUCT( ('RC'!$A$3:$A$1008=A185)*('RC'!$B$3:$B$1008=C185)*('RC'!$E$3:$E$1008=D185)*('RC'!$C$3:$C$1008=F185)*('RC'!$F$3:$F$1008) )</f>
        <v>-100.8</v>
      </c>
      <c r="J185" s="137">
        <f>SUMPRODUCT( ('RC'!$A$3:$A$1084=$A185)*('RC'!$B$3:$B$1084=$C185)*('RC'!$E$3:$E$1084=$D185)*('RC'!$C$3:$C$1084=$F185)*("flag"='RC'!$N$3:$N$1084)*1 )</f>
        <v>0</v>
      </c>
      <c r="K185" s="26">
        <f>SUMPRODUCT( ($A$1='Harmonization Summary'!$A$2:$A$1011)*($A185='Harmonization Summary'!$B$2:$B$1011)*($B185='Harmonization Summary'!$D$2:$D$1011)*(ISNUMBER('Harmonization Summary'!$I$2:$I$1011))*('Harmonization Summary'!$I$2:$I$1011) )</f>
        <v>8.4</v>
      </c>
      <c r="L185" s="26">
        <f t="shared" si="68"/>
        <v>-92.699999999999989</v>
      </c>
      <c r="M185" s="26">
        <f t="shared" si="69"/>
        <v>-92.399999999999991</v>
      </c>
      <c r="N185" s="41">
        <f>ABS(L185-L184)</f>
        <v>1.3999999999999915</v>
      </c>
      <c r="O185" s="26">
        <f>IF( OR(J184=1,J185=1),0,ABS(M185-M184) )</f>
        <v>3.1999999999999886</v>
      </c>
      <c r="P185" s="41"/>
      <c r="Q185" s="26"/>
      <c r="R185" s="152">
        <f>(L185-L184)</f>
        <v>-1.3999999999999915</v>
      </c>
      <c r="S185" s="54">
        <f>IF( OR(J184=1,J185=1),0,(M185-M184) )</f>
        <v>-3.1999999999999886</v>
      </c>
    </row>
    <row r="186" spans="1:19">
      <c r="A186" s="25">
        <v>7</v>
      </c>
      <c r="B186" s="25" t="s">
        <v>36</v>
      </c>
      <c r="C186" s="25" t="s">
        <v>29</v>
      </c>
      <c r="D186" s="25" t="s">
        <v>24</v>
      </c>
      <c r="E186" s="25" t="str">
        <f t="shared" si="66"/>
        <v>RC+CE HCLD STEP SF=2000 NS=120</v>
      </c>
      <c r="F186" s="25" t="s">
        <v>21</v>
      </c>
      <c r="G186" s="25" t="str">
        <f t="shared" si="67"/>
        <v>RC+CE HCLD STEP SF=2000 NS=120 Z3</v>
      </c>
      <c r="H186" s="26">
        <f>SUMPRODUCT( ('RC+CE'!$A$3:$A$1016=$A186)*('RC+CE'!$B$3:$B$1016=$C186)*('RC+CE'!$E$3:$E$1016=$D186)*('RC+CE'!$C$3:$C$1016=$F186)*('RC+CE'!$H$3:$H$1016) )</f>
        <v>-94</v>
      </c>
      <c r="I186" s="26">
        <f>SUMPRODUCT( ('RC+CE'!$A$3:$A$1016=A186)*('RC+CE'!$B$3:$B$1016=C186)*('RC+CE'!$E$3:$E$1016=D186)*('RC+CE'!$C$3:$C$1016=F186)*('RC+CE'!$F$3:$F$1016) )</f>
        <v>-92.2</v>
      </c>
      <c r="J186" s="137">
        <f>SUMPRODUCT( ('RC+CE'!$A$3:$A$1086=$A186)*('RC+CE'!$B$3:$B$1086=$C186)*('RC+CE'!$E$3:$E$1086=$D186)*('RC+CE'!$C$3:$C$1086=$F186)*("flag"='RC+CE'!$N$3:$N$1086)*1 )</f>
        <v>1</v>
      </c>
      <c r="K186" s="26">
        <f>SUMPRODUCT( ($A$1='Harmonization Summary'!$A$2:$A$1011)*($A186='Harmonization Summary'!$B$2:$B$1011)*($B186='Harmonization Summary'!$D$2:$D$1011)*(ISNUMBER('Harmonization Summary'!$I$2:$I$1011))*('Harmonization Summary'!$I$2:$I$1011) )</f>
        <v>2.4</v>
      </c>
      <c r="L186" s="26">
        <f t="shared" si="68"/>
        <v>-91.6</v>
      </c>
      <c r="M186" s="26">
        <f t="shared" si="69"/>
        <v>-89.8</v>
      </c>
      <c r="N186" s="41">
        <f>ABS(L186-L184)</f>
        <v>0.29999999999999716</v>
      </c>
      <c r="O186" s="26">
        <f>IF( OR(J184=1,J186=1),0,ABS(M186-M184) )</f>
        <v>0</v>
      </c>
      <c r="P186" s="41"/>
      <c r="Q186" s="26"/>
      <c r="R186" s="152">
        <f>(L186-L184)</f>
        <v>-0.29999999999999716</v>
      </c>
      <c r="S186" s="54">
        <f>IF( OR(J184=1,J186=1),0,(M186-M184) )</f>
        <v>0</v>
      </c>
    </row>
    <row r="187" spans="1:19" s="54" customFormat="1">
      <c r="A187" s="122">
        <v>7</v>
      </c>
      <c r="B187" s="122" t="s">
        <v>34</v>
      </c>
      <c r="C187" s="122" t="s">
        <v>38</v>
      </c>
      <c r="D187" s="122" t="s">
        <v>17</v>
      </c>
      <c r="E187" s="122" t="str">
        <f t="shared" si="66"/>
        <v xml:space="preserve">MPAC UMa L  45                 </v>
      </c>
      <c r="F187" s="122" t="s">
        <v>179</v>
      </c>
      <c r="G187" s="122" t="str">
        <f t="shared" si="67"/>
        <v>MPAC UMa L  45                  KS1</v>
      </c>
      <c r="H187" s="123">
        <f>SUMPRODUCT( (MPAC!$A$3:$A$1098=$A187)*(MPAC!$B$3:$B$1098=$C187)*(MPAC!$E$3:$E$1098=$D187)*(MPAC!$C$3:$C$1098=$F187)*(MPAC!$G$3:$G$1098) )</f>
        <v>-86.5</v>
      </c>
      <c r="I187" s="123">
        <f>SUMPRODUCT( (MPAC!$A$3:$A$1098=A187)*(MPAC!$B$3:$B$1098=C187)*(MPAC!$E$3:$E$1098=D187)*(MPAC!$C$3:$C$1098=F187)*(MPAC!$F$3:$F$1098) )</f>
        <v>-83.2</v>
      </c>
      <c r="J187" s="138">
        <f>SUMPRODUCT( (MPAC!$A$3:$A$1098=$A187)*(MPAC!$B$3:$B$1098=$C187)*(MPAC!$E$3:$E$1098=$D187)*(MPAC!$C$3:$C$1098=$F187)*("flag"=MPAC!$J$3:$J$1098)*1 )</f>
        <v>0</v>
      </c>
      <c r="K187" s="123">
        <f>SUMPRODUCT( ($A$1='Harmonization Summary'!$A$2:$A$1011)*($A187='Harmonization Summary'!$B$2:$B$1011)*($B187='Harmonization Summary'!$D$2:$D$1011)*(ISNUMBER('Harmonization Summary'!$I$2:$I$1011))*('Harmonization Summary'!$I$2:$I$1011) )</f>
        <v>0</v>
      </c>
      <c r="L187" s="123">
        <f t="shared" si="68"/>
        <v>-86.5</v>
      </c>
      <c r="M187" s="123">
        <f t="shared" si="69"/>
        <v>-83.2</v>
      </c>
      <c r="N187" s="123"/>
      <c r="O187" s="123"/>
      <c r="P187" s="123"/>
      <c r="Q187" s="123"/>
    </row>
    <row r="188" spans="1:19" s="54" customFormat="1">
      <c r="A188" s="122">
        <v>7</v>
      </c>
      <c r="B188" s="122" t="s">
        <v>33</v>
      </c>
      <c r="C188" s="122" t="s">
        <v>23</v>
      </c>
      <c r="D188" s="124" t="s">
        <v>25</v>
      </c>
      <c r="E188" s="122" t="str">
        <f t="shared" si="66"/>
        <v>RC NIST STEP SF=400 NS=120</v>
      </c>
      <c r="F188" s="122" t="s">
        <v>179</v>
      </c>
      <c r="G188" s="122" t="str">
        <f t="shared" si="67"/>
        <v>RC NIST STEP SF=400 NS=120 KS1</v>
      </c>
      <c r="H188" s="123">
        <f>SUMPRODUCT( ('RC'!$A$3:$A$1008=$A188)*('RC'!$B$3:$B$1008=$C188)*('RC'!$E$3:$E$1008=$D188)*('RC'!$C$3:$C$1008=$F188)*('RC'!$H$3:$H$1008) )</f>
        <v>-96.5</v>
      </c>
      <c r="I188" s="123">
        <f>SUMPRODUCT( ('RC'!$A$3:$A$1008=A188)*('RC'!$B$3:$B$1008=C188)*('RC'!$E$3:$E$1008=D188)*('RC'!$C$3:$C$1008=F188)*('RC'!$F$3:$F$1008) )</f>
        <v>-96.2</v>
      </c>
      <c r="J188" s="138">
        <f>SUMPRODUCT( ('RC'!$A$3:$A$1084=$A188)*('RC'!$B$3:$B$1084=$C188)*('RC'!$E$3:$E$1084=$D188)*('RC'!$C$3:$C$1084=$F188)*("flag"='RC'!$N$3:$N$1084)*1 )</f>
        <v>0</v>
      </c>
      <c r="K188" s="123">
        <f>SUMPRODUCT( ($A$1='Harmonization Summary'!$A$2:$A$1011)*($A188='Harmonization Summary'!$B$2:$B$1011)*($B188='Harmonization Summary'!$D$2:$D$1011)*(ISNUMBER('Harmonization Summary'!$I$2:$I$1011))*('Harmonization Summary'!$I$2:$I$1011) )</f>
        <v>8.4</v>
      </c>
      <c r="L188" s="123">
        <f t="shared" si="68"/>
        <v>-88.1</v>
      </c>
      <c r="M188" s="123">
        <f t="shared" si="69"/>
        <v>-87.8</v>
      </c>
      <c r="N188" s="123"/>
      <c r="O188" s="123"/>
      <c r="P188" s="123">
        <f>ABS(L187-L188)</f>
        <v>1.5999999999999943</v>
      </c>
      <c r="Q188" s="123">
        <f>IF( OR(J187=1,J188=1),0,ABS(M187-M188) )</f>
        <v>4.5999999999999943</v>
      </c>
    </row>
    <row r="189" spans="1:19" s="54" customFormat="1">
      <c r="A189" s="122">
        <v>7</v>
      </c>
      <c r="B189" s="122" t="s">
        <v>36</v>
      </c>
      <c r="C189" s="122" t="s">
        <v>29</v>
      </c>
      <c r="D189" s="124" t="s">
        <v>25</v>
      </c>
      <c r="E189" s="122" t="str">
        <f t="shared" si="66"/>
        <v>RC+CE HCLD STEP SF=400 NS=120</v>
      </c>
      <c r="F189" s="122" t="s">
        <v>179</v>
      </c>
      <c r="G189" s="122" t="str">
        <f t="shared" si="67"/>
        <v>RC+CE HCLD STEP SF=400 NS=120 KS1</v>
      </c>
      <c r="H189" s="123">
        <f>SUMPRODUCT( ('RC+CE'!$A$3:$A$1016=$A189)*('RC+CE'!$B$3:$B$1016=$C189)*('RC+CE'!$E$3:$E$1016=$D189)*('RC+CE'!$C$3:$C$1016=$F189)*('RC+CE'!$H$3:$H$1016) )</f>
        <v>-89</v>
      </c>
      <c r="I189" s="123">
        <f>SUMPRODUCT( ('RC+CE'!$A$3:$A$1016=A189)*('RC+CE'!$B$3:$B$1016=C189)*('RC+CE'!$E$3:$E$1016=D189)*('RC+CE'!$C$3:$C$1016=F189)*('RC+CE'!$F$3:$F$1016) )</f>
        <v>-86.5</v>
      </c>
      <c r="J189" s="138">
        <f>SUMPRODUCT( ('RC+CE'!$A$3:$A$1086=$A189)*('RC+CE'!$B$3:$B$1086=$C189)*('RC+CE'!$E$3:$E$1086=$D189)*('RC+CE'!$C$3:$C$1086=$F189)*("flag"='RC+CE'!$N$3:$N$1086)*1 )</f>
        <v>0</v>
      </c>
      <c r="K189" s="123">
        <f>SUMPRODUCT( ($A$1='Harmonization Summary'!$A$2:$A$1011)*($A189='Harmonization Summary'!$B$2:$B$1011)*($B189='Harmonization Summary'!$D$2:$D$1011)*(ISNUMBER('Harmonization Summary'!$I$2:$I$1011))*('Harmonization Summary'!$I$2:$I$1011) )</f>
        <v>2.4</v>
      </c>
      <c r="L189" s="123">
        <f t="shared" si="68"/>
        <v>-86.6</v>
      </c>
      <c r="M189" s="123">
        <f t="shared" si="69"/>
        <v>-84.1</v>
      </c>
      <c r="N189" s="123"/>
      <c r="O189" s="123"/>
      <c r="P189" s="123">
        <f>ABS(L187-L189)</f>
        <v>9.9999999999994316E-2</v>
      </c>
      <c r="Q189" s="123">
        <f>IF( OR(J187=1,J189=1),0,ABS(M187-M189) )</f>
        <v>0.89999999999999147</v>
      </c>
    </row>
    <row r="190" spans="1:19" s="54" customFormat="1">
      <c r="A190" s="122">
        <v>7</v>
      </c>
      <c r="B190" s="122" t="s">
        <v>35</v>
      </c>
      <c r="C190" s="122" t="s">
        <v>38</v>
      </c>
      <c r="D190" s="122" t="s">
        <v>17</v>
      </c>
      <c r="E190" s="122" t="str">
        <f t="shared" si="66"/>
        <v xml:space="preserve">RTS UMa L  45                 </v>
      </c>
      <c r="F190" s="122" t="s">
        <v>179</v>
      </c>
      <c r="G190" s="122" t="str">
        <f t="shared" si="67"/>
        <v>RTS UMa L  45                  KS1</v>
      </c>
      <c r="H190" s="123">
        <f>SUMPRODUCT( (RTS!$A$3:$A$1070=$A190)*(RTS!$B$3:$B$1070=$C190)*(RTS!$E$3:$E$1070=$D190)*(RTS!$C$3:$C$1070=$F190)*(RTS!$G$3:$G$1070) )</f>
        <v>-85.1</v>
      </c>
      <c r="I190" s="123">
        <f>SUMPRODUCT( (RTS!$A$3:$A$1070=A190)*(RTS!$B$3:$B$1070=C190)*(RTS!$E$3:$E$1070=D190)*(RTS!$C$3:$C$1070=F190)*(RTS!$F$3:$F$1070) )</f>
        <v>-81.599999999999994</v>
      </c>
      <c r="J190" s="138">
        <f>SUMPRODUCT( (RTS!$A$3:$A$1092=$A190)*(RTS!$B$3:$B$1092=$C190)*(RTS!$E$3:$E$1092=$D190)*(RTS!$C$3:$C$1092=$F190)*("flag"=RTS!$J$3:$J$1092)*1 )</f>
        <v>1</v>
      </c>
      <c r="K190" s="123">
        <f>SUMPRODUCT( ($A$1='Harmonization Summary'!$A$2:$A$1011)*($A190='Harmonization Summary'!$B$2:$B$1011)*($B190='Harmonization Summary'!$D$2:$D$1011)*(ISNUMBER('Harmonization Summary'!$I$2:$I$1011))*('Harmonization Summary'!$I$2:$I$1011) )</f>
        <v>-0.7</v>
      </c>
      <c r="L190" s="123">
        <f t="shared" si="68"/>
        <v>-85.8</v>
      </c>
      <c r="M190" s="123">
        <f t="shared" si="69"/>
        <v>-82.3</v>
      </c>
      <c r="N190" s="123"/>
      <c r="O190" s="123"/>
      <c r="P190" s="123">
        <f>ABS(L187-L190)</f>
        <v>0.70000000000000284</v>
      </c>
      <c r="Q190" s="123">
        <f>IF( OR(J187=1,J190=1),0,ABS(M187-M190) )</f>
        <v>0</v>
      </c>
    </row>
    <row r="191" spans="1:19">
      <c r="A191" s="14"/>
      <c r="B191" s="14"/>
      <c r="C191" s="14"/>
      <c r="D191" s="14"/>
      <c r="E191" s="14"/>
      <c r="F191" s="14"/>
      <c r="G191" s="14"/>
      <c r="H191" s="14"/>
      <c r="I191" s="15"/>
      <c r="J191" s="130"/>
      <c r="K191" s="15"/>
      <c r="L191" s="15"/>
      <c r="M191" s="14"/>
      <c r="N191" s="14"/>
      <c r="O191" s="14"/>
      <c r="P191" s="14"/>
      <c r="Q191" s="14"/>
    </row>
    <row r="192" spans="1:19">
      <c r="A192" s="12" t="s">
        <v>5</v>
      </c>
      <c r="B192" s="12" t="s">
        <v>30</v>
      </c>
      <c r="C192" s="12" t="s">
        <v>7</v>
      </c>
      <c r="D192" s="12" t="s">
        <v>39</v>
      </c>
      <c r="E192" s="12" t="s">
        <v>40</v>
      </c>
      <c r="F192" s="12" t="s">
        <v>4</v>
      </c>
      <c r="G192" s="12" t="s">
        <v>41</v>
      </c>
      <c r="H192" s="11" t="s">
        <v>32</v>
      </c>
      <c r="I192" s="13" t="s">
        <v>31</v>
      </c>
      <c r="J192" s="125" t="s">
        <v>189</v>
      </c>
      <c r="K192" s="13" t="s">
        <v>42</v>
      </c>
      <c r="L192" s="13" t="s">
        <v>44</v>
      </c>
      <c r="M192" s="13" t="s">
        <v>43</v>
      </c>
      <c r="N192" s="35" t="s">
        <v>164</v>
      </c>
      <c r="O192" s="11" t="s">
        <v>165</v>
      </c>
      <c r="P192" s="35" t="s">
        <v>181</v>
      </c>
      <c r="Q192" s="11" t="s">
        <v>182</v>
      </c>
    </row>
    <row r="193" spans="1:19">
      <c r="A193" s="22">
        <v>7</v>
      </c>
      <c r="B193" s="22" t="s">
        <v>34</v>
      </c>
      <c r="C193" s="22" t="s">
        <v>37</v>
      </c>
      <c r="D193" s="22" t="s">
        <v>17</v>
      </c>
      <c r="E193" s="22" t="str">
        <f t="shared" ref="E193:E210" si="70">CONCATENATE(B193," ",C193," ",D193)</f>
        <v xml:space="preserve">MPAC UMi L  45                 </v>
      </c>
      <c r="F193" s="22" t="s">
        <v>45</v>
      </c>
      <c r="G193" s="22" t="str">
        <f t="shared" ref="G193:G210" si="71">CONCATENATE(E193," ",F193)</f>
        <v>MPAC UMi L  45                  S4</v>
      </c>
      <c r="H193" s="23">
        <f>SUMPRODUCT( (MPAC!$A$3:$A$1098=$A193)*(MPAC!$B$3:$B$1098=$C193)*(MPAC!$E$3:$E$1098=$D193)*(MPAC!$C$3:$C$1098=$F193)*(MPAC!$G$3:$G$1098) )</f>
        <v>-94.7</v>
      </c>
      <c r="I193" s="23">
        <f>SUMPRODUCT( (MPAC!$A$3:$A$1098=A193)*(MPAC!$B$3:$B$1098=C193)*(MPAC!$E$3:$E$1098=D193)*(MPAC!$C$3:$C$1098=F193)*(MPAC!$F$3:$F$1098) )</f>
        <v>-92.8</v>
      </c>
      <c r="J193" s="135">
        <f>SUMPRODUCT( (MPAC!$A$3:$A$1098=$A193)*(MPAC!$B$3:$B$1098=$C193)*(MPAC!$E$3:$E$1098=$D193)*(MPAC!$C$3:$C$1098=$F193)*("flag"=MPAC!$J$3:$J$1098)*1 )</f>
        <v>0</v>
      </c>
      <c r="K193" s="23">
        <f>SUMPRODUCT( ($A$1='Harmonization Summary'!$A$2:$A$1011)*($A193='Harmonization Summary'!$B$2:$B$1011)*($B193='Harmonization Summary'!$D$2:$D$1011)*(ISNUMBER('Harmonization Summary'!$I$2:$I$1011))*('Harmonization Summary'!$I$2:$I$1011) )</f>
        <v>0</v>
      </c>
      <c r="L193" s="23">
        <f t="shared" ref="L193:L210" si="72">H193+$K193</f>
        <v>-94.7</v>
      </c>
      <c r="M193" s="23">
        <f t="shared" ref="M193:M210" si="73">I193+$K193</f>
        <v>-92.8</v>
      </c>
      <c r="N193" s="39"/>
      <c r="O193" s="23"/>
      <c r="P193" s="39"/>
      <c r="Q193" s="23"/>
      <c r="R193" s="54"/>
    </row>
    <row r="194" spans="1:19">
      <c r="A194" s="22">
        <v>7</v>
      </c>
      <c r="B194" s="22" t="s">
        <v>33</v>
      </c>
      <c r="C194" s="22" t="s">
        <v>23</v>
      </c>
      <c r="D194" s="24" t="s">
        <v>25</v>
      </c>
      <c r="E194" s="22" t="str">
        <f t="shared" si="70"/>
        <v>RC NIST STEP SF=400 NS=120</v>
      </c>
      <c r="F194" s="22" t="s">
        <v>45</v>
      </c>
      <c r="G194" s="22" t="str">
        <f t="shared" si="71"/>
        <v>RC NIST STEP SF=400 NS=120 S4</v>
      </c>
      <c r="H194" s="23">
        <f>SUMPRODUCT( ('RC'!$A$3:$A$1008=$A194)*('RC'!$B$3:$B$1008=$C194)*('RC'!$E$3:$E$1008=$D194)*('RC'!$C$3:$C$1008=$F194)*('RC'!$H$3:$H$1008) )</f>
        <v>-99.6</v>
      </c>
      <c r="I194" s="23">
        <f>SUMPRODUCT( ('RC'!$A$3:$A$1008=A194)*('RC'!$B$3:$B$1008=C194)*('RC'!$E$3:$E$1008=D194)*('RC'!$C$3:$C$1008=F194)*('RC'!$F$3:$F$1008) )</f>
        <v>-99.1</v>
      </c>
      <c r="J194" s="135">
        <f>SUMPRODUCT( ('RC'!$A$3:$A$1084=$A194)*('RC'!$B$3:$B$1084=$C194)*('RC'!$E$3:$E$1084=$D194)*('RC'!$C$3:$C$1084=$F194)*("flag"='RC'!$N$3:$N$1084)*1 )</f>
        <v>0</v>
      </c>
      <c r="K194" s="23">
        <f>SUMPRODUCT( ($A$1='Harmonization Summary'!$A$2:$A$1011)*($A194='Harmonization Summary'!$B$2:$B$1011)*($B194='Harmonization Summary'!$D$2:$D$1011)*(ISNUMBER('Harmonization Summary'!$I$2:$I$1011))*('Harmonization Summary'!$I$2:$I$1011) )</f>
        <v>8.4</v>
      </c>
      <c r="L194" s="23">
        <f t="shared" si="72"/>
        <v>-91.199999999999989</v>
      </c>
      <c r="M194" s="23">
        <f t="shared" si="73"/>
        <v>-90.699999999999989</v>
      </c>
      <c r="N194" s="39">
        <f>ABS(L194-L193)</f>
        <v>3.5000000000000142</v>
      </c>
      <c r="O194" s="23">
        <f>IF( OR(J193=1,J194=1),0,ABS(M194-M193) )</f>
        <v>2.1000000000000085</v>
      </c>
      <c r="P194" s="39"/>
      <c r="Q194" s="23"/>
      <c r="R194" s="152">
        <f>(L194-L193)</f>
        <v>3.5000000000000142</v>
      </c>
      <c r="S194" s="54">
        <f>IF( OR(J193=1,J194=1),0,(M194-M193) )</f>
        <v>2.1000000000000085</v>
      </c>
    </row>
    <row r="195" spans="1:19">
      <c r="A195" s="22">
        <v>7</v>
      </c>
      <c r="B195" s="22" t="s">
        <v>36</v>
      </c>
      <c r="C195" s="22" t="s">
        <v>28</v>
      </c>
      <c r="D195" s="24" t="s">
        <v>25</v>
      </c>
      <c r="E195" s="22" t="str">
        <f t="shared" si="70"/>
        <v>RC+CE LCSD STEP SF=400 NS=120</v>
      </c>
      <c r="F195" s="22" t="s">
        <v>45</v>
      </c>
      <c r="G195" s="22" t="str">
        <f t="shared" si="71"/>
        <v>RC+CE LCSD STEP SF=400 NS=120 S4</v>
      </c>
      <c r="H195" s="23">
        <f>SUMPRODUCT( ('RC+CE'!$A$3:$A$1016=$A195)*('RC+CE'!$B$3:$B$1016=$C195)*('RC+CE'!$E$3:$E$1016=$D195)*('RC+CE'!$C$3:$C$1016=$F195)*('RC+CE'!$H$3:$H$1016) )</f>
        <v>-97.6</v>
      </c>
      <c r="I195" s="23">
        <f>SUMPRODUCT( ('RC+CE'!$A$3:$A$1016=A195)*('RC+CE'!$B$3:$B$1016=C195)*('RC+CE'!$E$3:$E$1016=D195)*('RC+CE'!$C$3:$C$1016=F195)*('RC+CE'!$F$3:$F$1016) )</f>
        <v>-96.1</v>
      </c>
      <c r="J195" s="135">
        <f>SUMPRODUCT( ('RC+CE'!$A$3:$A$1086=$A195)*('RC+CE'!$B$3:$B$1086=$C195)*('RC+CE'!$E$3:$E$1086=$D195)*('RC+CE'!$C$3:$C$1086=$F195)*("flag"='RC+CE'!$N$3:$N$1086)*1 )</f>
        <v>0</v>
      </c>
      <c r="K195" s="23">
        <f>SUMPRODUCT( ($A$1='Harmonization Summary'!$A$2:$A$1011)*($A195='Harmonization Summary'!$B$2:$B$1011)*($B195='Harmonization Summary'!$D$2:$D$1011)*(ISNUMBER('Harmonization Summary'!$I$2:$I$1011))*('Harmonization Summary'!$I$2:$I$1011) )</f>
        <v>2.4</v>
      </c>
      <c r="L195" s="23">
        <f t="shared" si="72"/>
        <v>-95.199999999999989</v>
      </c>
      <c r="M195" s="23">
        <f t="shared" si="73"/>
        <v>-93.699999999999989</v>
      </c>
      <c r="N195" s="39">
        <f>ABS(L195-L193)</f>
        <v>0.49999999999998579</v>
      </c>
      <c r="O195" s="23">
        <f>IF( OR(J193=1,J195=1),0,ABS(M195-M193) )</f>
        <v>0.89999999999999147</v>
      </c>
      <c r="P195" s="39"/>
      <c r="Q195" s="23"/>
      <c r="R195" s="152">
        <f>(L195-L193)</f>
        <v>-0.49999999999998579</v>
      </c>
      <c r="S195" s="54">
        <f>IF( OR(J193=1,J195=1),0,(M195-M193) )</f>
        <v>-0.89999999999999147</v>
      </c>
    </row>
    <row r="196" spans="1:19">
      <c r="A196" s="22">
        <v>7</v>
      </c>
      <c r="B196" s="22" t="s">
        <v>35</v>
      </c>
      <c r="C196" s="22" t="s">
        <v>37</v>
      </c>
      <c r="D196" s="22" t="s">
        <v>17</v>
      </c>
      <c r="E196" s="22" t="str">
        <f t="shared" si="70"/>
        <v xml:space="preserve">RTS UMi L  45                 </v>
      </c>
      <c r="F196" s="22" t="s">
        <v>45</v>
      </c>
      <c r="G196" s="22" t="str">
        <f t="shared" si="71"/>
        <v>RTS UMi L  45                  S4</v>
      </c>
      <c r="H196" s="23">
        <f>SUMPRODUCT( (RTS!$A$3:$A$1070=$A196)*(RTS!$B$3:$B$1070=$C196)*(RTS!$E$3:$E$1070=$D196)*(RTS!$C$3:$C$1070=$F196)*(RTS!$G$3:$G$1070) )</f>
        <v>-95</v>
      </c>
      <c r="I196" s="23">
        <f>SUMPRODUCT( (RTS!$A$3:$A$1070=A196)*(RTS!$B$3:$B$1070=C196)*(RTS!$E$3:$E$1070=D196)*(RTS!$C$3:$C$1070=F196)*(RTS!$F$3:$F$1070) )</f>
        <v>-93</v>
      </c>
      <c r="J196" s="135">
        <f>SUMPRODUCT( (RTS!$A$3:$A$1092=$A196)*(RTS!$B$3:$B$1092=$C196)*(RTS!$E$3:$E$1092=$D196)*(RTS!$C$3:$C$1092=$F196)*("flag"=RTS!$J$3:$J$1092)*1 )</f>
        <v>0</v>
      </c>
      <c r="K196" s="23">
        <f>SUMPRODUCT( ($A$1='Harmonization Summary'!$A$2:$A$1011)*($A196='Harmonization Summary'!$B$2:$B$1011)*($B196='Harmonization Summary'!$D$2:$D$1011)*(ISNUMBER('Harmonization Summary'!$I$2:$I$1011))*('Harmonization Summary'!$I$2:$I$1011) )</f>
        <v>-0.7</v>
      </c>
      <c r="L196" s="23">
        <f t="shared" si="72"/>
        <v>-95.7</v>
      </c>
      <c r="M196" s="23">
        <f t="shared" si="73"/>
        <v>-93.7</v>
      </c>
      <c r="N196" s="39">
        <f>ABS(L196-L193)</f>
        <v>1</v>
      </c>
      <c r="O196" s="23">
        <f>IF( OR(J193=1,J196=1),0,ABS(M196-M193) )</f>
        <v>0.90000000000000568</v>
      </c>
      <c r="P196" s="39"/>
      <c r="Q196" s="23"/>
      <c r="R196" s="152">
        <f>(L196-L193)</f>
        <v>-1</v>
      </c>
      <c r="S196" s="54">
        <f>IF( OR(J193=1,J196=1),0,(M196-M193) )</f>
        <v>-0.90000000000000568</v>
      </c>
    </row>
    <row r="197" spans="1:19">
      <c r="A197" s="8">
        <v>7</v>
      </c>
      <c r="B197" s="8" t="s">
        <v>34</v>
      </c>
      <c r="C197" s="8" t="s">
        <v>37</v>
      </c>
      <c r="D197" s="8" t="s">
        <v>17</v>
      </c>
      <c r="E197" s="8" t="str">
        <f t="shared" si="70"/>
        <v xml:space="preserve">MPAC UMi L  45                 </v>
      </c>
      <c r="F197" s="8" t="s">
        <v>46</v>
      </c>
      <c r="G197" s="8" t="str">
        <f t="shared" si="71"/>
        <v>MPAC UMi L  45                  S6</v>
      </c>
      <c r="H197" s="9">
        <f>SUMPRODUCT( (MPAC!$A$3:$A$1098=$A197)*(MPAC!$B$3:$B$1098=$C197)*(MPAC!$E$3:$E$1098=$D197)*(MPAC!$C$3:$C$1098=$F197)*(MPAC!$G$3:$G$1098) )</f>
        <v>-96</v>
      </c>
      <c r="I197" s="9">
        <f>SUMPRODUCT( (MPAC!$A$3:$A$1098=A197)*(MPAC!$B$3:$B$1098=C197)*(MPAC!$E$3:$E$1098=D197)*(MPAC!$C$3:$C$1098=F197)*(MPAC!$F$3:$F$1098) )</f>
        <v>-93.9</v>
      </c>
      <c r="J197" s="136">
        <f>SUMPRODUCT( (MPAC!$A$3:$A$1098=$A197)*(MPAC!$B$3:$B$1098=$C197)*(MPAC!$E$3:$E$1098=$D197)*(MPAC!$C$3:$C$1098=$F197)*("flag"=MPAC!$J$3:$J$1098)*1 )</f>
        <v>0</v>
      </c>
      <c r="K197" s="9">
        <f>SUMPRODUCT( ($A$1='Harmonization Summary'!$A$2:$A$1011)*($A197='Harmonization Summary'!$B$2:$B$1011)*($B197='Harmonization Summary'!$D$2:$D$1011)*(ISNUMBER('Harmonization Summary'!$I$2:$I$1011))*('Harmonization Summary'!$I$2:$I$1011) )</f>
        <v>0</v>
      </c>
      <c r="L197" s="9">
        <f t="shared" si="72"/>
        <v>-96</v>
      </c>
      <c r="M197" s="9">
        <f t="shared" si="73"/>
        <v>-93.9</v>
      </c>
      <c r="N197" s="40"/>
      <c r="O197" s="9"/>
      <c r="P197" s="40"/>
      <c r="Q197" s="9"/>
      <c r="R197" s="54"/>
      <c r="S197" s="54"/>
    </row>
    <row r="198" spans="1:19">
      <c r="A198" s="8">
        <v>7</v>
      </c>
      <c r="B198" s="8" t="s">
        <v>33</v>
      </c>
      <c r="C198" s="8" t="s">
        <v>23</v>
      </c>
      <c r="D198" s="8" t="s">
        <v>24</v>
      </c>
      <c r="E198" s="8" t="str">
        <f t="shared" si="70"/>
        <v>RC NIST STEP SF=2000 NS=120</v>
      </c>
      <c r="F198" s="8" t="s">
        <v>46</v>
      </c>
      <c r="G198" s="8" t="str">
        <f t="shared" si="71"/>
        <v>RC NIST STEP SF=2000 NS=120 S6</v>
      </c>
      <c r="H198" s="9">
        <f>SUMPRODUCT( ('RC'!$A$3:$A$1008=$A198)*('RC'!$B$3:$B$1008=$C198)*('RC'!$E$3:$E$1008=$D198)*('RC'!$C$3:$C$1008=$F198)*('RC'!$H$3:$H$1008) )</f>
        <v>-100.5</v>
      </c>
      <c r="I198" s="9">
        <f>SUMPRODUCT( ('RC'!$A$3:$A$1008=A198)*('RC'!$B$3:$B$1008=C198)*('RC'!$E$3:$E$1008=D198)*('RC'!$C$3:$C$1008=F198)*('RC'!$F$3:$F$1008) )</f>
        <v>-100.2</v>
      </c>
      <c r="J198" s="136">
        <f>SUMPRODUCT( ('RC'!$A$3:$A$1084=$A198)*('RC'!$B$3:$B$1084=$C198)*('RC'!$E$3:$E$1084=$D198)*('RC'!$C$3:$C$1084=$F198)*("flag"='RC'!$N$3:$N$1084)*1 )</f>
        <v>0</v>
      </c>
      <c r="K198" s="9">
        <f>SUMPRODUCT( ($A$1='Harmonization Summary'!$A$2:$A$1011)*($A198='Harmonization Summary'!$B$2:$B$1011)*($B198='Harmonization Summary'!$D$2:$D$1011)*(ISNUMBER('Harmonization Summary'!$I$2:$I$1011))*('Harmonization Summary'!$I$2:$I$1011) )</f>
        <v>8.4</v>
      </c>
      <c r="L198" s="9">
        <f t="shared" si="72"/>
        <v>-92.1</v>
      </c>
      <c r="M198" s="9">
        <f t="shared" si="73"/>
        <v>-91.8</v>
      </c>
      <c r="N198" s="40">
        <f>ABS(L198-L197)</f>
        <v>3.9000000000000057</v>
      </c>
      <c r="O198" s="9">
        <f>IF( OR(J197=1,J198=1),0,ABS(M198-M197) )</f>
        <v>2.1000000000000085</v>
      </c>
      <c r="P198" s="40"/>
      <c r="Q198" s="9"/>
      <c r="R198" s="152">
        <f>(L198-L197)</f>
        <v>3.9000000000000057</v>
      </c>
      <c r="S198" s="54">
        <f>IF( OR(J197=1,J198=1),0,(M198-M197) )</f>
        <v>2.1000000000000085</v>
      </c>
    </row>
    <row r="199" spans="1:19">
      <c r="A199" s="8">
        <v>7</v>
      </c>
      <c r="B199" s="8" t="s">
        <v>36</v>
      </c>
      <c r="C199" s="8" t="s">
        <v>28</v>
      </c>
      <c r="D199" s="8" t="s">
        <v>24</v>
      </c>
      <c r="E199" s="8" t="str">
        <f t="shared" si="70"/>
        <v>RC+CE LCSD STEP SF=2000 NS=120</v>
      </c>
      <c r="F199" s="8" t="s">
        <v>46</v>
      </c>
      <c r="G199" s="8" t="str">
        <f t="shared" si="71"/>
        <v>RC+CE LCSD STEP SF=2000 NS=120 S6</v>
      </c>
      <c r="H199" s="9">
        <f>SUMPRODUCT( ('RC+CE'!$A$3:$A$1016=$A199)*('RC+CE'!$B$3:$B$1016=$C199)*('RC+CE'!$E$3:$E$1016=$D199)*('RC+CE'!$C$3:$C$1016=$F199)*('RC+CE'!$H$3:$H$1016) )</f>
        <v>-98.8</v>
      </c>
      <c r="I199" s="9">
        <f>SUMPRODUCT( ('RC+CE'!$A$3:$A$1016=A199)*('RC+CE'!$B$3:$B$1016=C199)*('RC+CE'!$E$3:$E$1016=D199)*('RC+CE'!$C$3:$C$1016=F199)*('RC+CE'!$F$3:$F$1016) )</f>
        <v>-97.2</v>
      </c>
      <c r="J199" s="136">
        <f>SUMPRODUCT( ('RC+CE'!$A$3:$A$1086=$A199)*('RC+CE'!$B$3:$B$1086=$C199)*('RC+CE'!$E$3:$E$1086=$D199)*('RC+CE'!$C$3:$C$1086=$F199)*("flag"='RC+CE'!$N$3:$N$1086)*1 )</f>
        <v>0</v>
      </c>
      <c r="K199" s="9">
        <f>SUMPRODUCT( ($A$1='Harmonization Summary'!$A$2:$A$1011)*($A199='Harmonization Summary'!$B$2:$B$1011)*($B199='Harmonization Summary'!$D$2:$D$1011)*(ISNUMBER('Harmonization Summary'!$I$2:$I$1011))*('Harmonization Summary'!$I$2:$I$1011) )</f>
        <v>2.4</v>
      </c>
      <c r="L199" s="9">
        <f t="shared" si="72"/>
        <v>-96.399999999999991</v>
      </c>
      <c r="M199" s="9">
        <f t="shared" si="73"/>
        <v>-94.8</v>
      </c>
      <c r="N199" s="40">
        <f>ABS(L199-L197)</f>
        <v>0.39999999999999147</v>
      </c>
      <c r="O199" s="9">
        <f>IF( OR(J197=1,J199=1),0,ABS(M199-M197) )</f>
        <v>0.89999999999999147</v>
      </c>
      <c r="P199" s="40"/>
      <c r="Q199" s="9"/>
      <c r="R199" s="152">
        <f>(L199-L197)</f>
        <v>-0.39999999999999147</v>
      </c>
      <c r="S199" s="54">
        <f>IF( OR(J197=1,J199=1),0,(M199-M197) )</f>
        <v>-0.89999999999999147</v>
      </c>
    </row>
    <row r="200" spans="1:19">
      <c r="A200" s="8">
        <v>7</v>
      </c>
      <c r="B200" s="8" t="s">
        <v>35</v>
      </c>
      <c r="C200" s="8" t="s">
        <v>37</v>
      </c>
      <c r="D200" s="8" t="s">
        <v>17</v>
      </c>
      <c r="E200" s="8" t="str">
        <f t="shared" si="70"/>
        <v xml:space="preserve">RTS UMi L  45                 </v>
      </c>
      <c r="F200" s="8" t="s">
        <v>46</v>
      </c>
      <c r="G200" s="8" t="str">
        <f t="shared" si="71"/>
        <v>RTS UMi L  45                  S6</v>
      </c>
      <c r="H200" s="9">
        <f>SUMPRODUCT( (RTS!$A$3:$A$1070=$A200)*(RTS!$B$3:$B$1070=$C200)*(RTS!$E$3:$E$1070=$D200)*(RTS!$C$3:$C$1070=$F200)*(RTS!$G$3:$G$1070) )</f>
        <v>-95.9</v>
      </c>
      <c r="I200" s="9">
        <f>SUMPRODUCT( (RTS!$A$3:$A$1070=A200)*(RTS!$B$3:$B$1070=C200)*(RTS!$E$3:$E$1070=D200)*(RTS!$C$3:$C$1070=F200)*(RTS!$F$3:$F$1070) )</f>
        <v>-93.9</v>
      </c>
      <c r="J200" s="136">
        <f>SUMPRODUCT( (RTS!$A$3:$A$1092=$A200)*(RTS!$B$3:$B$1092=$C200)*(RTS!$E$3:$E$1092=$D200)*(RTS!$C$3:$C$1092=$F200)*("flag"=RTS!$J$3:$J$1092)*1 )</f>
        <v>0</v>
      </c>
      <c r="K200" s="9">
        <f>SUMPRODUCT( ($A$1='Harmonization Summary'!$A$2:$A$1011)*($A200='Harmonization Summary'!$B$2:$B$1011)*($B200='Harmonization Summary'!$D$2:$D$1011)*(ISNUMBER('Harmonization Summary'!$I$2:$I$1011))*('Harmonization Summary'!$I$2:$I$1011) )</f>
        <v>-0.7</v>
      </c>
      <c r="L200" s="9">
        <f t="shared" si="72"/>
        <v>-96.600000000000009</v>
      </c>
      <c r="M200" s="9">
        <f t="shared" si="73"/>
        <v>-94.600000000000009</v>
      </c>
      <c r="N200" s="40">
        <f>ABS(L200-L197)</f>
        <v>0.60000000000000853</v>
      </c>
      <c r="O200" s="9">
        <f>IF( OR(J197=1,J200=1),0,ABS(M200-M197) )</f>
        <v>0.70000000000000284</v>
      </c>
      <c r="P200" s="40"/>
      <c r="Q200" s="9"/>
      <c r="R200" s="152">
        <f>(L200-L197)</f>
        <v>-0.60000000000000853</v>
      </c>
      <c r="S200" s="54">
        <f>IF( OR(J197=1,J200=1),0,(M200-M197) )</f>
        <v>-0.70000000000000284</v>
      </c>
    </row>
    <row r="201" spans="1:19">
      <c r="A201" s="25">
        <v>7</v>
      </c>
      <c r="B201" s="25" t="s">
        <v>34</v>
      </c>
      <c r="C201" s="25" t="s">
        <v>37</v>
      </c>
      <c r="D201" s="25" t="s">
        <v>17</v>
      </c>
      <c r="E201" s="25" t="str">
        <f t="shared" si="70"/>
        <v xml:space="preserve">MPAC UMi L  45                 </v>
      </c>
      <c r="F201" s="25" t="s">
        <v>21</v>
      </c>
      <c r="G201" s="25" t="str">
        <f t="shared" si="71"/>
        <v>MPAC UMi L  45                  Z3</v>
      </c>
      <c r="H201" s="26">
        <f>SUMPRODUCT( (MPAC!$A$3:$A$1098=$A201)*(MPAC!$B$3:$B$1098=$C201)*(MPAC!$E$3:$E$1098=$D201)*(MPAC!$C$3:$C$1098=$F201)*(MPAC!$G$3:$G$1098) )</f>
        <v>-96.6</v>
      </c>
      <c r="I201" s="26">
        <f>SUMPRODUCT( (MPAC!$A$3:$A$1098=A201)*(MPAC!$B$3:$B$1098=C201)*(MPAC!$E$3:$E$1098=D201)*(MPAC!$C$3:$C$1098=F201)*(MPAC!$F$3:$F$1098) )</f>
        <v>-94.7</v>
      </c>
      <c r="J201" s="137">
        <f>SUMPRODUCT( (MPAC!$A$3:$A$1098=$A201)*(MPAC!$B$3:$B$1098=$C201)*(MPAC!$E$3:$E$1098=$D201)*(MPAC!$C$3:$C$1098=$F201)*("flag"=MPAC!$J$3:$J$1098)*1 )</f>
        <v>0</v>
      </c>
      <c r="K201" s="26">
        <f>SUMPRODUCT( ($A$1='Harmonization Summary'!$A$2:$A$1011)*($A201='Harmonization Summary'!$B$2:$B$1011)*($B201='Harmonization Summary'!$D$2:$D$1011)*(ISNUMBER('Harmonization Summary'!$I$2:$I$1011))*('Harmonization Summary'!$I$2:$I$1011) )</f>
        <v>0</v>
      </c>
      <c r="L201" s="26">
        <f t="shared" si="72"/>
        <v>-96.6</v>
      </c>
      <c r="M201" s="26">
        <f t="shared" si="73"/>
        <v>-94.7</v>
      </c>
      <c r="N201" s="41"/>
      <c r="O201" s="26"/>
      <c r="P201" s="41"/>
      <c r="Q201" s="26"/>
      <c r="R201" s="54"/>
      <c r="S201" s="54"/>
    </row>
    <row r="202" spans="1:19">
      <c r="A202" s="25">
        <v>7</v>
      </c>
      <c r="B202" s="25" t="s">
        <v>33</v>
      </c>
      <c r="C202" s="25" t="s">
        <v>23</v>
      </c>
      <c r="D202" s="25" t="s">
        <v>24</v>
      </c>
      <c r="E202" s="25" t="str">
        <f t="shared" si="70"/>
        <v>RC NIST STEP SF=2000 NS=120</v>
      </c>
      <c r="F202" s="25" t="s">
        <v>21</v>
      </c>
      <c r="G202" s="25" t="str">
        <f t="shared" si="71"/>
        <v>RC NIST STEP SF=2000 NS=120 Z3</v>
      </c>
      <c r="H202" s="26">
        <f>SUMPRODUCT( ('RC'!$A$3:$A$1008=$A202)*('RC'!$B$3:$B$1008=$C202)*('RC'!$E$3:$E$1008=$D202)*('RC'!$C$3:$C$1008=$F202)*('RC'!$H$3:$H$1008) )</f>
        <v>-101.1</v>
      </c>
      <c r="I202" s="26">
        <f>SUMPRODUCT( ('RC'!$A$3:$A$1008=A202)*('RC'!$B$3:$B$1008=C202)*('RC'!$E$3:$E$1008=D202)*('RC'!$C$3:$C$1008=F202)*('RC'!$F$3:$F$1008) )</f>
        <v>-100.8</v>
      </c>
      <c r="J202" s="137">
        <f>SUMPRODUCT( ('RC'!$A$3:$A$1084=$A202)*('RC'!$B$3:$B$1084=$C202)*('RC'!$E$3:$E$1084=$D202)*('RC'!$C$3:$C$1084=$F202)*("flag"='RC'!$N$3:$N$1084)*1 )</f>
        <v>0</v>
      </c>
      <c r="K202" s="26">
        <f>SUMPRODUCT( ($A$1='Harmonization Summary'!$A$2:$A$1011)*($A202='Harmonization Summary'!$B$2:$B$1011)*($B202='Harmonization Summary'!$D$2:$D$1011)*(ISNUMBER('Harmonization Summary'!$I$2:$I$1011))*('Harmonization Summary'!$I$2:$I$1011) )</f>
        <v>8.4</v>
      </c>
      <c r="L202" s="26">
        <f t="shared" si="72"/>
        <v>-92.699999999999989</v>
      </c>
      <c r="M202" s="26">
        <f t="shared" si="73"/>
        <v>-92.399999999999991</v>
      </c>
      <c r="N202" s="41">
        <f>ABS(L202-L201)</f>
        <v>3.9000000000000057</v>
      </c>
      <c r="O202" s="26">
        <f>IF( OR(J201=1,J202=1),0,ABS(M202-M201) )</f>
        <v>2.3000000000000114</v>
      </c>
      <c r="P202" s="41"/>
      <c r="Q202" s="26"/>
      <c r="R202" s="152">
        <f>(L202-L201)</f>
        <v>3.9000000000000057</v>
      </c>
      <c r="S202" s="54">
        <f>IF( OR(J201=1,J202=1),0,(M202-M201) )</f>
        <v>2.3000000000000114</v>
      </c>
    </row>
    <row r="203" spans="1:19">
      <c r="A203" s="25">
        <v>7</v>
      </c>
      <c r="B203" s="25" t="s">
        <v>36</v>
      </c>
      <c r="C203" s="25" t="s">
        <v>28</v>
      </c>
      <c r="D203" s="25" t="s">
        <v>24</v>
      </c>
      <c r="E203" s="25" t="str">
        <f t="shared" si="70"/>
        <v>RC+CE LCSD STEP SF=2000 NS=120</v>
      </c>
      <c r="F203" s="25" t="s">
        <v>21</v>
      </c>
      <c r="G203" s="25" t="str">
        <f t="shared" si="71"/>
        <v>RC+CE LCSD STEP SF=2000 NS=120 Z3</v>
      </c>
      <c r="H203" s="26">
        <f>SUMPRODUCT( ('RC+CE'!$A$3:$A$1016=$A203)*('RC+CE'!$B$3:$B$1016=$C203)*('RC+CE'!$E$3:$E$1016=$D203)*('RC+CE'!$C$3:$C$1016=$F203)*('RC+CE'!$H$3:$H$1016) )</f>
        <v>-99.3</v>
      </c>
      <c r="I203" s="26">
        <f>SUMPRODUCT( ('RC+CE'!$A$3:$A$1016=A203)*('RC+CE'!$B$3:$B$1016=C203)*('RC+CE'!$E$3:$E$1016=D203)*('RC+CE'!$C$3:$C$1016=F203)*('RC+CE'!$F$3:$F$1016) )</f>
        <v>-97.7</v>
      </c>
      <c r="J203" s="137">
        <f>SUMPRODUCT( ('RC+CE'!$A$3:$A$1086=$A203)*('RC+CE'!$B$3:$B$1086=$C203)*('RC+CE'!$E$3:$E$1086=$D203)*('RC+CE'!$C$3:$C$1086=$F203)*("flag"='RC+CE'!$N$3:$N$1086)*1 )</f>
        <v>0</v>
      </c>
      <c r="K203" s="26">
        <f>SUMPRODUCT( ($A$1='Harmonization Summary'!$A$2:$A$1011)*($A203='Harmonization Summary'!$B$2:$B$1011)*($B203='Harmonization Summary'!$D$2:$D$1011)*(ISNUMBER('Harmonization Summary'!$I$2:$I$1011))*('Harmonization Summary'!$I$2:$I$1011) )</f>
        <v>2.4</v>
      </c>
      <c r="L203" s="26">
        <f t="shared" si="72"/>
        <v>-96.899999999999991</v>
      </c>
      <c r="M203" s="26">
        <f t="shared" si="73"/>
        <v>-95.3</v>
      </c>
      <c r="N203" s="41">
        <f>ABS(L203-L201)</f>
        <v>0.29999999999999716</v>
      </c>
      <c r="O203" s="26">
        <f>IF( OR(J201=1,J203=1),0,ABS(M203-M201) )</f>
        <v>0.59999999999999432</v>
      </c>
      <c r="P203" s="41"/>
      <c r="Q203" s="26"/>
      <c r="R203" s="152">
        <f>(L203-L201)</f>
        <v>-0.29999999999999716</v>
      </c>
      <c r="S203" s="54">
        <f>IF( OR(J201=1,J203=1),0,(M203-M201) )</f>
        <v>-0.59999999999999432</v>
      </c>
    </row>
    <row r="204" spans="1:19" s="54" customFormat="1">
      <c r="A204" s="122">
        <v>7</v>
      </c>
      <c r="B204" s="122" t="s">
        <v>34</v>
      </c>
      <c r="C204" s="122" t="s">
        <v>37</v>
      </c>
      <c r="D204" s="122" t="s">
        <v>17</v>
      </c>
      <c r="E204" s="122" t="str">
        <f t="shared" si="70"/>
        <v xml:space="preserve">MPAC UMi L  45                 </v>
      </c>
      <c r="F204" s="122" t="s">
        <v>179</v>
      </c>
      <c r="G204" s="122" t="str">
        <f t="shared" si="71"/>
        <v>MPAC UMi L  45                  KS1</v>
      </c>
      <c r="H204" s="123">
        <f>SUMPRODUCT( (MPAC!$A$3:$A$1098=$A204)*(MPAC!$B$3:$B$1098=$C204)*(MPAC!$E$3:$E$1098=$D204)*(MPAC!$C$3:$C$1098=$F204)*(MPAC!$G$3:$G$1098) )</f>
        <v>-91.5</v>
      </c>
      <c r="I204" s="123">
        <f>SUMPRODUCT( (MPAC!$A$3:$A$1098=A204)*(MPAC!$B$3:$B$1098=C204)*(MPAC!$E$3:$E$1098=D204)*(MPAC!$C$3:$C$1098=F204)*(MPAC!$F$3:$F$1098) )</f>
        <v>-89.7</v>
      </c>
      <c r="J204" s="138">
        <f>SUMPRODUCT( (MPAC!$A$3:$A$1098=$A204)*(MPAC!$B$3:$B$1098=$C204)*(MPAC!$E$3:$E$1098=$D204)*(MPAC!$C$3:$C$1098=$F204)*("flag"=MPAC!$J$3:$J$1098)*1 )</f>
        <v>0</v>
      </c>
      <c r="K204" s="123">
        <f>SUMPRODUCT( ($A$1='Harmonization Summary'!$A$2:$A$1011)*($A204='Harmonization Summary'!$B$2:$B$1011)*($B204='Harmonization Summary'!$D$2:$D$1011)*(ISNUMBER('Harmonization Summary'!$I$2:$I$1011))*('Harmonization Summary'!$I$2:$I$1011) )</f>
        <v>0</v>
      </c>
      <c r="L204" s="123">
        <f t="shared" si="72"/>
        <v>-91.5</v>
      </c>
      <c r="M204" s="123">
        <f t="shared" si="73"/>
        <v>-89.7</v>
      </c>
      <c r="N204" s="123"/>
      <c r="O204" s="123"/>
      <c r="P204" s="123"/>
      <c r="Q204" s="123"/>
    </row>
    <row r="205" spans="1:19" s="54" customFormat="1">
      <c r="A205" s="122">
        <v>7</v>
      </c>
      <c r="B205" s="122" t="s">
        <v>33</v>
      </c>
      <c r="C205" s="122" t="s">
        <v>23</v>
      </c>
      <c r="D205" s="124" t="s">
        <v>25</v>
      </c>
      <c r="E205" s="122" t="str">
        <f t="shared" si="70"/>
        <v>RC NIST STEP SF=400 NS=120</v>
      </c>
      <c r="F205" s="122" t="s">
        <v>179</v>
      </c>
      <c r="G205" s="122" t="str">
        <f t="shared" si="71"/>
        <v>RC NIST STEP SF=400 NS=120 KS1</v>
      </c>
      <c r="H205" s="123">
        <f>SUMPRODUCT( ('RC'!$A$3:$A$1008=$A205)*('RC'!$B$3:$B$1008=$C205)*('RC'!$E$3:$E$1008=$D205)*('RC'!$C$3:$C$1008=$F205)*('RC'!$H$3:$H$1008) )</f>
        <v>-96.5</v>
      </c>
      <c r="I205" s="123">
        <f>SUMPRODUCT( ('RC'!$A$3:$A$1008=A205)*('RC'!$B$3:$B$1008=C205)*('RC'!$E$3:$E$1008=D205)*('RC'!$C$3:$C$1008=F205)*('RC'!$F$3:$F$1008) )</f>
        <v>-96.2</v>
      </c>
      <c r="J205" s="138">
        <f>SUMPRODUCT( ('RC'!$A$3:$A$1084=$A205)*('RC'!$B$3:$B$1084=$C205)*('RC'!$E$3:$E$1084=$D205)*('RC'!$C$3:$C$1084=$F205)*("flag"='RC'!$N$3:$N$1084)*1 )</f>
        <v>0</v>
      </c>
      <c r="K205" s="123">
        <f>SUMPRODUCT( ($A$1='Harmonization Summary'!$A$2:$A$1011)*($A205='Harmonization Summary'!$B$2:$B$1011)*($B205='Harmonization Summary'!$D$2:$D$1011)*(ISNUMBER('Harmonization Summary'!$I$2:$I$1011))*('Harmonization Summary'!$I$2:$I$1011) )</f>
        <v>8.4</v>
      </c>
      <c r="L205" s="123">
        <f t="shared" si="72"/>
        <v>-88.1</v>
      </c>
      <c r="M205" s="123">
        <f t="shared" si="73"/>
        <v>-87.8</v>
      </c>
      <c r="N205" s="123"/>
      <c r="O205" s="123"/>
      <c r="P205" s="123">
        <f>ABS(L204-L205)</f>
        <v>3.4000000000000057</v>
      </c>
      <c r="Q205" s="123">
        <f>IF( OR(J204=1,J205=1),0,ABS(M204-M205) )</f>
        <v>1.9000000000000057</v>
      </c>
    </row>
    <row r="206" spans="1:19" s="54" customFormat="1">
      <c r="A206" s="122">
        <v>7</v>
      </c>
      <c r="B206" s="122" t="s">
        <v>36</v>
      </c>
      <c r="C206" s="122" t="s">
        <v>28</v>
      </c>
      <c r="D206" s="124" t="s">
        <v>25</v>
      </c>
      <c r="E206" s="122" t="str">
        <f t="shared" si="70"/>
        <v>RC+CE LCSD STEP SF=400 NS=120</v>
      </c>
      <c r="F206" s="122" t="s">
        <v>179</v>
      </c>
      <c r="G206" s="122" t="str">
        <f t="shared" si="71"/>
        <v>RC+CE LCSD STEP SF=400 NS=120 KS1</v>
      </c>
      <c r="H206" s="123">
        <f>SUMPRODUCT( ('RC+CE'!$A$3:$A$1016=$A206)*('RC+CE'!$B$3:$B$1016=$C206)*('RC+CE'!$E$3:$E$1016=$D206)*('RC+CE'!$C$3:$C$1016=$F206)*('RC+CE'!$H$3:$H$1016) )</f>
        <v>-95.2</v>
      </c>
      <c r="I206" s="123">
        <f>SUMPRODUCT( ('RC+CE'!$A$3:$A$1016=A206)*('RC+CE'!$B$3:$B$1016=C206)*('RC+CE'!$E$3:$E$1016=D206)*('RC+CE'!$C$3:$C$1016=F206)*('RC+CE'!$F$3:$F$1016) )</f>
        <v>-93.4</v>
      </c>
      <c r="J206" s="138">
        <f>SUMPRODUCT( ('RC+CE'!$A$3:$A$1086=$A206)*('RC+CE'!$B$3:$B$1086=$C206)*('RC+CE'!$E$3:$E$1086=$D206)*('RC+CE'!$C$3:$C$1086=$F206)*("flag"='RC+CE'!$N$3:$N$1086)*1 )</f>
        <v>0</v>
      </c>
      <c r="K206" s="123">
        <f>SUMPRODUCT( ($A$1='Harmonization Summary'!$A$2:$A$1011)*($A206='Harmonization Summary'!$B$2:$B$1011)*($B206='Harmonization Summary'!$D$2:$D$1011)*(ISNUMBER('Harmonization Summary'!$I$2:$I$1011))*('Harmonization Summary'!$I$2:$I$1011) )</f>
        <v>2.4</v>
      </c>
      <c r="L206" s="123">
        <f t="shared" si="72"/>
        <v>-92.8</v>
      </c>
      <c r="M206" s="123">
        <f t="shared" si="73"/>
        <v>-91</v>
      </c>
      <c r="N206" s="123"/>
      <c r="O206" s="123"/>
      <c r="P206" s="123">
        <f>ABS(L204-L206)</f>
        <v>1.2999999999999972</v>
      </c>
      <c r="Q206" s="123">
        <f>IF( OR(J204=1,J206=1),0,ABS(M204-M206) )</f>
        <v>1.2999999999999972</v>
      </c>
    </row>
    <row r="207" spans="1:19" s="54" customFormat="1">
      <c r="A207" s="122">
        <v>7</v>
      </c>
      <c r="B207" s="122" t="s">
        <v>35</v>
      </c>
      <c r="C207" s="122" t="s">
        <v>37</v>
      </c>
      <c r="D207" s="122" t="s">
        <v>17</v>
      </c>
      <c r="E207" s="122" t="str">
        <f t="shared" si="70"/>
        <v xml:space="preserve">RTS UMi L  45                 </v>
      </c>
      <c r="F207" s="122" t="s">
        <v>179</v>
      </c>
      <c r="G207" s="122" t="str">
        <f t="shared" si="71"/>
        <v>RTS UMi L  45                  KS1</v>
      </c>
      <c r="H207" s="123">
        <f>SUMPRODUCT( (RTS!$A$3:$A$1070=$A207)*(RTS!$B$3:$B$1070=$C207)*(RTS!$E$3:$E$1070=$D207)*(RTS!$C$3:$C$1070=$F207)*(RTS!$G$3:$G$1070) )</f>
        <v>-92.2</v>
      </c>
      <c r="I207" s="123">
        <f>SUMPRODUCT( (RTS!$A$3:$A$1070=A207)*(RTS!$B$3:$B$1070=C207)*(RTS!$E$3:$E$1070=D207)*(RTS!$C$3:$C$1070=F207)*(RTS!$F$3:$F$1070) )</f>
        <v>-89.8</v>
      </c>
      <c r="J207" s="138">
        <f>SUMPRODUCT( (RTS!$A$3:$A$1092=$A207)*(RTS!$B$3:$B$1092=$C207)*(RTS!$E$3:$E$1092=$D207)*(RTS!$C$3:$C$1092=$F207)*("flag"=RTS!$J$3:$J$1092)*1 )</f>
        <v>0</v>
      </c>
      <c r="K207" s="123">
        <f>SUMPRODUCT( ($A$1='Harmonization Summary'!$A$2:$A$1011)*($A207='Harmonization Summary'!$B$2:$B$1011)*($B207='Harmonization Summary'!$D$2:$D$1011)*(ISNUMBER('Harmonization Summary'!$I$2:$I$1011))*('Harmonization Summary'!$I$2:$I$1011) )</f>
        <v>-0.7</v>
      </c>
      <c r="L207" s="123">
        <f t="shared" si="72"/>
        <v>-92.9</v>
      </c>
      <c r="M207" s="123">
        <f t="shared" si="73"/>
        <v>-90.5</v>
      </c>
      <c r="N207" s="123"/>
      <c r="O207" s="123"/>
      <c r="P207" s="123">
        <f>ABS(L204-L207)</f>
        <v>1.4000000000000057</v>
      </c>
      <c r="Q207" s="123">
        <f>IF( OR(J204=1,J207=1),0,ABS(M204-M207) )</f>
        <v>0.79999999999999716</v>
      </c>
    </row>
    <row r="208" spans="1:19" s="54" customFormat="1">
      <c r="A208" s="148">
        <v>7</v>
      </c>
      <c r="B208" s="148" t="s">
        <v>34</v>
      </c>
      <c r="C208" s="148" t="s">
        <v>37</v>
      </c>
      <c r="D208" s="148" t="s">
        <v>17</v>
      </c>
      <c r="E208" s="148" t="str">
        <f t="shared" si="70"/>
        <v xml:space="preserve">MPAC UMi L  45                 </v>
      </c>
      <c r="F208" s="148" t="s">
        <v>206</v>
      </c>
      <c r="G208" s="148" t="str">
        <f t="shared" si="71"/>
        <v>MPAC UMi L  45                  SP1</v>
      </c>
      <c r="H208" s="149">
        <f>SUMPRODUCT( (MPAC!$A$3:$A$1098=$A208)*(MPAC!$B$3:$B$1098=$C208)*(MPAC!$E$3:$E$1098=$D208)*(MPAC!$C$3:$C$1098=$F208)*(MPAC!$G$3:$G$1098) )</f>
        <v>-100.3</v>
      </c>
      <c r="I208" s="149">
        <f>SUMPRODUCT( (MPAC!$A$3:$A$1098=A208)*(MPAC!$B$3:$B$1098=C208)*(MPAC!$E$3:$E$1098=D208)*(MPAC!$C$3:$C$1098=F208)*(MPAC!$F$3:$F$1098) )</f>
        <v>-98.4</v>
      </c>
      <c r="J208" s="150">
        <f>SUMPRODUCT( (MPAC!$A$3:$A$1098=$A208)*(MPAC!$B$3:$B$1098=$C208)*(MPAC!$E$3:$E$1098=$D208)*(MPAC!$C$3:$C$1098=$F208)*("flag"=MPAC!$J$3:$J$1098)*1 )</f>
        <v>0</v>
      </c>
      <c r="K208" s="149">
        <f>SUMPRODUCT( ($A$1='Harmonization Summary'!$A$2:$A$1011)*($A208='Harmonization Summary'!$B$2:$B$1011)*($B208='Harmonization Summary'!$D$2:$D$1011)*(ISNUMBER('Harmonization Summary'!$I$2:$I$1011))*('Harmonization Summary'!$I$2:$I$1011) )</f>
        <v>0</v>
      </c>
      <c r="L208" s="149">
        <f t="shared" si="72"/>
        <v>-100.3</v>
      </c>
      <c r="M208" s="149">
        <f t="shared" si="73"/>
        <v>-98.4</v>
      </c>
      <c r="N208" s="149"/>
      <c r="O208" s="149"/>
      <c r="P208" s="149"/>
      <c r="Q208" s="149"/>
    </row>
    <row r="209" spans="1:19" s="54" customFormat="1">
      <c r="A209" s="148">
        <v>7</v>
      </c>
      <c r="B209" s="148" t="s">
        <v>33</v>
      </c>
      <c r="C209" s="148" t="s">
        <v>23</v>
      </c>
      <c r="D209" s="151" t="s">
        <v>25</v>
      </c>
      <c r="E209" s="148" t="str">
        <f t="shared" si="70"/>
        <v>RC NIST STEP SF=400 NS=120</v>
      </c>
      <c r="F209" s="148" t="s">
        <v>206</v>
      </c>
      <c r="G209" s="148" t="str">
        <f t="shared" si="71"/>
        <v>RC NIST STEP SF=400 NS=120 SP1</v>
      </c>
      <c r="H209" s="149">
        <f>SUMPRODUCT( ('RC'!$A$3:$A$1008=$A209)*('RC'!$B$3:$B$1008=$C209)*('RC'!$E$3:$E$1008=$D209)*('RC'!$C$3:$C$1008=$F209)*('RC'!$H$3:$H$1008) )</f>
        <v>-105</v>
      </c>
      <c r="I209" s="149">
        <f>SUMPRODUCT( ('RC'!$A$3:$A$1008=A209)*('RC'!$B$3:$B$1008=C209)*('RC'!$E$3:$E$1008=D209)*('RC'!$C$3:$C$1008=F209)*('RC'!$F$3:$F$1008) )</f>
        <v>-104.2</v>
      </c>
      <c r="J209" s="150">
        <f>SUMPRODUCT( ('RC'!$A$3:$A$1084=$A209)*('RC'!$B$3:$B$1084=$C209)*('RC'!$E$3:$E$1084=$D209)*('RC'!$C$3:$C$1084=$F209)*("flag"='RC'!$N$3:$N$1084)*1 )</f>
        <v>0</v>
      </c>
      <c r="K209" s="149">
        <f>SUMPRODUCT( ($A$1='Harmonization Summary'!$A$2:$A$1011)*($A209='Harmonization Summary'!$B$2:$B$1011)*($B209='Harmonization Summary'!$D$2:$D$1011)*(ISNUMBER('Harmonization Summary'!$I$2:$I$1011))*('Harmonization Summary'!$I$2:$I$1011) )</f>
        <v>8.4</v>
      </c>
      <c r="L209" s="149">
        <f t="shared" si="72"/>
        <v>-96.6</v>
      </c>
      <c r="M209" s="149">
        <f t="shared" si="73"/>
        <v>-95.8</v>
      </c>
      <c r="N209" s="149"/>
      <c r="O209" s="149"/>
      <c r="P209" s="149">
        <f>ABS(L208-L209)</f>
        <v>3.7000000000000028</v>
      </c>
      <c r="Q209" s="149">
        <f>IF( OR(J208=1,J209=1),0,ABS(M208-M209) )</f>
        <v>2.6000000000000085</v>
      </c>
    </row>
    <row r="210" spans="1:19" s="54" customFormat="1">
      <c r="A210" s="148">
        <v>7</v>
      </c>
      <c r="B210" s="148" t="s">
        <v>36</v>
      </c>
      <c r="C210" s="148" t="s">
        <v>28</v>
      </c>
      <c r="D210" s="151" t="s">
        <v>25</v>
      </c>
      <c r="E210" s="148" t="str">
        <f t="shared" si="70"/>
        <v>RC+CE LCSD STEP SF=400 NS=120</v>
      </c>
      <c r="F210" s="148" t="s">
        <v>206</v>
      </c>
      <c r="G210" s="148" t="str">
        <f t="shared" si="71"/>
        <v>RC+CE LCSD STEP SF=400 NS=120 SP1</v>
      </c>
      <c r="H210" s="149">
        <f>SUMPRODUCT( ('RC+CE'!$A$3:$A$1016=$A210)*('RC+CE'!$B$3:$B$1016=$C210)*('RC+CE'!$E$3:$E$1016=$D210)*('RC+CE'!$C$3:$C$1016=$F210)*('RC+CE'!$H$3:$H$1016) )</f>
        <v>-104.8</v>
      </c>
      <c r="I210" s="149">
        <f>SUMPRODUCT( ('RC+CE'!$A$3:$A$1016=A210)*('RC+CE'!$B$3:$B$1016=C210)*('RC+CE'!$E$3:$E$1016=D210)*('RC+CE'!$C$3:$C$1016=F210)*('RC+CE'!$F$3:$F$1016) )</f>
        <v>-103.1</v>
      </c>
      <c r="J210" s="150">
        <f>SUMPRODUCT( ('RC+CE'!$A$3:$A$1086=$A210)*('RC+CE'!$B$3:$B$1086=$C210)*('RC+CE'!$E$3:$E$1086=$D210)*('RC+CE'!$C$3:$C$1086=$F210)*("flag"='RC+CE'!$N$3:$N$1086)*1 )</f>
        <v>0</v>
      </c>
      <c r="K210" s="149">
        <f>SUMPRODUCT( ($A$1='Harmonization Summary'!$A$2:$A$1011)*($A210='Harmonization Summary'!$B$2:$B$1011)*($B210='Harmonization Summary'!$D$2:$D$1011)*(ISNUMBER('Harmonization Summary'!$I$2:$I$1011))*('Harmonization Summary'!$I$2:$I$1011) )</f>
        <v>2.4</v>
      </c>
      <c r="L210" s="149">
        <f t="shared" si="72"/>
        <v>-102.39999999999999</v>
      </c>
      <c r="M210" s="149">
        <f t="shared" si="73"/>
        <v>-100.69999999999999</v>
      </c>
      <c r="N210" s="149"/>
      <c r="O210" s="149"/>
      <c r="P210" s="149">
        <f>ABS(L208-L210)</f>
        <v>2.0999999999999943</v>
      </c>
      <c r="Q210" s="149">
        <f>IF( OR(J208=1,J210=1),0,ABS(M208-M210) )</f>
        <v>2.2999999999999829</v>
      </c>
    </row>
    <row r="211" spans="1:19">
      <c r="A211" s="14"/>
      <c r="B211" s="14"/>
      <c r="C211" s="14"/>
      <c r="D211" s="14"/>
      <c r="E211" s="14"/>
      <c r="F211" s="14"/>
      <c r="G211" s="14"/>
      <c r="H211" s="14"/>
      <c r="I211" s="15"/>
      <c r="J211" s="130"/>
      <c r="K211" s="15"/>
      <c r="L211" s="15"/>
      <c r="M211" s="14"/>
      <c r="N211" s="14"/>
      <c r="O211" s="14"/>
      <c r="P211" s="14"/>
      <c r="Q211" s="14"/>
    </row>
    <row r="212" spans="1:19" s="54" customFormat="1">
      <c r="A212" s="12" t="s">
        <v>5</v>
      </c>
      <c r="B212" s="12" t="s">
        <v>30</v>
      </c>
      <c r="C212" s="12" t="s">
        <v>7</v>
      </c>
      <c r="D212" s="12" t="s">
        <v>39</v>
      </c>
      <c r="E212" s="12" t="s">
        <v>40</v>
      </c>
      <c r="F212" s="12" t="s">
        <v>4</v>
      </c>
      <c r="G212" s="12" t="s">
        <v>41</v>
      </c>
      <c r="H212" s="11" t="s">
        <v>32</v>
      </c>
      <c r="I212" s="13" t="s">
        <v>31</v>
      </c>
      <c r="J212" s="125" t="s">
        <v>189</v>
      </c>
      <c r="K212" s="13" t="s">
        <v>42</v>
      </c>
      <c r="L212" s="13" t="s">
        <v>44</v>
      </c>
      <c r="M212" s="13" t="s">
        <v>43</v>
      </c>
      <c r="N212" s="35" t="s">
        <v>164</v>
      </c>
      <c r="O212" s="11" t="s">
        <v>165</v>
      </c>
      <c r="P212" s="35" t="s">
        <v>181</v>
      </c>
      <c r="Q212" s="11" t="s">
        <v>182</v>
      </c>
    </row>
    <row r="213" spans="1:19" s="54" customFormat="1">
      <c r="A213" s="22">
        <v>7</v>
      </c>
      <c r="B213" s="22" t="s">
        <v>34</v>
      </c>
      <c r="C213" s="22" t="s">
        <v>38</v>
      </c>
      <c r="D213" s="22" t="s">
        <v>13</v>
      </c>
      <c r="E213" s="22" t="str">
        <f t="shared" ref="E213:E227" si="74">CONCATENATE(B213," ",C213," ",D213)</f>
        <v xml:space="preserve">MPAC UMa P  90                 </v>
      </c>
      <c r="F213" s="22" t="s">
        <v>45</v>
      </c>
      <c r="G213" s="22" t="str">
        <f t="shared" ref="G213:G227" si="75">CONCATENATE(E213," ",F213)</f>
        <v>MPAC UMa P  90                  S4</v>
      </c>
      <c r="H213" s="23">
        <f>SUMPRODUCT( (MPAC!$A$3:$A$1098=$A213)*(MPAC!$B$3:$B$1098=$C213)*(MPAC!$E$3:$E$1098=$D213)*(MPAC!$C$3:$C$1098=$F213)*(MPAC!$G$3:$G$1098) )</f>
        <v>-87.3</v>
      </c>
      <c r="I213" s="23">
        <f>SUMPRODUCT( (MPAC!$A$3:$A$1098=A213)*(MPAC!$B$3:$B$1098=C213)*(MPAC!$E$3:$E$1098=D213)*(MPAC!$C$3:$C$1098=F213)*(MPAC!$F$3:$F$1098) )</f>
        <v>-85.3</v>
      </c>
      <c r="J213" s="135">
        <f>SUMPRODUCT( (MPAC!$A$3:$A$1098=$A213)*(MPAC!$B$3:$B$1098=$C213)*(MPAC!$E$3:$E$1098=$D213)*(MPAC!$C$3:$C$1098=$F213)*("flag"=MPAC!$J$3:$J$1098)*1 )</f>
        <v>0</v>
      </c>
      <c r="K213" s="23">
        <f>SUMPRODUCT( ($A$1='Harmonization Summary'!$A$2:$A$1011)*($A213='Harmonization Summary'!$B$2:$B$1011)*($B213='Harmonization Summary'!$D$2:$D$1011)*(ISNUMBER('Harmonization Summary'!$I$2:$I$1011))*('Harmonization Summary'!$I$2:$I$1011) )</f>
        <v>0</v>
      </c>
      <c r="L213" s="23">
        <f t="shared" ref="L213:L227" si="76">H213+$K213</f>
        <v>-87.3</v>
      </c>
      <c r="M213" s="23">
        <f t="shared" ref="M213:M227" si="77">I213+$K213</f>
        <v>-85.3</v>
      </c>
      <c r="N213" s="39"/>
      <c r="O213" s="23"/>
      <c r="P213" s="39"/>
      <c r="Q213" s="23"/>
    </row>
    <row r="214" spans="1:19" s="54" customFormat="1">
      <c r="A214" s="22">
        <v>7</v>
      </c>
      <c r="B214" s="22" t="s">
        <v>33</v>
      </c>
      <c r="C214" s="22" t="s">
        <v>23</v>
      </c>
      <c r="D214" s="24" t="s">
        <v>25</v>
      </c>
      <c r="E214" s="22" t="str">
        <f t="shared" si="74"/>
        <v>RC NIST STEP SF=400 NS=120</v>
      </c>
      <c r="F214" s="22" t="s">
        <v>45</v>
      </c>
      <c r="G214" s="22" t="str">
        <f t="shared" si="75"/>
        <v>RC NIST STEP SF=400 NS=120 S4</v>
      </c>
      <c r="H214" s="23">
        <f>SUMPRODUCT( ('RC'!$A$3:$A$1008=$A214)*('RC'!$B$3:$B$1008=$C214)*('RC'!$E$3:$E$1008=$D214)*('RC'!$C$3:$C$1008=$F214)*('RC'!$H$3:$H$1008) )</f>
        <v>-99.6</v>
      </c>
      <c r="I214" s="23">
        <f>SUMPRODUCT( ('RC'!$A$3:$A$1008=A214)*('RC'!$B$3:$B$1008=C214)*('RC'!$E$3:$E$1008=D214)*('RC'!$C$3:$C$1008=F214)*('RC'!$F$3:$F$1008) )</f>
        <v>-99.1</v>
      </c>
      <c r="J214" s="135">
        <f>SUMPRODUCT( ('RC'!$A$3:$A$1084=$A214)*('RC'!$B$3:$B$1084=$C214)*('RC'!$E$3:$E$1084=$D214)*('RC'!$C$3:$C$1084=$F214)*("flag"='RC'!$N$3:$N$1084)*1 )</f>
        <v>0</v>
      </c>
      <c r="K214" s="23">
        <f>SUMPRODUCT( ($A$1='Harmonization Summary'!$A$2:$A$1011)*($A214='Harmonization Summary'!$B$2:$B$1011)*($B214='Harmonization Summary'!$D$2:$D$1011)*(ISNUMBER('Harmonization Summary'!$I$2:$I$1011))*('Harmonization Summary'!$I$2:$I$1011) )</f>
        <v>8.4</v>
      </c>
      <c r="L214" s="23">
        <f t="shared" si="76"/>
        <v>-91.199999999999989</v>
      </c>
      <c r="M214" s="23">
        <f t="shared" si="77"/>
        <v>-90.699999999999989</v>
      </c>
      <c r="N214" s="39">
        <f>ABS(L214-L213)</f>
        <v>3.8999999999999915</v>
      </c>
      <c r="O214" s="23">
        <f>IF( OR(J213=1,J214=1),0,ABS(M214-M213) )</f>
        <v>5.3999999999999915</v>
      </c>
      <c r="P214" s="39"/>
      <c r="Q214" s="23"/>
      <c r="R214" s="152">
        <f>(L214-L213)</f>
        <v>-3.8999999999999915</v>
      </c>
      <c r="S214" s="54">
        <f>IF( OR(J213=1,J214=1),0,(M214-M213) )</f>
        <v>-5.3999999999999915</v>
      </c>
    </row>
    <row r="215" spans="1:19" s="54" customFormat="1">
      <c r="A215" s="22">
        <v>7</v>
      </c>
      <c r="B215" s="22" t="s">
        <v>36</v>
      </c>
      <c r="C215" s="22" t="s">
        <v>29</v>
      </c>
      <c r="D215" s="24" t="s">
        <v>25</v>
      </c>
      <c r="E215" s="22" t="str">
        <f t="shared" si="74"/>
        <v>RC+CE HCLD STEP SF=400 NS=120</v>
      </c>
      <c r="F215" s="22" t="s">
        <v>45</v>
      </c>
      <c r="G215" s="22" t="str">
        <f t="shared" si="75"/>
        <v>RC+CE HCLD STEP SF=400 NS=120 S4</v>
      </c>
      <c r="H215" s="23">
        <f>SUMPRODUCT( ('RC+CE'!$A$3:$A$1016=$A215)*('RC+CE'!$B$3:$B$1016=$C215)*('RC+CE'!$E$3:$E$1016=$D215)*('RC+CE'!$C$3:$C$1016=$F215)*('RC+CE'!$H$3:$H$1016) )</f>
        <v>-91.1</v>
      </c>
      <c r="I215" s="23">
        <f>SUMPRODUCT( ('RC+CE'!$A$3:$A$1016=A215)*('RC+CE'!$B$3:$B$1016=C215)*('RC+CE'!$E$3:$E$1016=D215)*('RC+CE'!$C$3:$C$1016=F215)*('RC+CE'!$F$3:$F$1016) )</f>
        <v>-89.2</v>
      </c>
      <c r="J215" s="135">
        <f>SUMPRODUCT( ('RC+CE'!$A$3:$A$1086=$A215)*('RC+CE'!$B$3:$B$1086=$C215)*('RC+CE'!$E$3:$E$1086=$D215)*('RC+CE'!$C$3:$C$1086=$F215)*("flag"='RC+CE'!$N$3:$N$1086)*1 )</f>
        <v>0</v>
      </c>
      <c r="K215" s="23">
        <f>SUMPRODUCT( ($A$1='Harmonization Summary'!$A$2:$A$1011)*($A215='Harmonization Summary'!$B$2:$B$1011)*($B215='Harmonization Summary'!$D$2:$D$1011)*(ISNUMBER('Harmonization Summary'!$I$2:$I$1011))*('Harmonization Summary'!$I$2:$I$1011) )</f>
        <v>2.4</v>
      </c>
      <c r="L215" s="23">
        <f t="shared" si="76"/>
        <v>-88.699999999999989</v>
      </c>
      <c r="M215" s="23">
        <f t="shared" si="77"/>
        <v>-86.8</v>
      </c>
      <c r="N215" s="39">
        <f>ABS(L215-L213)</f>
        <v>1.3999999999999915</v>
      </c>
      <c r="O215" s="23">
        <f>IF( OR(J213=1,J215=1),0,ABS(M215-M213) )</f>
        <v>1.5</v>
      </c>
      <c r="P215" s="39"/>
      <c r="Q215" s="23"/>
      <c r="R215" s="152">
        <f>(L215-L213)</f>
        <v>-1.3999999999999915</v>
      </c>
      <c r="S215" s="54">
        <f>IF( OR(J213=1,J215=1),0,(M215-M213) )</f>
        <v>-1.5</v>
      </c>
    </row>
    <row r="216" spans="1:19" s="54" customFormat="1">
      <c r="A216" s="22">
        <v>7</v>
      </c>
      <c r="B216" s="22" t="s">
        <v>35</v>
      </c>
      <c r="C216" s="22" t="s">
        <v>38</v>
      </c>
      <c r="D216" s="22" t="s">
        <v>13</v>
      </c>
      <c r="E216" s="22" t="str">
        <f t="shared" si="74"/>
        <v xml:space="preserve">RTS UMa P  90                 </v>
      </c>
      <c r="F216" s="22" t="s">
        <v>45</v>
      </c>
      <c r="G216" s="22" t="str">
        <f t="shared" si="75"/>
        <v>RTS UMa P  90                  S4</v>
      </c>
      <c r="H216" s="23">
        <f>SUMPRODUCT( (RTS!$A$3:$A$1070=$A216)*(RTS!$B$3:$B$1070=$C216)*(RTS!$E$3:$E$1070=$D216)*(RTS!$C$3:$C$1070=$F216)*(RTS!$G$3:$G$1070) )</f>
        <v>-88.5</v>
      </c>
      <c r="I216" s="23">
        <f>SUMPRODUCT( (RTS!$A$3:$A$1070=A216)*(RTS!$B$3:$B$1070=C216)*(RTS!$E$3:$E$1070=D216)*(RTS!$C$3:$C$1070=F216)*(RTS!$F$3:$F$1070) )</f>
        <v>-86.7</v>
      </c>
      <c r="J216" s="135">
        <f>SUMPRODUCT( (RTS!$A$3:$A$1092=$A216)*(RTS!$B$3:$B$1092=$C216)*(RTS!$E$3:$E$1092=$D216)*(RTS!$C$3:$C$1092=$F216)*("flag"=RTS!$J$3:$J$1092)*1 )</f>
        <v>0</v>
      </c>
      <c r="K216" s="23">
        <f>SUMPRODUCT( ($A$1='Harmonization Summary'!$A$2:$A$1011)*($A216='Harmonization Summary'!$B$2:$B$1011)*($B216='Harmonization Summary'!$D$2:$D$1011)*(ISNUMBER('Harmonization Summary'!$I$2:$I$1011))*('Harmonization Summary'!$I$2:$I$1011) )</f>
        <v>-0.7</v>
      </c>
      <c r="L216" s="23">
        <f t="shared" si="76"/>
        <v>-89.2</v>
      </c>
      <c r="M216" s="23">
        <f t="shared" si="77"/>
        <v>-87.4</v>
      </c>
      <c r="N216" s="39">
        <f>ABS(L216-L213)</f>
        <v>1.9000000000000057</v>
      </c>
      <c r="O216" s="23">
        <f>IF( OR(J213=1,J216=1),0,ABS(M216-M213) )</f>
        <v>2.1000000000000085</v>
      </c>
      <c r="P216" s="39"/>
      <c r="Q216" s="23"/>
      <c r="R216" s="152">
        <f>(L216-L213)</f>
        <v>-1.9000000000000057</v>
      </c>
      <c r="S216" s="54">
        <f>IF( OR(J213=1,J216=1),0,(M216-M213) )</f>
        <v>-2.1000000000000085</v>
      </c>
    </row>
    <row r="217" spans="1:19" s="54" customFormat="1">
      <c r="A217" s="8">
        <v>7</v>
      </c>
      <c r="B217" s="8" t="s">
        <v>34</v>
      </c>
      <c r="C217" s="8" t="s">
        <v>38</v>
      </c>
      <c r="D217" s="8" t="s">
        <v>13</v>
      </c>
      <c r="E217" s="8" t="str">
        <f t="shared" si="74"/>
        <v xml:space="preserve">MPAC UMa P  90                 </v>
      </c>
      <c r="F217" s="8" t="s">
        <v>46</v>
      </c>
      <c r="G217" s="8" t="str">
        <f t="shared" si="75"/>
        <v>MPAC UMa P  90                  S6</v>
      </c>
      <c r="H217" s="9">
        <f>SUMPRODUCT( (MPAC!$A$3:$A$1098=$A217)*(MPAC!$B$3:$B$1098=$C217)*(MPAC!$E$3:$E$1098=$D217)*(MPAC!$C$3:$C$1098=$F217)*(MPAC!$G$3:$G$1098) )</f>
        <v>-88</v>
      </c>
      <c r="I217" s="9">
        <f>SUMPRODUCT( (MPAC!$A$3:$A$1098=A217)*(MPAC!$B$3:$B$1098=C217)*(MPAC!$E$3:$E$1098=D217)*(MPAC!$C$3:$C$1098=F217)*(MPAC!$F$3:$F$1098) )</f>
        <v>-86</v>
      </c>
      <c r="J217" s="136">
        <f>SUMPRODUCT( (MPAC!$A$3:$A$1098=$A217)*(MPAC!$B$3:$B$1098=$C217)*(MPAC!$E$3:$E$1098=$D217)*(MPAC!$C$3:$C$1098=$F217)*("flag"=MPAC!$J$3:$J$1098)*1 )</f>
        <v>0</v>
      </c>
      <c r="K217" s="9">
        <f>SUMPRODUCT( ($A$1='Harmonization Summary'!$A$2:$A$1011)*($A217='Harmonization Summary'!$B$2:$B$1011)*($B217='Harmonization Summary'!$D$2:$D$1011)*(ISNUMBER('Harmonization Summary'!$I$2:$I$1011))*('Harmonization Summary'!$I$2:$I$1011) )</f>
        <v>0</v>
      </c>
      <c r="L217" s="9">
        <f t="shared" si="76"/>
        <v>-88</v>
      </c>
      <c r="M217" s="9">
        <f t="shared" si="77"/>
        <v>-86</v>
      </c>
      <c r="N217" s="40"/>
      <c r="O217" s="9"/>
      <c r="P217" s="40"/>
      <c r="Q217" s="9"/>
    </row>
    <row r="218" spans="1:19" s="54" customFormat="1">
      <c r="A218" s="8">
        <v>7</v>
      </c>
      <c r="B218" s="8" t="s">
        <v>33</v>
      </c>
      <c r="C218" s="8" t="s">
        <v>23</v>
      </c>
      <c r="D218" s="8" t="s">
        <v>24</v>
      </c>
      <c r="E218" s="8" t="str">
        <f t="shared" si="74"/>
        <v>RC NIST STEP SF=2000 NS=120</v>
      </c>
      <c r="F218" s="8" t="s">
        <v>46</v>
      </c>
      <c r="G218" s="8" t="str">
        <f t="shared" si="75"/>
        <v>RC NIST STEP SF=2000 NS=120 S6</v>
      </c>
      <c r="H218" s="9">
        <f>SUMPRODUCT( ('RC'!$A$3:$A$1008=$A218)*('RC'!$B$3:$B$1008=$C218)*('RC'!$E$3:$E$1008=$D218)*('RC'!$C$3:$C$1008=$F218)*('RC'!$H$3:$H$1008) )</f>
        <v>-100.5</v>
      </c>
      <c r="I218" s="9">
        <f>SUMPRODUCT( ('RC'!$A$3:$A$1008=A218)*('RC'!$B$3:$B$1008=C218)*('RC'!$E$3:$E$1008=D218)*('RC'!$C$3:$C$1008=F218)*('RC'!$F$3:$F$1008) )</f>
        <v>-100.2</v>
      </c>
      <c r="J218" s="136">
        <f>SUMPRODUCT( ('RC'!$A$3:$A$1084=$A218)*('RC'!$B$3:$B$1084=$C218)*('RC'!$E$3:$E$1084=$D218)*('RC'!$C$3:$C$1084=$F218)*("flag"='RC'!$N$3:$N$1084)*1 )</f>
        <v>0</v>
      </c>
      <c r="K218" s="9">
        <f>SUMPRODUCT( ($A$1='Harmonization Summary'!$A$2:$A$1011)*($A218='Harmonization Summary'!$B$2:$B$1011)*($B218='Harmonization Summary'!$D$2:$D$1011)*(ISNUMBER('Harmonization Summary'!$I$2:$I$1011))*('Harmonization Summary'!$I$2:$I$1011) )</f>
        <v>8.4</v>
      </c>
      <c r="L218" s="9">
        <f t="shared" si="76"/>
        <v>-92.1</v>
      </c>
      <c r="M218" s="9">
        <f t="shared" si="77"/>
        <v>-91.8</v>
      </c>
      <c r="N218" s="40">
        <f>ABS(L218-L217)</f>
        <v>4.0999999999999943</v>
      </c>
      <c r="O218" s="9">
        <f>IF( OR(J217=1,J218=1),0,ABS(M218-M217) )</f>
        <v>5.7999999999999972</v>
      </c>
      <c r="P218" s="40"/>
      <c r="Q218" s="9"/>
      <c r="R218" s="152">
        <f>(L218-L217)</f>
        <v>-4.0999999999999943</v>
      </c>
      <c r="S218" s="54">
        <f>IF( OR(J217=1,J218=1),0,(M218-M217) )</f>
        <v>-5.7999999999999972</v>
      </c>
    </row>
    <row r="219" spans="1:19" s="54" customFormat="1">
      <c r="A219" s="8">
        <v>7</v>
      </c>
      <c r="B219" s="8" t="s">
        <v>36</v>
      </c>
      <c r="C219" s="8" t="s">
        <v>29</v>
      </c>
      <c r="D219" s="8" t="s">
        <v>24</v>
      </c>
      <c r="E219" s="8" t="str">
        <f t="shared" si="74"/>
        <v>RC+CE HCLD STEP SF=2000 NS=120</v>
      </c>
      <c r="F219" s="8" t="s">
        <v>46</v>
      </c>
      <c r="G219" s="8" t="str">
        <f t="shared" si="75"/>
        <v>RC+CE HCLD STEP SF=2000 NS=120 S6</v>
      </c>
      <c r="H219" s="9">
        <f>SUMPRODUCT( ('RC+CE'!$A$3:$A$1016=$A219)*('RC+CE'!$B$3:$B$1016=$C219)*('RC+CE'!$E$3:$E$1016=$D219)*('RC+CE'!$C$3:$C$1016=$F219)*('RC+CE'!$H$3:$H$1016) )</f>
        <v>-93.2</v>
      </c>
      <c r="I219" s="9">
        <f>SUMPRODUCT( ('RC+CE'!$A$3:$A$1016=A219)*('RC+CE'!$B$3:$B$1016=C219)*('RC+CE'!$E$3:$E$1016=D219)*('RC+CE'!$C$3:$C$1016=F219)*('RC+CE'!$F$3:$F$1016) )</f>
        <v>-91.5</v>
      </c>
      <c r="J219" s="136">
        <f>SUMPRODUCT( ('RC+CE'!$A$3:$A$1086=$A219)*('RC+CE'!$B$3:$B$1086=$C219)*('RC+CE'!$E$3:$E$1086=$D219)*('RC+CE'!$C$3:$C$1086=$F219)*("flag"='RC+CE'!$N$3:$N$1086)*1 )</f>
        <v>0</v>
      </c>
      <c r="K219" s="9">
        <f>SUMPRODUCT( ($A$1='Harmonization Summary'!$A$2:$A$1011)*($A219='Harmonization Summary'!$B$2:$B$1011)*($B219='Harmonization Summary'!$D$2:$D$1011)*(ISNUMBER('Harmonization Summary'!$I$2:$I$1011))*('Harmonization Summary'!$I$2:$I$1011) )</f>
        <v>2.4</v>
      </c>
      <c r="L219" s="9">
        <f t="shared" si="76"/>
        <v>-90.8</v>
      </c>
      <c r="M219" s="9">
        <f t="shared" si="77"/>
        <v>-89.1</v>
      </c>
      <c r="N219" s="40">
        <f>ABS(L219-L217)</f>
        <v>2.7999999999999972</v>
      </c>
      <c r="O219" s="9">
        <f>IF( OR(J217=1,J219=1),0,ABS(M219-M217) )</f>
        <v>3.0999999999999943</v>
      </c>
      <c r="P219" s="40"/>
      <c r="Q219" s="9"/>
      <c r="R219" s="152">
        <f>(L219-L217)</f>
        <v>-2.7999999999999972</v>
      </c>
      <c r="S219" s="54">
        <f>IF( OR(J217=1,J219=1),0,(M219-M217) )</f>
        <v>-3.0999999999999943</v>
      </c>
    </row>
    <row r="220" spans="1:19" s="54" customFormat="1">
      <c r="A220" s="8">
        <v>7</v>
      </c>
      <c r="B220" s="8" t="s">
        <v>35</v>
      </c>
      <c r="C220" s="8" t="s">
        <v>38</v>
      </c>
      <c r="D220" s="8" t="s">
        <v>13</v>
      </c>
      <c r="E220" s="8" t="str">
        <f t="shared" si="74"/>
        <v xml:space="preserve">RTS UMa P  90                 </v>
      </c>
      <c r="F220" s="8" t="s">
        <v>46</v>
      </c>
      <c r="G220" s="8" t="str">
        <f t="shared" si="75"/>
        <v>RTS UMa P  90                  S6</v>
      </c>
      <c r="H220" s="9">
        <f>SUMPRODUCT( (RTS!$A$3:$A$1070=$A220)*(RTS!$B$3:$B$1070=$C220)*(RTS!$E$3:$E$1070=$D220)*(RTS!$C$3:$C$1070=$F220)*(RTS!$G$3:$G$1070) )</f>
        <v>-88.7</v>
      </c>
      <c r="I220" s="9">
        <f>SUMPRODUCT( (RTS!$A$3:$A$1070=A220)*(RTS!$B$3:$B$1070=C220)*(RTS!$E$3:$E$1070=D220)*(RTS!$C$3:$C$1070=F220)*(RTS!$F$3:$F$1070) )</f>
        <v>-86.9</v>
      </c>
      <c r="J220" s="136">
        <f>SUMPRODUCT( (RTS!$A$3:$A$1092=$A220)*(RTS!$B$3:$B$1092=$C220)*(RTS!$E$3:$E$1092=$D220)*(RTS!$C$3:$C$1092=$F220)*("flag"=RTS!$J$3:$J$1092)*1 )</f>
        <v>0</v>
      </c>
      <c r="K220" s="9">
        <f>SUMPRODUCT( ($A$1='Harmonization Summary'!$A$2:$A$1011)*($A220='Harmonization Summary'!$B$2:$B$1011)*($B220='Harmonization Summary'!$D$2:$D$1011)*(ISNUMBER('Harmonization Summary'!$I$2:$I$1011))*('Harmonization Summary'!$I$2:$I$1011) )</f>
        <v>-0.7</v>
      </c>
      <c r="L220" s="9">
        <f t="shared" si="76"/>
        <v>-89.4</v>
      </c>
      <c r="M220" s="9">
        <f t="shared" si="77"/>
        <v>-87.600000000000009</v>
      </c>
      <c r="N220" s="40">
        <f>ABS(L220-L217)</f>
        <v>1.4000000000000057</v>
      </c>
      <c r="O220" s="9">
        <f>IF( OR(J217=1,J220=1),0,ABS(M220-M217) )</f>
        <v>1.6000000000000085</v>
      </c>
      <c r="P220" s="40"/>
      <c r="Q220" s="9"/>
      <c r="R220" s="152">
        <f>(L220-L217)</f>
        <v>-1.4000000000000057</v>
      </c>
      <c r="S220" s="54">
        <f>IF( OR(J217=1,J220=1),0,(M220-M217) )</f>
        <v>-1.6000000000000085</v>
      </c>
    </row>
    <row r="221" spans="1:19" s="54" customFormat="1">
      <c r="A221" s="25">
        <v>7</v>
      </c>
      <c r="B221" s="25" t="s">
        <v>34</v>
      </c>
      <c r="C221" s="25" t="s">
        <v>38</v>
      </c>
      <c r="D221" s="25" t="s">
        <v>13</v>
      </c>
      <c r="E221" s="25" t="str">
        <f t="shared" si="74"/>
        <v xml:space="preserve">MPAC UMa P  90                 </v>
      </c>
      <c r="F221" s="25" t="s">
        <v>21</v>
      </c>
      <c r="G221" s="25" t="str">
        <f t="shared" si="75"/>
        <v>MPAC UMa P  90                  Z3</v>
      </c>
      <c r="H221" s="26">
        <f>SUMPRODUCT( (MPAC!$A$3:$A$1098=$A221)*(MPAC!$B$3:$B$1098=$C221)*(MPAC!$E$3:$E$1098=$D221)*(MPAC!$C$3:$C$1098=$F221)*(MPAC!$G$3:$G$1098) )</f>
        <v>-89.9</v>
      </c>
      <c r="I221" s="26">
        <f>SUMPRODUCT( (MPAC!$A$3:$A$1098=A221)*(MPAC!$B$3:$B$1098=C221)*(MPAC!$E$3:$E$1098=D221)*(MPAC!$C$3:$C$1098=F221)*(MPAC!$F$3:$F$1098) )</f>
        <v>-87.8</v>
      </c>
      <c r="J221" s="137">
        <f>SUMPRODUCT( (MPAC!$A$3:$A$1098=$A221)*(MPAC!$B$3:$B$1098=$C221)*(MPAC!$E$3:$E$1098=$D221)*(MPAC!$C$3:$C$1098=$F221)*("flag"=MPAC!$J$3:$J$1098)*1 )</f>
        <v>0</v>
      </c>
      <c r="K221" s="26">
        <f>SUMPRODUCT( ($A$1='Harmonization Summary'!$A$2:$A$1011)*($A221='Harmonization Summary'!$B$2:$B$1011)*($B221='Harmonization Summary'!$D$2:$D$1011)*(ISNUMBER('Harmonization Summary'!$I$2:$I$1011))*('Harmonization Summary'!$I$2:$I$1011) )</f>
        <v>0</v>
      </c>
      <c r="L221" s="26">
        <f t="shared" si="76"/>
        <v>-89.9</v>
      </c>
      <c r="M221" s="26">
        <f t="shared" si="77"/>
        <v>-87.8</v>
      </c>
      <c r="N221" s="41"/>
      <c r="O221" s="26"/>
      <c r="P221" s="41"/>
      <c r="Q221" s="26"/>
    </row>
    <row r="222" spans="1:19" s="54" customFormat="1">
      <c r="A222" s="25">
        <v>7</v>
      </c>
      <c r="B222" s="25" t="s">
        <v>33</v>
      </c>
      <c r="C222" s="25" t="s">
        <v>23</v>
      </c>
      <c r="D222" s="25" t="s">
        <v>24</v>
      </c>
      <c r="E222" s="25" t="str">
        <f t="shared" si="74"/>
        <v>RC NIST STEP SF=2000 NS=120</v>
      </c>
      <c r="F222" s="25" t="s">
        <v>21</v>
      </c>
      <c r="G222" s="25" t="str">
        <f t="shared" si="75"/>
        <v>RC NIST STEP SF=2000 NS=120 Z3</v>
      </c>
      <c r="H222" s="26">
        <f>SUMPRODUCT( ('RC'!$A$3:$A$1008=$A222)*('RC'!$B$3:$B$1008=$C222)*('RC'!$E$3:$E$1008=$D222)*('RC'!$C$3:$C$1008=$F222)*('RC'!$H$3:$H$1008) )</f>
        <v>-101.1</v>
      </c>
      <c r="I222" s="26">
        <f>SUMPRODUCT( ('RC'!$A$3:$A$1008=A222)*('RC'!$B$3:$B$1008=C222)*('RC'!$E$3:$E$1008=D222)*('RC'!$C$3:$C$1008=F222)*('RC'!$F$3:$F$1008) )</f>
        <v>-100.8</v>
      </c>
      <c r="J222" s="137">
        <f>SUMPRODUCT( ('RC'!$A$3:$A$1084=$A222)*('RC'!$B$3:$B$1084=$C222)*('RC'!$E$3:$E$1084=$D222)*('RC'!$C$3:$C$1084=$F222)*("flag"='RC'!$N$3:$N$1084)*1 )</f>
        <v>0</v>
      </c>
      <c r="K222" s="26">
        <f>SUMPRODUCT( ($A$1='Harmonization Summary'!$A$2:$A$1011)*($A222='Harmonization Summary'!$B$2:$B$1011)*($B222='Harmonization Summary'!$D$2:$D$1011)*(ISNUMBER('Harmonization Summary'!$I$2:$I$1011))*('Harmonization Summary'!$I$2:$I$1011) )</f>
        <v>8.4</v>
      </c>
      <c r="L222" s="26">
        <f t="shared" si="76"/>
        <v>-92.699999999999989</v>
      </c>
      <c r="M222" s="26">
        <f t="shared" si="77"/>
        <v>-92.399999999999991</v>
      </c>
      <c r="N222" s="41">
        <f>ABS(L222-L221)</f>
        <v>2.7999999999999829</v>
      </c>
      <c r="O222" s="26">
        <f>IF( OR(J221=1,J222=1),0,ABS(M222-M221) )</f>
        <v>4.5999999999999943</v>
      </c>
      <c r="P222" s="41"/>
      <c r="Q222" s="26"/>
      <c r="R222" s="152">
        <f>(L222-L221)</f>
        <v>-2.7999999999999829</v>
      </c>
      <c r="S222" s="54">
        <f>IF( OR(J221=1,J222=1),0,(M222-M221) )</f>
        <v>-4.5999999999999943</v>
      </c>
    </row>
    <row r="223" spans="1:19" s="54" customFormat="1">
      <c r="A223" s="25">
        <v>7</v>
      </c>
      <c r="B223" s="25" t="s">
        <v>36</v>
      </c>
      <c r="C223" s="25" t="s">
        <v>29</v>
      </c>
      <c r="D223" s="25" t="s">
        <v>24</v>
      </c>
      <c r="E223" s="25" t="str">
        <f t="shared" si="74"/>
        <v>RC+CE HCLD STEP SF=2000 NS=120</v>
      </c>
      <c r="F223" s="25" t="s">
        <v>21</v>
      </c>
      <c r="G223" s="25" t="str">
        <f t="shared" si="75"/>
        <v>RC+CE HCLD STEP SF=2000 NS=120 Z3</v>
      </c>
      <c r="H223" s="26">
        <f>SUMPRODUCT( ('RC+CE'!$A$3:$A$1016=$A223)*('RC+CE'!$B$3:$B$1016=$C223)*('RC+CE'!$E$3:$E$1016=$D223)*('RC+CE'!$C$3:$C$1016=$F223)*('RC+CE'!$H$3:$H$1016) )</f>
        <v>-94</v>
      </c>
      <c r="I223" s="26">
        <f>SUMPRODUCT( ('RC+CE'!$A$3:$A$1016=A223)*('RC+CE'!$B$3:$B$1016=C223)*('RC+CE'!$E$3:$E$1016=D223)*('RC+CE'!$C$3:$C$1016=F223)*('RC+CE'!$F$3:$F$1016) )</f>
        <v>-92.2</v>
      </c>
      <c r="J223" s="137">
        <f>SUMPRODUCT( ('RC+CE'!$A$3:$A$1086=$A223)*('RC+CE'!$B$3:$B$1086=$C223)*('RC+CE'!$E$3:$E$1086=$D223)*('RC+CE'!$C$3:$C$1086=$F223)*("flag"='RC+CE'!$N$3:$N$1086)*1 )</f>
        <v>1</v>
      </c>
      <c r="K223" s="26">
        <f>SUMPRODUCT( ($A$1='Harmonization Summary'!$A$2:$A$1011)*($A223='Harmonization Summary'!$B$2:$B$1011)*($B223='Harmonization Summary'!$D$2:$D$1011)*(ISNUMBER('Harmonization Summary'!$I$2:$I$1011))*('Harmonization Summary'!$I$2:$I$1011) )</f>
        <v>2.4</v>
      </c>
      <c r="L223" s="26">
        <f t="shared" si="76"/>
        <v>-91.6</v>
      </c>
      <c r="M223" s="26">
        <f t="shared" si="77"/>
        <v>-89.8</v>
      </c>
      <c r="N223" s="41">
        <f>ABS(L223-L221)</f>
        <v>1.6999999999999886</v>
      </c>
      <c r="O223" s="26">
        <f>IF( OR(J221=1,J223=1),0,ABS(M223-M221) )</f>
        <v>0</v>
      </c>
      <c r="P223" s="41"/>
      <c r="Q223" s="26"/>
      <c r="R223" s="152">
        <f>(L223-L221)</f>
        <v>-1.6999999999999886</v>
      </c>
      <c r="S223" s="54">
        <f>IF( OR(J221=1,J223=1),0,(M223-M221) )</f>
        <v>0</v>
      </c>
    </row>
    <row r="224" spans="1:19" s="54" customFormat="1">
      <c r="A224" s="122">
        <v>7</v>
      </c>
      <c r="B224" s="122" t="s">
        <v>34</v>
      </c>
      <c r="C224" s="122" t="s">
        <v>38</v>
      </c>
      <c r="D224" s="122" t="s">
        <v>13</v>
      </c>
      <c r="E224" s="122" t="str">
        <f t="shared" si="74"/>
        <v xml:space="preserve">MPAC UMa P  90                 </v>
      </c>
      <c r="F224" s="122" t="s">
        <v>179</v>
      </c>
      <c r="G224" s="122" t="str">
        <f t="shared" si="75"/>
        <v>MPAC UMa P  90                  KS1</v>
      </c>
      <c r="H224" s="123">
        <f>SUMPRODUCT( (MPAC!$A$3:$A$1098=$A224)*(MPAC!$B$3:$B$1098=$C224)*(MPAC!$E$3:$E$1098=$D224)*(MPAC!$C$3:$C$1098=$F224)*(MPAC!$G$3:$G$1098) )</f>
        <v>-84.9</v>
      </c>
      <c r="I224" s="123">
        <f>SUMPRODUCT( (MPAC!$A$3:$A$1098=A224)*(MPAC!$B$3:$B$1098=C224)*(MPAC!$E$3:$E$1098=D224)*(MPAC!$C$3:$C$1098=F224)*(MPAC!$F$3:$F$1098) )</f>
        <v>-83</v>
      </c>
      <c r="J224" s="138">
        <f>SUMPRODUCT( (MPAC!$A$3:$A$1098=$A224)*(MPAC!$B$3:$B$1098=$C224)*(MPAC!$E$3:$E$1098=$D224)*(MPAC!$C$3:$C$1098=$F224)*("flag"=MPAC!$J$3:$J$1098)*1 )</f>
        <v>0</v>
      </c>
      <c r="K224" s="123">
        <f>SUMPRODUCT( ($A$1='Harmonization Summary'!$A$2:$A$1011)*($A224='Harmonization Summary'!$B$2:$B$1011)*($B224='Harmonization Summary'!$D$2:$D$1011)*(ISNUMBER('Harmonization Summary'!$I$2:$I$1011))*('Harmonization Summary'!$I$2:$I$1011) )</f>
        <v>0</v>
      </c>
      <c r="L224" s="123">
        <f t="shared" si="76"/>
        <v>-84.9</v>
      </c>
      <c r="M224" s="123">
        <f t="shared" si="77"/>
        <v>-83</v>
      </c>
      <c r="N224" s="123"/>
      <c r="O224" s="123"/>
      <c r="P224" s="123"/>
      <c r="Q224" s="123"/>
    </row>
    <row r="225" spans="1:19" s="54" customFormat="1">
      <c r="A225" s="122">
        <v>7</v>
      </c>
      <c r="B225" s="122" t="s">
        <v>33</v>
      </c>
      <c r="C225" s="122" t="s">
        <v>23</v>
      </c>
      <c r="D225" s="124" t="s">
        <v>25</v>
      </c>
      <c r="E225" s="122" t="str">
        <f t="shared" si="74"/>
        <v>RC NIST STEP SF=400 NS=120</v>
      </c>
      <c r="F225" s="122" t="s">
        <v>179</v>
      </c>
      <c r="G225" s="122" t="str">
        <f t="shared" si="75"/>
        <v>RC NIST STEP SF=400 NS=120 KS1</v>
      </c>
      <c r="H225" s="123">
        <f>SUMPRODUCT( ('RC'!$A$3:$A$1008=$A225)*('RC'!$B$3:$B$1008=$C225)*('RC'!$E$3:$E$1008=$D225)*('RC'!$C$3:$C$1008=$F225)*('RC'!$H$3:$H$1008) )</f>
        <v>-96.5</v>
      </c>
      <c r="I225" s="123">
        <f>SUMPRODUCT( ('RC'!$A$3:$A$1008=A225)*('RC'!$B$3:$B$1008=C225)*('RC'!$E$3:$E$1008=D225)*('RC'!$C$3:$C$1008=F225)*('RC'!$F$3:$F$1008) )</f>
        <v>-96.2</v>
      </c>
      <c r="J225" s="138">
        <f>SUMPRODUCT( ('RC'!$A$3:$A$1084=$A225)*('RC'!$B$3:$B$1084=$C225)*('RC'!$E$3:$E$1084=$D225)*('RC'!$C$3:$C$1084=$F225)*("flag"='RC'!$N$3:$N$1084)*1 )</f>
        <v>0</v>
      </c>
      <c r="K225" s="123">
        <f>SUMPRODUCT( ($A$1='Harmonization Summary'!$A$2:$A$1011)*($A225='Harmonization Summary'!$B$2:$B$1011)*($B225='Harmonization Summary'!$D$2:$D$1011)*(ISNUMBER('Harmonization Summary'!$I$2:$I$1011))*('Harmonization Summary'!$I$2:$I$1011) )</f>
        <v>8.4</v>
      </c>
      <c r="L225" s="123">
        <f t="shared" si="76"/>
        <v>-88.1</v>
      </c>
      <c r="M225" s="123">
        <f t="shared" si="77"/>
        <v>-87.8</v>
      </c>
      <c r="N225" s="123"/>
      <c r="O225" s="123"/>
      <c r="P225" s="123">
        <f>ABS(L224-L225)</f>
        <v>3.1999999999999886</v>
      </c>
      <c r="Q225" s="123">
        <f>IF( OR(J224=1,J225=1),0,ABS(M224-M225) )</f>
        <v>4.7999999999999972</v>
      </c>
    </row>
    <row r="226" spans="1:19" s="54" customFormat="1">
      <c r="A226" s="122">
        <v>7</v>
      </c>
      <c r="B226" s="122" t="s">
        <v>36</v>
      </c>
      <c r="C226" s="122" t="s">
        <v>29</v>
      </c>
      <c r="D226" s="124" t="s">
        <v>25</v>
      </c>
      <c r="E226" s="122" t="str">
        <f t="shared" si="74"/>
        <v>RC+CE HCLD STEP SF=400 NS=120</v>
      </c>
      <c r="F226" s="122" t="s">
        <v>179</v>
      </c>
      <c r="G226" s="122" t="str">
        <f t="shared" si="75"/>
        <v>RC+CE HCLD STEP SF=400 NS=120 KS1</v>
      </c>
      <c r="H226" s="123">
        <f>SUMPRODUCT( ('RC+CE'!$A$3:$A$1016=$A226)*('RC+CE'!$B$3:$B$1016=$C226)*('RC+CE'!$E$3:$E$1016=$D226)*('RC+CE'!$C$3:$C$1016=$F226)*('RC+CE'!$H$3:$H$1016) )</f>
        <v>-89</v>
      </c>
      <c r="I226" s="123">
        <f>SUMPRODUCT( ('RC+CE'!$A$3:$A$1016=A226)*('RC+CE'!$B$3:$B$1016=C226)*('RC+CE'!$E$3:$E$1016=D226)*('RC+CE'!$C$3:$C$1016=F226)*('RC+CE'!$F$3:$F$1016) )</f>
        <v>-86.5</v>
      </c>
      <c r="J226" s="138">
        <f>SUMPRODUCT( ('RC+CE'!$A$3:$A$1086=$A226)*('RC+CE'!$B$3:$B$1086=$C226)*('RC+CE'!$E$3:$E$1086=$D226)*('RC+CE'!$C$3:$C$1086=$F226)*("flag"='RC+CE'!$N$3:$N$1086)*1 )</f>
        <v>0</v>
      </c>
      <c r="K226" s="123">
        <f>SUMPRODUCT( ($A$1='Harmonization Summary'!$A$2:$A$1011)*($A226='Harmonization Summary'!$B$2:$B$1011)*($B226='Harmonization Summary'!$D$2:$D$1011)*(ISNUMBER('Harmonization Summary'!$I$2:$I$1011))*('Harmonization Summary'!$I$2:$I$1011) )</f>
        <v>2.4</v>
      </c>
      <c r="L226" s="123">
        <f t="shared" si="76"/>
        <v>-86.6</v>
      </c>
      <c r="M226" s="123">
        <f t="shared" si="77"/>
        <v>-84.1</v>
      </c>
      <c r="N226" s="123"/>
      <c r="O226" s="123"/>
      <c r="P226" s="123">
        <f>ABS(L224-L226)</f>
        <v>1.6999999999999886</v>
      </c>
      <c r="Q226" s="123">
        <f>IF( OR(J224=1,J226=1),0,ABS(M224-M226) )</f>
        <v>1.0999999999999943</v>
      </c>
    </row>
    <row r="227" spans="1:19" s="54" customFormat="1">
      <c r="A227" s="122">
        <v>7</v>
      </c>
      <c r="B227" s="122" t="s">
        <v>35</v>
      </c>
      <c r="C227" s="122" t="s">
        <v>38</v>
      </c>
      <c r="D227" s="122" t="s">
        <v>13</v>
      </c>
      <c r="E227" s="122" t="str">
        <f t="shared" si="74"/>
        <v xml:space="preserve">RTS UMa P  90                 </v>
      </c>
      <c r="F227" s="122" t="s">
        <v>179</v>
      </c>
      <c r="G227" s="122" t="str">
        <f t="shared" si="75"/>
        <v>RTS UMa P  90                  KS1</v>
      </c>
      <c r="H227" s="123">
        <f>SUMPRODUCT( (RTS!$A$3:$A$1070=$A227)*(RTS!$B$3:$B$1070=$C227)*(RTS!$E$3:$E$1070=$D227)*(RTS!$C$3:$C$1070=$F227)*(RTS!$G$3:$G$1070) )</f>
        <v>-86</v>
      </c>
      <c r="I227" s="123">
        <f>SUMPRODUCT( (RTS!$A$3:$A$1070=A227)*(RTS!$B$3:$B$1070=C227)*(RTS!$E$3:$E$1070=D227)*(RTS!$C$3:$C$1070=F227)*(RTS!$F$3:$F$1070) )</f>
        <v>-82.9</v>
      </c>
      <c r="J227" s="138">
        <f>SUMPRODUCT( (RTS!$A$3:$A$1092=$A227)*(RTS!$B$3:$B$1092=$C227)*(RTS!$E$3:$E$1092=$D227)*(RTS!$C$3:$C$1092=$F227)*("flag"=RTS!$J$3:$J$1092)*1 )</f>
        <v>1</v>
      </c>
      <c r="K227" s="123">
        <f>SUMPRODUCT( ($A$1='Harmonization Summary'!$A$2:$A$1011)*($A227='Harmonization Summary'!$B$2:$B$1011)*($B227='Harmonization Summary'!$D$2:$D$1011)*(ISNUMBER('Harmonization Summary'!$I$2:$I$1011))*('Harmonization Summary'!$I$2:$I$1011) )</f>
        <v>-0.7</v>
      </c>
      <c r="L227" s="123">
        <f t="shared" si="76"/>
        <v>-86.7</v>
      </c>
      <c r="M227" s="123">
        <f t="shared" si="77"/>
        <v>-83.600000000000009</v>
      </c>
      <c r="N227" s="123"/>
      <c r="O227" s="123"/>
      <c r="P227" s="123">
        <f>ABS(L224-L227)</f>
        <v>1.7999999999999972</v>
      </c>
      <c r="Q227" s="123">
        <f>IF( OR(J224=1,J227=1),0,ABS(M224-M227) )</f>
        <v>0</v>
      </c>
    </row>
    <row r="228" spans="1:19" s="54" customFormat="1">
      <c r="A228" s="14"/>
      <c r="B228" s="14"/>
      <c r="C228" s="14"/>
      <c r="D228" s="14"/>
      <c r="E228" s="14"/>
      <c r="F228" s="14"/>
      <c r="G228" s="14"/>
      <c r="H228" s="14"/>
      <c r="I228" s="15"/>
      <c r="J228" s="130"/>
      <c r="K228" s="15"/>
      <c r="L228" s="15"/>
      <c r="M228" s="14"/>
      <c r="N228" s="14"/>
      <c r="O228" s="14"/>
      <c r="P228" s="14"/>
      <c r="Q228" s="14"/>
    </row>
    <row r="229" spans="1:19" s="54" customFormat="1">
      <c r="A229" s="12" t="s">
        <v>5</v>
      </c>
      <c r="B229" s="12" t="s">
        <v>30</v>
      </c>
      <c r="C229" s="12" t="s">
        <v>7</v>
      </c>
      <c r="D229" s="12" t="s">
        <v>39</v>
      </c>
      <c r="E229" s="12" t="s">
        <v>40</v>
      </c>
      <c r="F229" s="12" t="s">
        <v>4</v>
      </c>
      <c r="G229" s="12" t="s">
        <v>41</v>
      </c>
      <c r="H229" s="11" t="s">
        <v>32</v>
      </c>
      <c r="I229" s="13" t="s">
        <v>31</v>
      </c>
      <c r="J229" s="125" t="s">
        <v>189</v>
      </c>
      <c r="K229" s="13" t="s">
        <v>42</v>
      </c>
      <c r="L229" s="13" t="s">
        <v>44</v>
      </c>
      <c r="M229" s="13" t="s">
        <v>43</v>
      </c>
      <c r="N229" s="35" t="s">
        <v>164</v>
      </c>
      <c r="O229" s="11" t="s">
        <v>165</v>
      </c>
      <c r="P229" s="35" t="s">
        <v>181</v>
      </c>
      <c r="Q229" s="11" t="s">
        <v>182</v>
      </c>
    </row>
    <row r="230" spans="1:19" s="54" customFormat="1">
      <c r="A230" s="22">
        <v>7</v>
      </c>
      <c r="B230" s="22" t="s">
        <v>34</v>
      </c>
      <c r="C230" s="22" t="s">
        <v>37</v>
      </c>
      <c r="D230" s="22" t="s">
        <v>13</v>
      </c>
      <c r="E230" s="22" t="str">
        <f t="shared" ref="E230:E247" si="78">CONCATENATE(B230," ",C230," ",D230)</f>
        <v xml:space="preserve">MPAC UMi P  90                 </v>
      </c>
      <c r="F230" s="22" t="s">
        <v>45</v>
      </c>
      <c r="G230" s="22" t="str">
        <f t="shared" ref="G230:G247" si="79">CONCATENATE(E230," ",F230)</f>
        <v>MPAC UMi P  90                  S4</v>
      </c>
      <c r="H230" s="23">
        <f>SUMPRODUCT( (MPAC!$A$3:$A$1098=$A230)*(MPAC!$B$3:$B$1098=$C230)*(MPAC!$E$3:$E$1098=$D230)*(MPAC!$C$3:$C$1098=$F230)*(MPAC!$G$3:$G$1098) )</f>
        <v>-92.5</v>
      </c>
      <c r="I230" s="23">
        <f>SUMPRODUCT( (MPAC!$A$3:$A$1098=A230)*(MPAC!$B$3:$B$1098=C230)*(MPAC!$E$3:$E$1098=D230)*(MPAC!$C$3:$C$1098=F230)*(MPAC!$F$3:$F$1098) )</f>
        <v>-90.4</v>
      </c>
      <c r="J230" s="135">
        <f>SUMPRODUCT( (MPAC!$A$3:$A$1098=$A230)*(MPAC!$B$3:$B$1098=$C230)*(MPAC!$E$3:$E$1098=$D230)*(MPAC!$C$3:$C$1098=$F230)*("flag"=MPAC!$J$3:$J$1098)*1 )</f>
        <v>0</v>
      </c>
      <c r="K230" s="23">
        <f>SUMPRODUCT( ($A$1='Harmonization Summary'!$A$2:$A$1011)*($A230='Harmonization Summary'!$B$2:$B$1011)*($B230='Harmonization Summary'!$D$2:$D$1011)*(ISNUMBER('Harmonization Summary'!$I$2:$I$1011))*('Harmonization Summary'!$I$2:$I$1011) )</f>
        <v>0</v>
      </c>
      <c r="L230" s="23">
        <f t="shared" ref="L230:L247" si="80">H230+$K230</f>
        <v>-92.5</v>
      </c>
      <c r="M230" s="23">
        <f t="shared" ref="M230:M247" si="81">I230+$K230</f>
        <v>-90.4</v>
      </c>
      <c r="N230" s="39"/>
      <c r="O230" s="23"/>
      <c r="P230" s="39"/>
      <c r="Q230" s="23"/>
    </row>
    <row r="231" spans="1:19" s="54" customFormat="1">
      <c r="A231" s="22">
        <v>7</v>
      </c>
      <c r="B231" s="22" t="s">
        <v>33</v>
      </c>
      <c r="C231" s="22" t="s">
        <v>23</v>
      </c>
      <c r="D231" s="24" t="s">
        <v>25</v>
      </c>
      <c r="E231" s="22" t="str">
        <f t="shared" si="78"/>
        <v>RC NIST STEP SF=400 NS=120</v>
      </c>
      <c r="F231" s="22" t="s">
        <v>45</v>
      </c>
      <c r="G231" s="22" t="str">
        <f t="shared" si="79"/>
        <v>RC NIST STEP SF=400 NS=120 S4</v>
      </c>
      <c r="H231" s="23">
        <f>SUMPRODUCT( ('RC'!$A$3:$A$1008=$A231)*('RC'!$B$3:$B$1008=$C231)*('RC'!$E$3:$E$1008=$D231)*('RC'!$C$3:$C$1008=$F231)*('RC'!$H$3:$H$1008) )</f>
        <v>-99.6</v>
      </c>
      <c r="I231" s="23">
        <f>SUMPRODUCT( ('RC'!$A$3:$A$1008=A231)*('RC'!$B$3:$B$1008=C231)*('RC'!$E$3:$E$1008=D231)*('RC'!$C$3:$C$1008=F231)*('RC'!$F$3:$F$1008) )</f>
        <v>-99.1</v>
      </c>
      <c r="J231" s="135">
        <f>SUMPRODUCT( ('RC'!$A$3:$A$1084=$A231)*('RC'!$B$3:$B$1084=$C231)*('RC'!$E$3:$E$1084=$D231)*('RC'!$C$3:$C$1084=$F231)*("flag"='RC'!$N$3:$N$1084)*1 )</f>
        <v>0</v>
      </c>
      <c r="K231" s="23">
        <f>SUMPRODUCT( ($A$1='Harmonization Summary'!$A$2:$A$1011)*($A231='Harmonization Summary'!$B$2:$B$1011)*($B231='Harmonization Summary'!$D$2:$D$1011)*(ISNUMBER('Harmonization Summary'!$I$2:$I$1011))*('Harmonization Summary'!$I$2:$I$1011) )</f>
        <v>8.4</v>
      </c>
      <c r="L231" s="23">
        <f t="shared" si="80"/>
        <v>-91.199999999999989</v>
      </c>
      <c r="M231" s="23">
        <f t="shared" si="81"/>
        <v>-90.699999999999989</v>
      </c>
      <c r="N231" s="39">
        <f>ABS(L231-L230)</f>
        <v>1.3000000000000114</v>
      </c>
      <c r="O231" s="23">
        <f>IF( OR(J230=1,J231=1),0,ABS(M231-M230) )</f>
        <v>0.29999999999998295</v>
      </c>
      <c r="P231" s="39"/>
      <c r="Q231" s="23"/>
      <c r="R231" s="152">
        <f>(L231-L230)</f>
        <v>1.3000000000000114</v>
      </c>
      <c r="S231" s="54">
        <f>IF( OR(J230=1,J231=1),0,(M231-M230) )</f>
        <v>-0.29999999999998295</v>
      </c>
    </row>
    <row r="232" spans="1:19" s="54" customFormat="1">
      <c r="A232" s="22">
        <v>7</v>
      </c>
      <c r="B232" s="22" t="s">
        <v>36</v>
      </c>
      <c r="C232" s="22" t="s">
        <v>28</v>
      </c>
      <c r="D232" s="24" t="s">
        <v>25</v>
      </c>
      <c r="E232" s="22" t="str">
        <f t="shared" si="78"/>
        <v>RC+CE LCSD STEP SF=400 NS=120</v>
      </c>
      <c r="F232" s="22" t="s">
        <v>45</v>
      </c>
      <c r="G232" s="22" t="str">
        <f t="shared" si="79"/>
        <v>RC+CE LCSD STEP SF=400 NS=120 S4</v>
      </c>
      <c r="H232" s="23">
        <f>SUMPRODUCT( ('RC+CE'!$A$3:$A$1016=$A232)*('RC+CE'!$B$3:$B$1016=$C232)*('RC+CE'!$E$3:$E$1016=$D232)*('RC+CE'!$C$3:$C$1016=$F232)*('RC+CE'!$H$3:$H$1016) )</f>
        <v>-97.6</v>
      </c>
      <c r="I232" s="23">
        <f>SUMPRODUCT( ('RC+CE'!$A$3:$A$1016=A232)*('RC+CE'!$B$3:$B$1016=C232)*('RC+CE'!$E$3:$E$1016=D232)*('RC+CE'!$C$3:$C$1016=F232)*('RC+CE'!$F$3:$F$1016) )</f>
        <v>-96.1</v>
      </c>
      <c r="J232" s="135">
        <f>SUMPRODUCT( ('RC+CE'!$A$3:$A$1086=$A232)*('RC+CE'!$B$3:$B$1086=$C232)*('RC+CE'!$E$3:$E$1086=$D232)*('RC+CE'!$C$3:$C$1086=$F232)*("flag"='RC+CE'!$N$3:$N$1086)*1 )</f>
        <v>0</v>
      </c>
      <c r="K232" s="23">
        <f>SUMPRODUCT( ($A$1='Harmonization Summary'!$A$2:$A$1011)*($A232='Harmonization Summary'!$B$2:$B$1011)*($B232='Harmonization Summary'!$D$2:$D$1011)*(ISNUMBER('Harmonization Summary'!$I$2:$I$1011))*('Harmonization Summary'!$I$2:$I$1011) )</f>
        <v>2.4</v>
      </c>
      <c r="L232" s="23">
        <f t="shared" si="80"/>
        <v>-95.199999999999989</v>
      </c>
      <c r="M232" s="23">
        <f t="shared" si="81"/>
        <v>-93.699999999999989</v>
      </c>
      <c r="N232" s="39">
        <f>ABS(L232-L230)</f>
        <v>2.6999999999999886</v>
      </c>
      <c r="O232" s="23">
        <f>IF( OR(J230=1,J232=1),0,ABS(M232-M230) )</f>
        <v>3.2999999999999829</v>
      </c>
      <c r="P232" s="39"/>
      <c r="Q232" s="23"/>
      <c r="R232" s="152">
        <f>(L232-L230)</f>
        <v>-2.6999999999999886</v>
      </c>
      <c r="S232" s="54">
        <f>IF( OR(J230=1,J232=1),0,(M232-M230) )</f>
        <v>-3.2999999999999829</v>
      </c>
    </row>
    <row r="233" spans="1:19" s="54" customFormat="1">
      <c r="A233" s="22">
        <v>7</v>
      </c>
      <c r="B233" s="22" t="s">
        <v>35</v>
      </c>
      <c r="C233" s="22" t="s">
        <v>37</v>
      </c>
      <c r="D233" s="22" t="s">
        <v>13</v>
      </c>
      <c r="E233" s="22" t="str">
        <f t="shared" si="78"/>
        <v xml:space="preserve">RTS UMi P  90                 </v>
      </c>
      <c r="F233" s="22" t="s">
        <v>45</v>
      </c>
      <c r="G233" s="22" t="str">
        <f t="shared" si="79"/>
        <v>RTS UMi P  90                  S4</v>
      </c>
      <c r="H233" s="23">
        <f>SUMPRODUCT( (RTS!$A$3:$A$1070=$A233)*(RTS!$B$3:$B$1070=$C233)*(RTS!$E$3:$E$1070=$D233)*(RTS!$C$3:$C$1070=$F233)*(RTS!$G$3:$G$1070) )</f>
        <v>-93.2</v>
      </c>
      <c r="I233" s="23">
        <f>SUMPRODUCT( (RTS!$A$3:$A$1070=A233)*(RTS!$B$3:$B$1070=C233)*(RTS!$E$3:$E$1070=D233)*(RTS!$C$3:$C$1070=F233)*(RTS!$F$3:$F$1070) )</f>
        <v>-91.3</v>
      </c>
      <c r="J233" s="135">
        <f>SUMPRODUCT( (RTS!$A$3:$A$1092=$A233)*(RTS!$B$3:$B$1092=$C233)*(RTS!$E$3:$E$1092=$D233)*(RTS!$C$3:$C$1092=$F233)*("flag"=RTS!$J$3:$J$1092)*1 )</f>
        <v>0</v>
      </c>
      <c r="K233" s="23">
        <f>SUMPRODUCT( ($A$1='Harmonization Summary'!$A$2:$A$1011)*($A233='Harmonization Summary'!$B$2:$B$1011)*($B233='Harmonization Summary'!$D$2:$D$1011)*(ISNUMBER('Harmonization Summary'!$I$2:$I$1011))*('Harmonization Summary'!$I$2:$I$1011) )</f>
        <v>-0.7</v>
      </c>
      <c r="L233" s="23">
        <f t="shared" si="80"/>
        <v>-93.9</v>
      </c>
      <c r="M233" s="23">
        <f t="shared" si="81"/>
        <v>-92</v>
      </c>
      <c r="N233" s="39">
        <f>ABS(L233-L230)</f>
        <v>1.4000000000000057</v>
      </c>
      <c r="O233" s="23">
        <f>IF( OR(J230=1,J233=1),0,ABS(M233-M230) )</f>
        <v>1.5999999999999943</v>
      </c>
      <c r="P233" s="39"/>
      <c r="Q233" s="23"/>
      <c r="R233" s="152">
        <f>(L233-L230)</f>
        <v>-1.4000000000000057</v>
      </c>
      <c r="S233" s="54">
        <f>IF( OR(J230=1,J233=1),0,(M233-M230) )</f>
        <v>-1.5999999999999943</v>
      </c>
    </row>
    <row r="234" spans="1:19" s="54" customFormat="1">
      <c r="A234" s="8">
        <v>7</v>
      </c>
      <c r="B234" s="8" t="s">
        <v>34</v>
      </c>
      <c r="C234" s="8" t="s">
        <v>37</v>
      </c>
      <c r="D234" s="8" t="s">
        <v>13</v>
      </c>
      <c r="E234" s="8" t="str">
        <f t="shared" si="78"/>
        <v xml:space="preserve">MPAC UMi P  90                 </v>
      </c>
      <c r="F234" s="8" t="s">
        <v>46</v>
      </c>
      <c r="G234" s="8" t="str">
        <f t="shared" si="79"/>
        <v>MPAC UMi P  90                  S6</v>
      </c>
      <c r="H234" s="9">
        <f>SUMPRODUCT( (MPAC!$A$3:$A$1098=$A234)*(MPAC!$B$3:$B$1098=$C234)*(MPAC!$E$3:$E$1098=$D234)*(MPAC!$C$3:$C$1098=$F234)*(MPAC!$G$3:$G$1098) )</f>
        <v>-93.5</v>
      </c>
      <c r="I234" s="9">
        <f>SUMPRODUCT( (MPAC!$A$3:$A$1098=A234)*(MPAC!$B$3:$B$1098=C234)*(MPAC!$E$3:$E$1098=D234)*(MPAC!$C$3:$C$1098=F234)*(MPAC!$F$3:$F$1098) )</f>
        <v>-91.2</v>
      </c>
      <c r="J234" s="136">
        <f>SUMPRODUCT( (MPAC!$A$3:$A$1098=$A234)*(MPAC!$B$3:$B$1098=$C234)*(MPAC!$E$3:$E$1098=$D234)*(MPAC!$C$3:$C$1098=$F234)*("flag"=MPAC!$J$3:$J$1098)*1 )</f>
        <v>0</v>
      </c>
      <c r="K234" s="9">
        <f>SUMPRODUCT( ($A$1='Harmonization Summary'!$A$2:$A$1011)*($A234='Harmonization Summary'!$B$2:$B$1011)*($B234='Harmonization Summary'!$D$2:$D$1011)*(ISNUMBER('Harmonization Summary'!$I$2:$I$1011))*('Harmonization Summary'!$I$2:$I$1011) )</f>
        <v>0</v>
      </c>
      <c r="L234" s="9">
        <f t="shared" si="80"/>
        <v>-93.5</v>
      </c>
      <c r="M234" s="9">
        <f t="shared" si="81"/>
        <v>-91.2</v>
      </c>
      <c r="N234" s="40"/>
      <c r="O234" s="9"/>
      <c r="P234" s="40"/>
      <c r="Q234" s="9"/>
    </row>
    <row r="235" spans="1:19" s="54" customFormat="1">
      <c r="A235" s="8">
        <v>7</v>
      </c>
      <c r="B235" s="8" t="s">
        <v>33</v>
      </c>
      <c r="C235" s="8" t="s">
        <v>23</v>
      </c>
      <c r="D235" s="8" t="s">
        <v>24</v>
      </c>
      <c r="E235" s="8" t="str">
        <f t="shared" si="78"/>
        <v>RC NIST STEP SF=2000 NS=120</v>
      </c>
      <c r="F235" s="8" t="s">
        <v>46</v>
      </c>
      <c r="G235" s="8" t="str">
        <f t="shared" si="79"/>
        <v>RC NIST STEP SF=2000 NS=120 S6</v>
      </c>
      <c r="H235" s="9">
        <f>SUMPRODUCT( ('RC'!$A$3:$A$1008=$A235)*('RC'!$B$3:$B$1008=$C235)*('RC'!$E$3:$E$1008=$D235)*('RC'!$C$3:$C$1008=$F235)*('RC'!$H$3:$H$1008) )</f>
        <v>-100.5</v>
      </c>
      <c r="I235" s="9">
        <f>SUMPRODUCT( ('RC'!$A$3:$A$1008=A235)*('RC'!$B$3:$B$1008=C235)*('RC'!$E$3:$E$1008=D235)*('RC'!$C$3:$C$1008=F235)*('RC'!$F$3:$F$1008) )</f>
        <v>-100.2</v>
      </c>
      <c r="J235" s="136">
        <f>SUMPRODUCT( ('RC'!$A$3:$A$1084=$A235)*('RC'!$B$3:$B$1084=$C235)*('RC'!$E$3:$E$1084=$D235)*('RC'!$C$3:$C$1084=$F235)*("flag"='RC'!$N$3:$N$1084)*1 )</f>
        <v>0</v>
      </c>
      <c r="K235" s="9">
        <f>SUMPRODUCT( ($A$1='Harmonization Summary'!$A$2:$A$1011)*($A235='Harmonization Summary'!$B$2:$B$1011)*($B235='Harmonization Summary'!$D$2:$D$1011)*(ISNUMBER('Harmonization Summary'!$I$2:$I$1011))*('Harmonization Summary'!$I$2:$I$1011) )</f>
        <v>8.4</v>
      </c>
      <c r="L235" s="9">
        <f t="shared" si="80"/>
        <v>-92.1</v>
      </c>
      <c r="M235" s="9">
        <f t="shared" si="81"/>
        <v>-91.8</v>
      </c>
      <c r="N235" s="40">
        <f>ABS(L235-L234)</f>
        <v>1.4000000000000057</v>
      </c>
      <c r="O235" s="9">
        <f>IF( OR(J234=1,J235=1),0,ABS(M235-M234) )</f>
        <v>0.59999999999999432</v>
      </c>
      <c r="P235" s="40"/>
      <c r="Q235" s="9"/>
      <c r="R235" s="152">
        <f>(L235-L234)</f>
        <v>1.4000000000000057</v>
      </c>
      <c r="S235" s="54">
        <f>IF( OR(J234=1,J235=1),0,(M235-M234) )</f>
        <v>-0.59999999999999432</v>
      </c>
    </row>
    <row r="236" spans="1:19" s="54" customFormat="1">
      <c r="A236" s="8">
        <v>7</v>
      </c>
      <c r="B236" s="8" t="s">
        <v>36</v>
      </c>
      <c r="C236" s="8" t="s">
        <v>28</v>
      </c>
      <c r="D236" s="8" t="s">
        <v>24</v>
      </c>
      <c r="E236" s="8" t="str">
        <f t="shared" si="78"/>
        <v>RC+CE LCSD STEP SF=2000 NS=120</v>
      </c>
      <c r="F236" s="8" t="s">
        <v>46</v>
      </c>
      <c r="G236" s="8" t="str">
        <f t="shared" si="79"/>
        <v>RC+CE LCSD STEP SF=2000 NS=120 S6</v>
      </c>
      <c r="H236" s="9">
        <f>SUMPRODUCT( ('RC+CE'!$A$3:$A$1016=$A236)*('RC+CE'!$B$3:$B$1016=$C236)*('RC+CE'!$E$3:$E$1016=$D236)*('RC+CE'!$C$3:$C$1016=$F236)*('RC+CE'!$H$3:$H$1016) )</f>
        <v>-98.8</v>
      </c>
      <c r="I236" s="9">
        <f>SUMPRODUCT( ('RC+CE'!$A$3:$A$1016=A236)*('RC+CE'!$B$3:$B$1016=C236)*('RC+CE'!$E$3:$E$1016=D236)*('RC+CE'!$C$3:$C$1016=F236)*('RC+CE'!$F$3:$F$1016) )</f>
        <v>-97.2</v>
      </c>
      <c r="J236" s="136">
        <f>SUMPRODUCT( ('RC+CE'!$A$3:$A$1086=$A236)*('RC+CE'!$B$3:$B$1086=$C236)*('RC+CE'!$E$3:$E$1086=$D236)*('RC+CE'!$C$3:$C$1086=$F236)*("flag"='RC+CE'!$N$3:$N$1086)*1 )</f>
        <v>0</v>
      </c>
      <c r="K236" s="9">
        <f>SUMPRODUCT( ($A$1='Harmonization Summary'!$A$2:$A$1011)*($A236='Harmonization Summary'!$B$2:$B$1011)*($B236='Harmonization Summary'!$D$2:$D$1011)*(ISNUMBER('Harmonization Summary'!$I$2:$I$1011))*('Harmonization Summary'!$I$2:$I$1011) )</f>
        <v>2.4</v>
      </c>
      <c r="L236" s="9">
        <f t="shared" si="80"/>
        <v>-96.399999999999991</v>
      </c>
      <c r="M236" s="9">
        <f t="shared" si="81"/>
        <v>-94.8</v>
      </c>
      <c r="N236" s="40">
        <f>ABS(L236-L234)</f>
        <v>2.8999999999999915</v>
      </c>
      <c r="O236" s="9">
        <f>IF( OR(J234=1,J236=1),0,ABS(M236-M234) )</f>
        <v>3.5999999999999943</v>
      </c>
      <c r="P236" s="40"/>
      <c r="Q236" s="9"/>
      <c r="R236" s="152">
        <f>(L236-L234)</f>
        <v>-2.8999999999999915</v>
      </c>
      <c r="S236" s="54">
        <f>IF( OR(J234=1,J236=1),0,(M236-M234) )</f>
        <v>-3.5999999999999943</v>
      </c>
    </row>
    <row r="237" spans="1:19" s="54" customFormat="1">
      <c r="A237" s="8">
        <v>7</v>
      </c>
      <c r="B237" s="8" t="s">
        <v>35</v>
      </c>
      <c r="C237" s="8" t="s">
        <v>37</v>
      </c>
      <c r="D237" s="8" t="s">
        <v>13</v>
      </c>
      <c r="E237" s="8" t="str">
        <f t="shared" si="78"/>
        <v xml:space="preserve">RTS UMi P  90                 </v>
      </c>
      <c r="F237" s="8" t="s">
        <v>46</v>
      </c>
      <c r="G237" s="8" t="str">
        <f t="shared" si="79"/>
        <v>RTS UMi P  90                  S6</v>
      </c>
      <c r="H237" s="9">
        <f>SUMPRODUCT( (RTS!$A$3:$A$1070=$A237)*(RTS!$B$3:$B$1070=$C237)*(RTS!$E$3:$E$1070=$D237)*(RTS!$C$3:$C$1070=$F237)*(RTS!$G$3:$G$1070) )</f>
        <v>-93.6</v>
      </c>
      <c r="I237" s="9">
        <f>SUMPRODUCT( (RTS!$A$3:$A$1070=A237)*(RTS!$B$3:$B$1070=C237)*(RTS!$E$3:$E$1070=D237)*(RTS!$C$3:$C$1070=F237)*(RTS!$F$3:$F$1070) )</f>
        <v>-91.7</v>
      </c>
      <c r="J237" s="136">
        <f>SUMPRODUCT( (RTS!$A$3:$A$1092=$A237)*(RTS!$B$3:$B$1092=$C237)*(RTS!$E$3:$E$1092=$D237)*(RTS!$C$3:$C$1092=$F237)*("flag"=RTS!$J$3:$J$1092)*1 )</f>
        <v>0</v>
      </c>
      <c r="K237" s="9">
        <f>SUMPRODUCT( ($A$1='Harmonization Summary'!$A$2:$A$1011)*($A237='Harmonization Summary'!$B$2:$B$1011)*($B237='Harmonization Summary'!$D$2:$D$1011)*(ISNUMBER('Harmonization Summary'!$I$2:$I$1011))*('Harmonization Summary'!$I$2:$I$1011) )</f>
        <v>-0.7</v>
      </c>
      <c r="L237" s="9">
        <f t="shared" si="80"/>
        <v>-94.3</v>
      </c>
      <c r="M237" s="9">
        <f t="shared" si="81"/>
        <v>-92.4</v>
      </c>
      <c r="N237" s="40">
        <f>ABS(L237-L234)</f>
        <v>0.79999999999999716</v>
      </c>
      <c r="O237" s="9">
        <f>IF( OR(J234=1,J237=1),0,ABS(M237-M234) )</f>
        <v>1.2000000000000028</v>
      </c>
      <c r="P237" s="40"/>
      <c r="Q237" s="9"/>
      <c r="R237" s="152">
        <f>(L237-L234)</f>
        <v>-0.79999999999999716</v>
      </c>
      <c r="S237" s="54">
        <f>IF( OR(J234=1,J237=1),0,(M237-M234) )</f>
        <v>-1.2000000000000028</v>
      </c>
    </row>
    <row r="238" spans="1:19" s="54" customFormat="1">
      <c r="A238" s="25">
        <v>7</v>
      </c>
      <c r="B238" s="25" t="s">
        <v>34</v>
      </c>
      <c r="C238" s="25" t="s">
        <v>37</v>
      </c>
      <c r="D238" s="25" t="s">
        <v>13</v>
      </c>
      <c r="E238" s="25" t="str">
        <f t="shared" si="78"/>
        <v xml:space="preserve">MPAC UMi P  90                 </v>
      </c>
      <c r="F238" s="25" t="s">
        <v>21</v>
      </c>
      <c r="G238" s="25" t="str">
        <f t="shared" si="79"/>
        <v>MPAC UMi P  90                  Z3</v>
      </c>
      <c r="H238" s="26">
        <f>SUMPRODUCT( (MPAC!$A$3:$A$1098=$A238)*(MPAC!$B$3:$B$1098=$C238)*(MPAC!$E$3:$E$1098=$D238)*(MPAC!$C$3:$C$1098=$F238)*(MPAC!$G$3:$G$1098) )</f>
        <v>-95.1</v>
      </c>
      <c r="I238" s="26">
        <f>SUMPRODUCT( (MPAC!$A$3:$A$1098=A238)*(MPAC!$B$3:$B$1098=C238)*(MPAC!$E$3:$E$1098=D238)*(MPAC!$C$3:$C$1098=F238)*(MPAC!$F$3:$F$1098) )</f>
        <v>-93</v>
      </c>
      <c r="J238" s="137">
        <f>SUMPRODUCT( (MPAC!$A$3:$A$1098=$A238)*(MPAC!$B$3:$B$1098=$C238)*(MPAC!$E$3:$E$1098=$D238)*(MPAC!$C$3:$C$1098=$F238)*("flag"=MPAC!$J$3:$J$1098)*1 )</f>
        <v>0</v>
      </c>
      <c r="K238" s="26">
        <f>SUMPRODUCT( ($A$1='Harmonization Summary'!$A$2:$A$1011)*($A238='Harmonization Summary'!$B$2:$B$1011)*($B238='Harmonization Summary'!$D$2:$D$1011)*(ISNUMBER('Harmonization Summary'!$I$2:$I$1011))*('Harmonization Summary'!$I$2:$I$1011) )</f>
        <v>0</v>
      </c>
      <c r="L238" s="26">
        <f t="shared" si="80"/>
        <v>-95.1</v>
      </c>
      <c r="M238" s="26">
        <f t="shared" si="81"/>
        <v>-93</v>
      </c>
      <c r="N238" s="41"/>
      <c r="O238" s="26"/>
      <c r="P238" s="41"/>
      <c r="Q238" s="26"/>
    </row>
    <row r="239" spans="1:19" s="54" customFormat="1">
      <c r="A239" s="25">
        <v>7</v>
      </c>
      <c r="B239" s="25" t="s">
        <v>33</v>
      </c>
      <c r="C239" s="25" t="s">
        <v>23</v>
      </c>
      <c r="D239" s="25" t="s">
        <v>24</v>
      </c>
      <c r="E239" s="25" t="str">
        <f t="shared" si="78"/>
        <v>RC NIST STEP SF=2000 NS=120</v>
      </c>
      <c r="F239" s="25" t="s">
        <v>21</v>
      </c>
      <c r="G239" s="25" t="str">
        <f t="shared" si="79"/>
        <v>RC NIST STEP SF=2000 NS=120 Z3</v>
      </c>
      <c r="H239" s="26">
        <f>SUMPRODUCT( ('RC'!$A$3:$A$1008=$A239)*('RC'!$B$3:$B$1008=$C239)*('RC'!$E$3:$E$1008=$D239)*('RC'!$C$3:$C$1008=$F239)*('RC'!$H$3:$H$1008) )</f>
        <v>-101.1</v>
      </c>
      <c r="I239" s="26">
        <f>SUMPRODUCT( ('RC'!$A$3:$A$1008=A239)*('RC'!$B$3:$B$1008=C239)*('RC'!$E$3:$E$1008=D239)*('RC'!$C$3:$C$1008=F239)*('RC'!$F$3:$F$1008) )</f>
        <v>-100.8</v>
      </c>
      <c r="J239" s="137">
        <f>SUMPRODUCT( ('RC'!$A$3:$A$1084=$A239)*('RC'!$B$3:$B$1084=$C239)*('RC'!$E$3:$E$1084=$D239)*('RC'!$C$3:$C$1084=$F239)*("flag"='RC'!$N$3:$N$1084)*1 )</f>
        <v>0</v>
      </c>
      <c r="K239" s="26">
        <f>SUMPRODUCT( ($A$1='Harmonization Summary'!$A$2:$A$1011)*($A239='Harmonization Summary'!$B$2:$B$1011)*($B239='Harmonization Summary'!$D$2:$D$1011)*(ISNUMBER('Harmonization Summary'!$I$2:$I$1011))*('Harmonization Summary'!$I$2:$I$1011) )</f>
        <v>8.4</v>
      </c>
      <c r="L239" s="26">
        <f t="shared" si="80"/>
        <v>-92.699999999999989</v>
      </c>
      <c r="M239" s="26">
        <f t="shared" si="81"/>
        <v>-92.399999999999991</v>
      </c>
      <c r="N239" s="41">
        <f>ABS(L239-L238)</f>
        <v>2.4000000000000057</v>
      </c>
      <c r="O239" s="26">
        <f>IF( OR(J238=1,J239=1),0,ABS(M239-M238) )</f>
        <v>0.60000000000000853</v>
      </c>
      <c r="P239" s="41"/>
      <c r="Q239" s="26"/>
      <c r="R239" s="152">
        <f>(L239-L238)</f>
        <v>2.4000000000000057</v>
      </c>
      <c r="S239" s="54">
        <f>IF( OR(J238=1,J239=1),0,(M239-M238) )</f>
        <v>0.60000000000000853</v>
      </c>
    </row>
    <row r="240" spans="1:19" s="54" customFormat="1">
      <c r="A240" s="25">
        <v>7</v>
      </c>
      <c r="B240" s="25" t="s">
        <v>36</v>
      </c>
      <c r="C240" s="25" t="s">
        <v>28</v>
      </c>
      <c r="D240" s="25" t="s">
        <v>24</v>
      </c>
      <c r="E240" s="25" t="str">
        <f t="shared" si="78"/>
        <v>RC+CE LCSD STEP SF=2000 NS=120</v>
      </c>
      <c r="F240" s="25" t="s">
        <v>21</v>
      </c>
      <c r="G240" s="25" t="str">
        <f t="shared" si="79"/>
        <v>RC+CE LCSD STEP SF=2000 NS=120 Z3</v>
      </c>
      <c r="H240" s="26">
        <f>SUMPRODUCT( ('RC+CE'!$A$3:$A$1016=$A240)*('RC+CE'!$B$3:$B$1016=$C240)*('RC+CE'!$E$3:$E$1016=$D240)*('RC+CE'!$C$3:$C$1016=$F240)*('RC+CE'!$H$3:$H$1016) )</f>
        <v>-99.3</v>
      </c>
      <c r="I240" s="26">
        <f>SUMPRODUCT( ('RC+CE'!$A$3:$A$1016=A240)*('RC+CE'!$B$3:$B$1016=C240)*('RC+CE'!$E$3:$E$1016=D240)*('RC+CE'!$C$3:$C$1016=F240)*('RC+CE'!$F$3:$F$1016) )</f>
        <v>-97.7</v>
      </c>
      <c r="J240" s="137">
        <f>SUMPRODUCT( ('RC+CE'!$A$3:$A$1086=$A240)*('RC+CE'!$B$3:$B$1086=$C240)*('RC+CE'!$E$3:$E$1086=$D240)*('RC+CE'!$C$3:$C$1086=$F240)*("flag"='RC+CE'!$N$3:$N$1086)*1 )</f>
        <v>0</v>
      </c>
      <c r="K240" s="26">
        <f>SUMPRODUCT( ($A$1='Harmonization Summary'!$A$2:$A$1011)*($A240='Harmonization Summary'!$B$2:$B$1011)*($B240='Harmonization Summary'!$D$2:$D$1011)*(ISNUMBER('Harmonization Summary'!$I$2:$I$1011))*('Harmonization Summary'!$I$2:$I$1011) )</f>
        <v>2.4</v>
      </c>
      <c r="L240" s="26">
        <f t="shared" si="80"/>
        <v>-96.899999999999991</v>
      </c>
      <c r="M240" s="26">
        <f t="shared" si="81"/>
        <v>-95.3</v>
      </c>
      <c r="N240" s="41">
        <f>ABS(L240-L238)</f>
        <v>1.7999999999999972</v>
      </c>
      <c r="O240" s="26">
        <f>IF( OR(J238=1,J240=1),0,ABS(M240-M238) )</f>
        <v>2.2999999999999972</v>
      </c>
      <c r="P240" s="41"/>
      <c r="Q240" s="26"/>
      <c r="R240" s="152">
        <f>(L240-L238)</f>
        <v>-1.7999999999999972</v>
      </c>
      <c r="S240" s="54">
        <f>IF( OR(J238=1,J240=1),0,(M240-M238) )</f>
        <v>-2.2999999999999972</v>
      </c>
    </row>
    <row r="241" spans="1:19" s="54" customFormat="1">
      <c r="A241" s="122">
        <v>7</v>
      </c>
      <c r="B241" s="122" t="s">
        <v>34</v>
      </c>
      <c r="C241" s="122" t="s">
        <v>37</v>
      </c>
      <c r="D241" s="122" t="s">
        <v>13</v>
      </c>
      <c r="E241" s="122" t="str">
        <f t="shared" si="78"/>
        <v xml:space="preserve">MPAC UMi P  90                 </v>
      </c>
      <c r="F241" s="122" t="s">
        <v>179</v>
      </c>
      <c r="G241" s="122" t="str">
        <f t="shared" si="79"/>
        <v>MPAC UMi P  90                  KS1</v>
      </c>
      <c r="H241" s="123">
        <f>SUMPRODUCT( (MPAC!$A$3:$A$1098=$A241)*(MPAC!$B$3:$B$1098=$C241)*(MPAC!$E$3:$E$1098=$D241)*(MPAC!$C$3:$C$1098=$F241)*(MPAC!$G$3:$G$1098) )</f>
        <v>-89.7</v>
      </c>
      <c r="I241" s="123">
        <f>SUMPRODUCT( (MPAC!$A$3:$A$1098=A241)*(MPAC!$B$3:$B$1098=C241)*(MPAC!$E$3:$E$1098=D241)*(MPAC!$C$3:$C$1098=F241)*(MPAC!$F$3:$F$1098) )</f>
        <v>-87.9</v>
      </c>
      <c r="J241" s="138">
        <f>SUMPRODUCT( (MPAC!$A$3:$A$1098=$A241)*(MPAC!$B$3:$B$1098=$C241)*(MPAC!$E$3:$E$1098=$D241)*(MPAC!$C$3:$C$1098=$F241)*("flag"=MPAC!$J$3:$J$1098)*1 )</f>
        <v>0</v>
      </c>
      <c r="K241" s="123">
        <f>SUMPRODUCT( ($A$1='Harmonization Summary'!$A$2:$A$1011)*($A241='Harmonization Summary'!$B$2:$B$1011)*($B241='Harmonization Summary'!$D$2:$D$1011)*(ISNUMBER('Harmonization Summary'!$I$2:$I$1011))*('Harmonization Summary'!$I$2:$I$1011) )</f>
        <v>0</v>
      </c>
      <c r="L241" s="123">
        <f t="shared" si="80"/>
        <v>-89.7</v>
      </c>
      <c r="M241" s="123">
        <f t="shared" si="81"/>
        <v>-87.9</v>
      </c>
      <c r="N241" s="123"/>
      <c r="O241" s="123"/>
      <c r="P241" s="123"/>
      <c r="Q241" s="123"/>
    </row>
    <row r="242" spans="1:19" s="54" customFormat="1">
      <c r="A242" s="122">
        <v>7</v>
      </c>
      <c r="B242" s="122" t="s">
        <v>33</v>
      </c>
      <c r="C242" s="122" t="s">
        <v>23</v>
      </c>
      <c r="D242" s="124" t="s">
        <v>25</v>
      </c>
      <c r="E242" s="122" t="str">
        <f t="shared" si="78"/>
        <v>RC NIST STEP SF=400 NS=120</v>
      </c>
      <c r="F242" s="122" t="s">
        <v>179</v>
      </c>
      <c r="G242" s="122" t="str">
        <f t="shared" si="79"/>
        <v>RC NIST STEP SF=400 NS=120 KS1</v>
      </c>
      <c r="H242" s="123">
        <f>SUMPRODUCT( ('RC'!$A$3:$A$1008=$A242)*('RC'!$B$3:$B$1008=$C242)*('RC'!$E$3:$E$1008=$D242)*('RC'!$C$3:$C$1008=$F242)*('RC'!$H$3:$H$1008) )</f>
        <v>-96.5</v>
      </c>
      <c r="I242" s="123">
        <f>SUMPRODUCT( ('RC'!$A$3:$A$1008=A242)*('RC'!$B$3:$B$1008=C242)*('RC'!$E$3:$E$1008=D242)*('RC'!$C$3:$C$1008=F242)*('RC'!$F$3:$F$1008) )</f>
        <v>-96.2</v>
      </c>
      <c r="J242" s="138">
        <f>SUMPRODUCT( ('RC'!$A$3:$A$1084=$A242)*('RC'!$B$3:$B$1084=$C242)*('RC'!$E$3:$E$1084=$D242)*('RC'!$C$3:$C$1084=$F242)*("flag"='RC'!$N$3:$N$1084)*1 )</f>
        <v>0</v>
      </c>
      <c r="K242" s="123">
        <f>SUMPRODUCT( ($A$1='Harmonization Summary'!$A$2:$A$1011)*($A242='Harmonization Summary'!$B$2:$B$1011)*($B242='Harmonization Summary'!$D$2:$D$1011)*(ISNUMBER('Harmonization Summary'!$I$2:$I$1011))*('Harmonization Summary'!$I$2:$I$1011) )</f>
        <v>8.4</v>
      </c>
      <c r="L242" s="123">
        <f t="shared" si="80"/>
        <v>-88.1</v>
      </c>
      <c r="M242" s="123">
        <f t="shared" si="81"/>
        <v>-87.8</v>
      </c>
      <c r="N242" s="123"/>
      <c r="O242" s="123"/>
      <c r="P242" s="123">
        <f>ABS(L241-L242)</f>
        <v>1.6000000000000085</v>
      </c>
      <c r="Q242" s="123">
        <f>IF( OR(J241=1,J242=1),0,ABS(M241-M242) )</f>
        <v>0.10000000000000853</v>
      </c>
    </row>
    <row r="243" spans="1:19" s="54" customFormat="1">
      <c r="A243" s="122">
        <v>7</v>
      </c>
      <c r="B243" s="122" t="s">
        <v>36</v>
      </c>
      <c r="C243" s="122" t="s">
        <v>28</v>
      </c>
      <c r="D243" s="124" t="s">
        <v>25</v>
      </c>
      <c r="E243" s="122" t="str">
        <f t="shared" si="78"/>
        <v>RC+CE LCSD STEP SF=400 NS=120</v>
      </c>
      <c r="F243" s="122" t="s">
        <v>179</v>
      </c>
      <c r="G243" s="122" t="str">
        <f t="shared" si="79"/>
        <v>RC+CE LCSD STEP SF=400 NS=120 KS1</v>
      </c>
      <c r="H243" s="123">
        <f>SUMPRODUCT( ('RC+CE'!$A$3:$A$1016=$A243)*('RC+CE'!$B$3:$B$1016=$C243)*('RC+CE'!$E$3:$E$1016=$D243)*('RC+CE'!$C$3:$C$1016=$F243)*('RC+CE'!$H$3:$H$1016) )</f>
        <v>-95.2</v>
      </c>
      <c r="I243" s="123">
        <f>SUMPRODUCT( ('RC+CE'!$A$3:$A$1016=A243)*('RC+CE'!$B$3:$B$1016=C243)*('RC+CE'!$E$3:$E$1016=D243)*('RC+CE'!$C$3:$C$1016=F243)*('RC+CE'!$F$3:$F$1016) )</f>
        <v>-93.4</v>
      </c>
      <c r="J243" s="138">
        <f>SUMPRODUCT( ('RC+CE'!$A$3:$A$1086=$A243)*('RC+CE'!$B$3:$B$1086=$C243)*('RC+CE'!$E$3:$E$1086=$D243)*('RC+CE'!$C$3:$C$1086=$F243)*("flag"='RC+CE'!$N$3:$N$1086)*1 )</f>
        <v>0</v>
      </c>
      <c r="K243" s="123">
        <f>SUMPRODUCT( ($A$1='Harmonization Summary'!$A$2:$A$1011)*($A243='Harmonization Summary'!$B$2:$B$1011)*($B243='Harmonization Summary'!$D$2:$D$1011)*(ISNUMBER('Harmonization Summary'!$I$2:$I$1011))*('Harmonization Summary'!$I$2:$I$1011) )</f>
        <v>2.4</v>
      </c>
      <c r="L243" s="123">
        <f t="shared" si="80"/>
        <v>-92.8</v>
      </c>
      <c r="M243" s="123">
        <f t="shared" si="81"/>
        <v>-91</v>
      </c>
      <c r="N243" s="123"/>
      <c r="O243" s="123"/>
      <c r="P243" s="123">
        <f>ABS(L241-L243)</f>
        <v>3.0999999999999943</v>
      </c>
      <c r="Q243" s="123">
        <f>IF( OR(J241=1,J243=1),0,ABS(M241-M243) )</f>
        <v>3.0999999999999943</v>
      </c>
    </row>
    <row r="244" spans="1:19" s="54" customFormat="1">
      <c r="A244" s="122">
        <v>7</v>
      </c>
      <c r="B244" s="122" t="s">
        <v>35</v>
      </c>
      <c r="C244" s="122" t="s">
        <v>37</v>
      </c>
      <c r="D244" s="122" t="s">
        <v>13</v>
      </c>
      <c r="E244" s="122" t="str">
        <f t="shared" si="78"/>
        <v xml:space="preserve">RTS UMi P  90                 </v>
      </c>
      <c r="F244" s="122" t="s">
        <v>179</v>
      </c>
      <c r="G244" s="122" t="str">
        <f t="shared" si="79"/>
        <v>RTS UMi P  90                  KS1</v>
      </c>
      <c r="H244" s="123">
        <f>SUMPRODUCT( (RTS!$A$3:$A$1070=$A244)*(RTS!$B$3:$B$1070=$C244)*(RTS!$E$3:$E$1070=$D244)*(RTS!$C$3:$C$1070=$F244)*(RTS!$G$3:$G$1070) )</f>
        <v>-91</v>
      </c>
      <c r="I244" s="123">
        <f>SUMPRODUCT( (RTS!$A$3:$A$1070=A244)*(RTS!$B$3:$B$1070=C244)*(RTS!$E$3:$E$1070=D244)*(RTS!$C$3:$C$1070=F244)*(RTS!$F$3:$F$1070) )</f>
        <v>-88.5</v>
      </c>
      <c r="J244" s="138">
        <f>SUMPRODUCT( (RTS!$A$3:$A$1092=$A244)*(RTS!$B$3:$B$1092=$C244)*(RTS!$E$3:$E$1092=$D244)*(RTS!$C$3:$C$1092=$F244)*("flag"=RTS!$J$3:$J$1092)*1 )</f>
        <v>0</v>
      </c>
      <c r="K244" s="123">
        <f>SUMPRODUCT( ($A$1='Harmonization Summary'!$A$2:$A$1011)*($A244='Harmonization Summary'!$B$2:$B$1011)*($B244='Harmonization Summary'!$D$2:$D$1011)*(ISNUMBER('Harmonization Summary'!$I$2:$I$1011))*('Harmonization Summary'!$I$2:$I$1011) )</f>
        <v>-0.7</v>
      </c>
      <c r="L244" s="123">
        <f t="shared" si="80"/>
        <v>-91.7</v>
      </c>
      <c r="M244" s="123">
        <f t="shared" si="81"/>
        <v>-89.2</v>
      </c>
      <c r="N244" s="123"/>
      <c r="O244" s="123"/>
      <c r="P244" s="123">
        <f>ABS(L241-L244)</f>
        <v>2</v>
      </c>
      <c r="Q244" s="123">
        <f>IF( OR(J241=1,J244=1),0,ABS(M241-M244) )</f>
        <v>1.2999999999999972</v>
      </c>
    </row>
    <row r="245" spans="1:19" s="54" customFormat="1">
      <c r="A245" s="148">
        <v>7</v>
      </c>
      <c r="B245" s="148" t="s">
        <v>34</v>
      </c>
      <c r="C245" s="148" t="s">
        <v>37</v>
      </c>
      <c r="D245" s="148" t="s">
        <v>13</v>
      </c>
      <c r="E245" s="148" t="str">
        <f t="shared" si="78"/>
        <v xml:space="preserve">MPAC UMi P  90                 </v>
      </c>
      <c r="F245" s="148" t="s">
        <v>206</v>
      </c>
      <c r="G245" s="148" t="str">
        <f t="shared" si="79"/>
        <v>MPAC UMi P  90                  SP1</v>
      </c>
      <c r="H245" s="149">
        <f>SUMPRODUCT( (MPAC!$A$3:$A$1098=$A245)*(MPAC!$B$3:$B$1098=$C245)*(MPAC!$E$3:$E$1098=$D245)*(MPAC!$C$3:$C$1098=$F245)*(MPAC!$G$3:$G$1098) )</f>
        <v>-100.2</v>
      </c>
      <c r="I245" s="149">
        <f>SUMPRODUCT( (MPAC!$A$3:$A$1098=A245)*(MPAC!$B$3:$B$1098=C245)*(MPAC!$E$3:$E$1098=D245)*(MPAC!$C$3:$C$1098=F245)*(MPAC!$F$3:$F$1098) )</f>
        <v>-98.3</v>
      </c>
      <c r="J245" s="150">
        <f>SUMPRODUCT( (MPAC!$A$3:$A$1098=$A245)*(MPAC!$B$3:$B$1098=$C245)*(MPAC!$E$3:$E$1098=$D245)*(MPAC!$C$3:$C$1098=$F245)*("flag"=MPAC!$J$3:$J$1098)*1 )</f>
        <v>0</v>
      </c>
      <c r="K245" s="149">
        <f>SUMPRODUCT( ($A$1='Harmonization Summary'!$A$2:$A$1011)*($A245='Harmonization Summary'!$B$2:$B$1011)*($B245='Harmonization Summary'!$D$2:$D$1011)*(ISNUMBER('Harmonization Summary'!$I$2:$I$1011))*('Harmonization Summary'!$I$2:$I$1011) )</f>
        <v>0</v>
      </c>
      <c r="L245" s="149">
        <f t="shared" si="80"/>
        <v>-100.2</v>
      </c>
      <c r="M245" s="149">
        <f t="shared" si="81"/>
        <v>-98.3</v>
      </c>
      <c r="N245" s="149"/>
      <c r="O245" s="149"/>
      <c r="P245" s="149"/>
      <c r="Q245" s="149"/>
    </row>
    <row r="246" spans="1:19" s="54" customFormat="1">
      <c r="A246" s="148">
        <v>7</v>
      </c>
      <c r="B246" s="148" t="s">
        <v>33</v>
      </c>
      <c r="C246" s="148" t="s">
        <v>23</v>
      </c>
      <c r="D246" s="151" t="s">
        <v>25</v>
      </c>
      <c r="E246" s="148" t="str">
        <f t="shared" si="78"/>
        <v>RC NIST STEP SF=400 NS=120</v>
      </c>
      <c r="F246" s="148" t="s">
        <v>206</v>
      </c>
      <c r="G246" s="148" t="str">
        <f t="shared" si="79"/>
        <v>RC NIST STEP SF=400 NS=120 SP1</v>
      </c>
      <c r="H246" s="149">
        <f>SUMPRODUCT( ('RC'!$A$3:$A$1008=$A246)*('RC'!$B$3:$B$1008=$C246)*('RC'!$E$3:$E$1008=$D246)*('RC'!$C$3:$C$1008=$F246)*('RC'!$H$3:$H$1008) )</f>
        <v>-105</v>
      </c>
      <c r="I246" s="149">
        <f>SUMPRODUCT( ('RC'!$A$3:$A$1008=A246)*('RC'!$B$3:$B$1008=C246)*('RC'!$E$3:$E$1008=D246)*('RC'!$C$3:$C$1008=F246)*('RC'!$F$3:$F$1008) )</f>
        <v>-104.2</v>
      </c>
      <c r="J246" s="150">
        <f>SUMPRODUCT( ('RC'!$A$3:$A$1084=$A246)*('RC'!$B$3:$B$1084=$C246)*('RC'!$E$3:$E$1084=$D246)*('RC'!$C$3:$C$1084=$F246)*("flag"='RC'!$N$3:$N$1084)*1 )</f>
        <v>0</v>
      </c>
      <c r="K246" s="149">
        <f>SUMPRODUCT( ($A$1='Harmonization Summary'!$A$2:$A$1011)*($A246='Harmonization Summary'!$B$2:$B$1011)*($B246='Harmonization Summary'!$D$2:$D$1011)*(ISNUMBER('Harmonization Summary'!$I$2:$I$1011))*('Harmonization Summary'!$I$2:$I$1011) )</f>
        <v>8.4</v>
      </c>
      <c r="L246" s="149">
        <f t="shared" si="80"/>
        <v>-96.6</v>
      </c>
      <c r="M246" s="149">
        <f t="shared" si="81"/>
        <v>-95.8</v>
      </c>
      <c r="N246" s="149"/>
      <c r="O246" s="149"/>
      <c r="P246" s="149">
        <f>ABS(L245-L246)</f>
        <v>3.6000000000000085</v>
      </c>
      <c r="Q246" s="149">
        <f>IF( OR(J245=1,J246=1),0,ABS(M245-M246) )</f>
        <v>2.5</v>
      </c>
    </row>
    <row r="247" spans="1:19" s="54" customFormat="1">
      <c r="A247" s="148">
        <v>7</v>
      </c>
      <c r="B247" s="148" t="s">
        <v>36</v>
      </c>
      <c r="C247" s="148" t="s">
        <v>28</v>
      </c>
      <c r="D247" s="151" t="s">
        <v>25</v>
      </c>
      <c r="E247" s="148" t="str">
        <f t="shared" si="78"/>
        <v>RC+CE LCSD STEP SF=400 NS=120</v>
      </c>
      <c r="F247" s="148" t="s">
        <v>206</v>
      </c>
      <c r="G247" s="148" t="str">
        <f t="shared" si="79"/>
        <v>RC+CE LCSD STEP SF=400 NS=120 SP1</v>
      </c>
      <c r="H247" s="149">
        <f>SUMPRODUCT( ('RC+CE'!$A$3:$A$1016=$A247)*('RC+CE'!$B$3:$B$1016=$C247)*('RC+CE'!$E$3:$E$1016=$D247)*('RC+CE'!$C$3:$C$1016=$F247)*('RC+CE'!$H$3:$H$1016) )</f>
        <v>-104.8</v>
      </c>
      <c r="I247" s="149">
        <f>SUMPRODUCT( ('RC+CE'!$A$3:$A$1016=A247)*('RC+CE'!$B$3:$B$1016=C247)*('RC+CE'!$E$3:$E$1016=D247)*('RC+CE'!$C$3:$C$1016=F247)*('RC+CE'!$F$3:$F$1016) )</f>
        <v>-103.1</v>
      </c>
      <c r="J247" s="150">
        <f>SUMPRODUCT( ('RC+CE'!$A$3:$A$1086=$A247)*('RC+CE'!$B$3:$B$1086=$C247)*('RC+CE'!$E$3:$E$1086=$D247)*('RC+CE'!$C$3:$C$1086=$F247)*("flag"='RC+CE'!$N$3:$N$1086)*1 )</f>
        <v>0</v>
      </c>
      <c r="K247" s="149">
        <f>SUMPRODUCT( ($A$1='Harmonization Summary'!$A$2:$A$1011)*($A247='Harmonization Summary'!$B$2:$B$1011)*($B247='Harmonization Summary'!$D$2:$D$1011)*(ISNUMBER('Harmonization Summary'!$I$2:$I$1011))*('Harmonization Summary'!$I$2:$I$1011) )</f>
        <v>2.4</v>
      </c>
      <c r="L247" s="149">
        <f t="shared" si="80"/>
        <v>-102.39999999999999</v>
      </c>
      <c r="M247" s="149">
        <f t="shared" si="81"/>
        <v>-100.69999999999999</v>
      </c>
      <c r="N247" s="149"/>
      <c r="O247" s="149"/>
      <c r="P247" s="149">
        <f>ABS(L245-L247)</f>
        <v>2.1999999999999886</v>
      </c>
      <c r="Q247" s="149">
        <f>IF( OR(J245=1,J247=1),0,ABS(M245-M247) )</f>
        <v>2.3999999999999915</v>
      </c>
    </row>
    <row r="248" spans="1:19" s="54" customFormat="1">
      <c r="A248" s="14"/>
      <c r="B248" s="14"/>
      <c r="C248" s="14"/>
      <c r="D248" s="14"/>
      <c r="E248" s="14"/>
      <c r="F248" s="14"/>
      <c r="G248" s="14"/>
      <c r="H248" s="14"/>
      <c r="I248" s="15"/>
      <c r="J248" s="130"/>
      <c r="K248" s="15"/>
      <c r="L248" s="15"/>
      <c r="M248" s="14"/>
      <c r="N248" s="14"/>
      <c r="O248" s="14"/>
      <c r="P248" s="14"/>
      <c r="Q248" s="14"/>
    </row>
    <row r="249" spans="1:19">
      <c r="A249" s="10" t="s">
        <v>5</v>
      </c>
      <c r="B249" s="10" t="s">
        <v>30</v>
      </c>
      <c r="C249" s="10" t="s">
        <v>7</v>
      </c>
      <c r="D249" s="10" t="s">
        <v>39</v>
      </c>
      <c r="E249" s="10" t="s">
        <v>40</v>
      </c>
      <c r="F249" s="10" t="s">
        <v>4</v>
      </c>
      <c r="G249" s="10" t="s">
        <v>41</v>
      </c>
      <c r="H249" s="11" t="s">
        <v>32</v>
      </c>
      <c r="I249" s="11" t="s">
        <v>31</v>
      </c>
      <c r="J249" s="125" t="s">
        <v>189</v>
      </c>
      <c r="K249" s="11" t="s">
        <v>42</v>
      </c>
      <c r="L249" s="11" t="s">
        <v>44</v>
      </c>
      <c r="M249" s="11" t="s">
        <v>43</v>
      </c>
      <c r="N249" s="35" t="s">
        <v>164</v>
      </c>
      <c r="O249" s="11" t="s">
        <v>165</v>
      </c>
      <c r="P249" s="35" t="s">
        <v>181</v>
      </c>
      <c r="Q249" s="11" t="s">
        <v>182</v>
      </c>
    </row>
    <row r="250" spans="1:19">
      <c r="A250" s="45">
        <v>41</v>
      </c>
      <c r="B250" s="45" t="s">
        <v>34</v>
      </c>
      <c r="C250" s="45" t="s">
        <v>38</v>
      </c>
      <c r="D250" s="45" t="s">
        <v>12</v>
      </c>
      <c r="E250" s="45" t="str">
        <f t="shared" ref="E250:E261" si="82">CONCATENATE(B250," ",C250," ",D250)</f>
        <v xml:space="preserve">MPAC UMa P  45                 </v>
      </c>
      <c r="F250" s="45" t="s">
        <v>94</v>
      </c>
      <c r="G250" s="45" t="str">
        <f t="shared" ref="G250:G261" si="83">CONCATENATE(E250," ",F250)</f>
        <v>MPAC UMa P  45                  A2860</v>
      </c>
      <c r="H250" s="46">
        <f>SUMPRODUCT( (MPAC!$A$3:$A$1098=$A250)*(MPAC!$B$3:$B$1098=$C250)*(MPAC!$E$3:$E$1098=$D250)*(MPAC!$C$3:$C$1098=$F250)*(MPAC!$G$3:$G$1098) )</f>
        <v>-93.1</v>
      </c>
      <c r="I250" s="46">
        <f>SUMPRODUCT( (MPAC!$A$3:$A$1098=A250)*(MPAC!$B$3:$B$1098=C250)*(MPAC!$E$3:$E$1098=D250)*(MPAC!$C$3:$C$1098=F250)*(MPAC!$F$3:$F$1098) )</f>
        <v>-90.9</v>
      </c>
      <c r="J250" s="139">
        <f>SUMPRODUCT( (MPAC!$A$3:$A$1098=$A250)*(MPAC!$B$3:$B$1098=$C250)*(MPAC!$E$3:$E$1098=$D250)*(MPAC!$C$3:$C$1098=$F250)*("flag"=MPAC!$J$3:$J$1098)*1 )</f>
        <v>0</v>
      </c>
      <c r="K250" s="46">
        <f>SUMPRODUCT( ($A$1='Harmonization Summary'!$A$2:$A$1011)*($A250='Harmonization Summary'!$B$2:$B$1011)*($B250='Harmonization Summary'!$D$2:$D$1011)*(ISNUMBER('Harmonization Summary'!$I$2:$I$1011))*('Harmonization Summary'!$I$2:$I$1011) )</f>
        <v>0</v>
      </c>
      <c r="L250" s="46">
        <f t="shared" ref="L250:L258" si="84">H250+$K250</f>
        <v>-93.1</v>
      </c>
      <c r="M250" s="46">
        <f t="shared" ref="M250:M258" si="85">I250+$K250</f>
        <v>-90.9</v>
      </c>
      <c r="N250" s="47"/>
      <c r="O250" s="47"/>
      <c r="P250" s="47"/>
      <c r="Q250" s="47"/>
      <c r="R250" s="54"/>
    </row>
    <row r="251" spans="1:19">
      <c r="A251" s="45">
        <v>41</v>
      </c>
      <c r="B251" s="45" t="s">
        <v>33</v>
      </c>
      <c r="C251" s="45" t="s">
        <v>23</v>
      </c>
      <c r="D251" s="45" t="s">
        <v>24</v>
      </c>
      <c r="E251" s="45" t="str">
        <f t="shared" si="82"/>
        <v>RC NIST STEP SF=2000 NS=120</v>
      </c>
      <c r="F251" s="45" t="s">
        <v>94</v>
      </c>
      <c r="G251" s="45" t="str">
        <f t="shared" si="83"/>
        <v>RC NIST STEP SF=2000 NS=120 A2860</v>
      </c>
      <c r="H251" s="46">
        <f>SUMPRODUCT( ('RC'!$A$3:$A$1008=$A251)*('RC'!$B$3:$B$1008=$C251)*('RC'!$E$3:$E$1008=$D251)*('RC'!$C$3:$C$1008=$F251)*('RC'!$H$3:$H$1008) )</f>
        <v>-103.7</v>
      </c>
      <c r="I251" s="46">
        <f>SUMPRODUCT( ('RC'!$A$3:$A$1008=A251)*('RC'!$B$3:$B$1008=C251)*('RC'!$E$3:$E$1008=D251)*('RC'!$C$3:$C$1008=F251)*('RC'!$F$3:$F$1008) )</f>
        <v>-103.4</v>
      </c>
      <c r="J251" s="139">
        <f>SUMPRODUCT( ('RC'!$A$3:$A$1084=$A251)*('RC'!$B$3:$B$1084=$C251)*('RC'!$E$3:$E$1084=$D251)*('RC'!$C$3:$C$1084=$F251)*("flag"='RC'!$N$3:$N$1084)*1 )</f>
        <v>0</v>
      </c>
      <c r="K251" s="46">
        <f>SUMPRODUCT( ($A$1='Harmonization Summary'!$A$2:$A$1011)*($A251='Harmonization Summary'!$B$2:$B$1011)*($B251='Harmonization Summary'!$D$2:$D$1011)*(ISNUMBER('Harmonization Summary'!$I$2:$I$1011))*('Harmonization Summary'!$I$2:$I$1011) )</f>
        <v>9.6</v>
      </c>
      <c r="L251" s="46">
        <f t="shared" si="84"/>
        <v>-94.100000000000009</v>
      </c>
      <c r="M251" s="46">
        <f t="shared" si="85"/>
        <v>-93.800000000000011</v>
      </c>
      <c r="N251" s="47">
        <f>ABS(L251-L250)</f>
        <v>1.0000000000000142</v>
      </c>
      <c r="O251" s="47">
        <f>IF( OR(J250=1,J251=1),0,ABS(M251-M250) )</f>
        <v>2.9000000000000057</v>
      </c>
      <c r="P251" s="47"/>
      <c r="Q251" s="47"/>
      <c r="R251" s="152">
        <f>(L251-L250)</f>
        <v>-1.0000000000000142</v>
      </c>
      <c r="S251" s="34">
        <f>IF( OR(J250=1,J251=1),0,(M251-M250) )</f>
        <v>-2.9000000000000057</v>
      </c>
    </row>
    <row r="252" spans="1:19">
      <c r="A252" s="45">
        <v>41</v>
      </c>
      <c r="B252" s="45" t="s">
        <v>36</v>
      </c>
      <c r="C252" s="45" t="s">
        <v>29</v>
      </c>
      <c r="D252" s="45" t="s">
        <v>24</v>
      </c>
      <c r="E252" s="45" t="str">
        <f t="shared" si="82"/>
        <v>RC+CE HCLD STEP SF=2000 NS=120</v>
      </c>
      <c r="F252" s="45" t="s">
        <v>94</v>
      </c>
      <c r="G252" s="45" t="str">
        <f t="shared" si="83"/>
        <v>RC+CE HCLD STEP SF=2000 NS=120 A2860</v>
      </c>
      <c r="H252" s="46">
        <f>SUMPRODUCT( ('RC+CE'!$A$3:$A$1016=$A252)*('RC+CE'!$B$3:$B$1016=$C252)*('RC+CE'!$E$3:$E$1016=$D252)*('RC+CE'!$C$3:$C$1016=$F252)*('RC+CE'!$H$3:$H$1016) )</f>
        <v>-94.2</v>
      </c>
      <c r="I252" s="46">
        <f>SUMPRODUCT( ('RC+CE'!$A$3:$A$1016=A252)*('RC+CE'!$B$3:$B$1016=C252)*('RC+CE'!$E$3:$E$1016=D252)*('RC+CE'!$C$3:$C$1016=F252)*('RC+CE'!$F$3:$F$1016) )</f>
        <v>-92.3</v>
      </c>
      <c r="J252" s="139">
        <f>SUMPRODUCT( ('RC+CE'!$A$3:$A$1086=$A252)*('RC+CE'!$B$3:$B$1086=$C252)*('RC+CE'!$E$3:$E$1086=$D252)*('RC+CE'!$C$3:$C$1086=$F252)*("flag"='RC+CE'!$N$3:$N$1086)*1 )</f>
        <v>0</v>
      </c>
      <c r="K252" s="46">
        <f>SUMPRODUCT( ($A$1='Harmonization Summary'!$A$2:$A$1011)*($A252='Harmonization Summary'!$B$2:$B$1011)*($B252='Harmonization Summary'!$D$2:$D$1011)*(ISNUMBER('Harmonization Summary'!$I$2:$I$1011))*('Harmonization Summary'!$I$2:$I$1011) )</f>
        <v>3.7</v>
      </c>
      <c r="L252" s="46">
        <f t="shared" si="84"/>
        <v>-90.5</v>
      </c>
      <c r="M252" s="46">
        <f t="shared" si="85"/>
        <v>-88.6</v>
      </c>
      <c r="N252" s="47">
        <f>ABS(L252-L250)</f>
        <v>2.5999999999999943</v>
      </c>
      <c r="O252" s="47">
        <f>IF( OR(J250=1,J252=1),0,ABS(M252-M250) )</f>
        <v>2.3000000000000114</v>
      </c>
      <c r="P252" s="47"/>
      <c r="Q252" s="47"/>
      <c r="R252" s="152">
        <f>(L252-L250)</f>
        <v>2.5999999999999943</v>
      </c>
      <c r="S252" s="34">
        <f>IF( OR(J250=1,J252=1),0,(M252-M250) )</f>
        <v>2.3000000000000114</v>
      </c>
    </row>
    <row r="253" spans="1:19">
      <c r="A253" s="48">
        <v>41</v>
      </c>
      <c r="B253" s="48" t="s">
        <v>34</v>
      </c>
      <c r="C253" s="48" t="s">
        <v>38</v>
      </c>
      <c r="D253" s="48" t="s">
        <v>12</v>
      </c>
      <c r="E253" s="48" t="str">
        <f t="shared" si="82"/>
        <v xml:space="preserve">MPAC UMa P  45                 </v>
      </c>
      <c r="F253" s="48" t="s">
        <v>95</v>
      </c>
      <c r="G253" s="48" t="str">
        <f t="shared" si="83"/>
        <v>MPAC UMa P  45                  A5860</v>
      </c>
      <c r="H253" s="49">
        <f>SUMPRODUCT( (MPAC!$A$3:$A$1098=$A253)*(MPAC!$B$3:$B$1098=$C253)*(MPAC!$E$3:$E$1098=$D253)*(MPAC!$C$3:$C$1098=$F253)*(MPAC!$G$3:$G$1098) )</f>
        <v>-92.2</v>
      </c>
      <c r="I253" s="49">
        <f>SUMPRODUCT( (MPAC!$A$3:$A$1098=A253)*(MPAC!$B$3:$B$1098=C253)*(MPAC!$E$3:$E$1098=D253)*(MPAC!$C$3:$C$1098=F253)*(MPAC!$F$3:$F$1098) )</f>
        <v>-90</v>
      </c>
      <c r="J253" s="140">
        <f>SUMPRODUCT( (MPAC!$A$3:$A$1098=$A253)*(MPAC!$B$3:$B$1098=$C253)*(MPAC!$E$3:$E$1098=$D253)*(MPAC!$C$3:$C$1098=$F253)*("flag"=MPAC!$J$3:$J$1098)*1 )</f>
        <v>0</v>
      </c>
      <c r="K253" s="49">
        <f>SUMPRODUCT( ($A$1='Harmonization Summary'!$A$2:$A$1011)*($A253='Harmonization Summary'!$B$2:$B$1011)*($B253='Harmonization Summary'!$D$2:$D$1011)*(ISNUMBER('Harmonization Summary'!$I$2:$I$1011))*('Harmonization Summary'!$I$2:$I$1011) )</f>
        <v>0</v>
      </c>
      <c r="L253" s="49">
        <f t="shared" si="84"/>
        <v>-92.2</v>
      </c>
      <c r="M253" s="49">
        <f t="shared" si="85"/>
        <v>-90</v>
      </c>
      <c r="N253" s="50"/>
      <c r="O253" s="50"/>
      <c r="P253" s="50"/>
      <c r="Q253" s="50"/>
      <c r="R253" s="152"/>
    </row>
    <row r="254" spans="1:19">
      <c r="A254" s="48">
        <v>41</v>
      </c>
      <c r="B254" s="48" t="s">
        <v>33</v>
      </c>
      <c r="C254" s="48" t="s">
        <v>23</v>
      </c>
      <c r="D254" s="48" t="s">
        <v>24</v>
      </c>
      <c r="E254" s="48" t="str">
        <f t="shared" si="82"/>
        <v>RC NIST STEP SF=2000 NS=120</v>
      </c>
      <c r="F254" s="48" t="s">
        <v>95</v>
      </c>
      <c r="G254" s="48" t="str">
        <f t="shared" si="83"/>
        <v>RC NIST STEP SF=2000 NS=120 A5860</v>
      </c>
      <c r="H254" s="49">
        <f>SUMPRODUCT( ('RC'!$A$3:$A$1008=$A254)*('RC'!$B$3:$B$1008=$C254)*('RC'!$E$3:$E$1008=$D254)*('RC'!$C$3:$C$1008=$F254)*('RC'!$H$3:$H$1008) )</f>
        <v>-103.5</v>
      </c>
      <c r="I254" s="49">
        <f>SUMPRODUCT( ('RC'!$A$3:$A$1008=A254)*('RC'!$B$3:$B$1008=C254)*('RC'!$E$3:$E$1008=D254)*('RC'!$C$3:$C$1008=F254)*('RC'!$F$3:$F$1008) )</f>
        <v>-103.2</v>
      </c>
      <c r="J254" s="140">
        <f>SUMPRODUCT( ('RC'!$A$3:$A$1084=$A254)*('RC'!$B$3:$B$1084=$C254)*('RC'!$E$3:$E$1084=$D254)*('RC'!$C$3:$C$1084=$F254)*("flag"='RC'!$N$3:$N$1084)*1 )</f>
        <v>0</v>
      </c>
      <c r="K254" s="49">
        <f>SUMPRODUCT( ($A$1='Harmonization Summary'!$A$2:$A$1011)*($A254='Harmonization Summary'!$B$2:$B$1011)*($B254='Harmonization Summary'!$D$2:$D$1011)*(ISNUMBER('Harmonization Summary'!$I$2:$I$1011))*('Harmonization Summary'!$I$2:$I$1011) )</f>
        <v>9.6</v>
      </c>
      <c r="L254" s="49">
        <f t="shared" si="84"/>
        <v>-93.9</v>
      </c>
      <c r="M254" s="49">
        <f t="shared" si="85"/>
        <v>-93.600000000000009</v>
      </c>
      <c r="N254" s="50">
        <f>ABS(L254-L253)</f>
        <v>1.7000000000000028</v>
      </c>
      <c r="O254" s="50">
        <f>IF( OR(J253=1,J254=1),0,ABS(M254-M253) )</f>
        <v>3.6000000000000085</v>
      </c>
      <c r="P254" s="50"/>
      <c r="Q254" s="50"/>
      <c r="R254" s="152">
        <f>(L254-L253)</f>
        <v>-1.7000000000000028</v>
      </c>
      <c r="S254" s="54">
        <f>IF( OR(J253=1,J254=1),0,(M254-M253) )</f>
        <v>-3.6000000000000085</v>
      </c>
    </row>
    <row r="255" spans="1:19">
      <c r="A255" s="48">
        <v>41</v>
      </c>
      <c r="B255" s="48" t="s">
        <v>36</v>
      </c>
      <c r="C255" s="48" t="s">
        <v>29</v>
      </c>
      <c r="D255" s="48" t="s">
        <v>24</v>
      </c>
      <c r="E255" s="48" t="str">
        <f t="shared" si="82"/>
        <v>RC+CE HCLD STEP SF=2000 NS=120</v>
      </c>
      <c r="F255" s="48" t="s">
        <v>95</v>
      </c>
      <c r="G255" s="48" t="str">
        <f t="shared" si="83"/>
        <v>RC+CE HCLD STEP SF=2000 NS=120 A5860</v>
      </c>
      <c r="H255" s="49">
        <f>SUMPRODUCT( ('RC+CE'!$A$3:$A$1016=$A255)*('RC+CE'!$B$3:$B$1016=$C255)*('RC+CE'!$E$3:$E$1016=$D255)*('RC+CE'!$C$3:$C$1016=$F255)*('RC+CE'!$H$3:$H$1016) )</f>
        <v>-94.2</v>
      </c>
      <c r="I255" s="49">
        <f>SUMPRODUCT( ('RC+CE'!$A$3:$A$1016=A255)*('RC+CE'!$B$3:$B$1016=C255)*('RC+CE'!$E$3:$E$1016=D255)*('RC+CE'!$C$3:$C$1016=F255)*('RC+CE'!$F$3:$F$1016) )</f>
        <v>-92.3</v>
      </c>
      <c r="J255" s="140">
        <f>SUMPRODUCT( ('RC+CE'!$A$3:$A$1086=$A255)*('RC+CE'!$B$3:$B$1086=$C255)*('RC+CE'!$E$3:$E$1086=$D255)*('RC+CE'!$C$3:$C$1086=$F255)*("flag"='RC+CE'!$N$3:$N$1086)*1 )</f>
        <v>0</v>
      </c>
      <c r="K255" s="49">
        <f>SUMPRODUCT( ($A$1='Harmonization Summary'!$A$2:$A$1011)*($A255='Harmonization Summary'!$B$2:$B$1011)*($B255='Harmonization Summary'!$D$2:$D$1011)*(ISNUMBER('Harmonization Summary'!$I$2:$I$1011))*('Harmonization Summary'!$I$2:$I$1011) )</f>
        <v>3.7</v>
      </c>
      <c r="L255" s="49">
        <f t="shared" si="84"/>
        <v>-90.5</v>
      </c>
      <c r="M255" s="49">
        <f t="shared" si="85"/>
        <v>-88.6</v>
      </c>
      <c r="N255" s="50">
        <f>ABS(L255-L253)</f>
        <v>1.7000000000000028</v>
      </c>
      <c r="O255" s="50">
        <f>IF( OR(J253=1,J255=1),0,ABS(M255-M253) )</f>
        <v>1.4000000000000057</v>
      </c>
      <c r="P255" s="50"/>
      <c r="Q255" s="50"/>
      <c r="R255" s="152">
        <f>(L255-L253)</f>
        <v>1.7000000000000028</v>
      </c>
      <c r="S255" s="54">
        <f>IF( OR(J253=1,J255=1),0,(M255-M253) )</f>
        <v>1.4000000000000057</v>
      </c>
    </row>
    <row r="256" spans="1:19">
      <c r="A256" s="51">
        <v>41</v>
      </c>
      <c r="B256" s="51" t="s">
        <v>34</v>
      </c>
      <c r="C256" s="51" t="s">
        <v>38</v>
      </c>
      <c r="D256" s="51" t="s">
        <v>12</v>
      </c>
      <c r="E256" s="51" t="str">
        <f t="shared" si="82"/>
        <v xml:space="preserve">MPAC UMa P  45                 </v>
      </c>
      <c r="F256" s="51" t="s">
        <v>96</v>
      </c>
      <c r="G256" s="51" t="str">
        <f t="shared" si="83"/>
        <v>MPAC UMa P  45                  S5</v>
      </c>
      <c r="H256" s="52">
        <f>SUMPRODUCT( (MPAC!$A$3:$A$1098=$A256)*(MPAC!$B$3:$B$1098=$C256)*(MPAC!$E$3:$E$1098=$D256)*(MPAC!$C$3:$C$1098=$F256)*(MPAC!$G$3:$G$1098) )</f>
        <v>-92.9</v>
      </c>
      <c r="I256" s="52">
        <f>SUMPRODUCT( (MPAC!$A$3:$A$1098=A256)*(MPAC!$B$3:$B$1098=C256)*(MPAC!$E$3:$E$1098=D256)*(MPAC!$C$3:$C$1098=F256)*(MPAC!$F$3:$F$1098) )</f>
        <v>-88.7</v>
      </c>
      <c r="J256" s="141">
        <f>SUMPRODUCT( (MPAC!$A$3:$A$1098=$A256)*(MPAC!$B$3:$B$1098=$C256)*(MPAC!$E$3:$E$1098=$D256)*(MPAC!$C$3:$C$1098=$F256)*("flag"=MPAC!$J$3:$J$1098)*1 )</f>
        <v>0</v>
      </c>
      <c r="K256" s="52">
        <f>SUMPRODUCT( ($A$1='Harmonization Summary'!$A$2:$A$1011)*($A256='Harmonization Summary'!$B$2:$B$1011)*($B256='Harmonization Summary'!$D$2:$D$1011)*(ISNUMBER('Harmonization Summary'!$I$2:$I$1011))*('Harmonization Summary'!$I$2:$I$1011) )</f>
        <v>0</v>
      </c>
      <c r="L256" s="52">
        <f t="shared" si="84"/>
        <v>-92.9</v>
      </c>
      <c r="M256" s="52">
        <f t="shared" si="85"/>
        <v>-88.7</v>
      </c>
      <c r="N256" s="53"/>
      <c r="O256" s="53"/>
      <c r="P256" s="53"/>
      <c r="Q256" s="53"/>
      <c r="R256" s="152"/>
    </row>
    <row r="257" spans="1:19">
      <c r="A257" s="51">
        <v>41</v>
      </c>
      <c r="B257" s="51" t="s">
        <v>33</v>
      </c>
      <c r="C257" s="51" t="s">
        <v>23</v>
      </c>
      <c r="D257" s="51" t="s">
        <v>24</v>
      </c>
      <c r="E257" s="51" t="str">
        <f t="shared" si="82"/>
        <v>RC NIST STEP SF=2000 NS=120</v>
      </c>
      <c r="F257" s="51" t="s">
        <v>96</v>
      </c>
      <c r="G257" s="51" t="str">
        <f t="shared" si="83"/>
        <v>RC NIST STEP SF=2000 NS=120 S5</v>
      </c>
      <c r="H257" s="52">
        <f>SUMPRODUCT( ('RC'!$A$3:$A$1008=$A257)*('RC'!$B$3:$B$1008=$C257)*('RC'!$E$3:$E$1008=$D257)*('RC'!$C$3:$C$1008=$F257)*('RC'!$H$3:$H$1008) )</f>
        <v>-105.1</v>
      </c>
      <c r="I257" s="52">
        <f>SUMPRODUCT( ('RC'!$A$3:$A$1008=A257)*('RC'!$B$3:$B$1008=C257)*('RC'!$E$3:$E$1008=D257)*('RC'!$C$3:$C$1008=F257)*('RC'!$F$3:$F$1008) )</f>
        <v>-104.7</v>
      </c>
      <c r="J257" s="141">
        <f>SUMPRODUCT( ('RC'!$A$3:$A$1084=$A257)*('RC'!$B$3:$B$1084=$C257)*('RC'!$E$3:$E$1084=$D257)*('RC'!$C$3:$C$1084=$F257)*("flag"='RC'!$N$3:$N$1084)*1 )</f>
        <v>0</v>
      </c>
      <c r="K257" s="52">
        <f>SUMPRODUCT( ($A$1='Harmonization Summary'!$A$2:$A$1011)*($A257='Harmonization Summary'!$B$2:$B$1011)*($B257='Harmonization Summary'!$D$2:$D$1011)*(ISNUMBER('Harmonization Summary'!$I$2:$I$1011))*('Harmonization Summary'!$I$2:$I$1011) )</f>
        <v>9.6</v>
      </c>
      <c r="L257" s="52">
        <f t="shared" si="84"/>
        <v>-95.5</v>
      </c>
      <c r="M257" s="52">
        <f t="shared" si="85"/>
        <v>-95.100000000000009</v>
      </c>
      <c r="N257" s="53">
        <f>ABS(L257-L256)</f>
        <v>2.5999999999999943</v>
      </c>
      <c r="O257" s="53">
        <f>IF( OR(J256=1,J257=1),0,ABS(M257-M256) )</f>
        <v>6.4000000000000057</v>
      </c>
      <c r="P257" s="53"/>
      <c r="Q257" s="53"/>
      <c r="R257" s="152">
        <f>(L257-L256)</f>
        <v>-2.5999999999999943</v>
      </c>
      <c r="S257" s="54">
        <f>IF( OR(J256=1,J257=1),0,(M257-M256) )</f>
        <v>-6.4000000000000057</v>
      </c>
    </row>
    <row r="258" spans="1:19">
      <c r="A258" s="51">
        <v>41</v>
      </c>
      <c r="B258" s="51" t="s">
        <v>36</v>
      </c>
      <c r="C258" s="51" t="s">
        <v>29</v>
      </c>
      <c r="D258" s="51" t="s">
        <v>24</v>
      </c>
      <c r="E258" s="51" t="str">
        <f t="shared" si="82"/>
        <v>RC+CE HCLD STEP SF=2000 NS=120</v>
      </c>
      <c r="F258" s="51" t="s">
        <v>96</v>
      </c>
      <c r="G258" s="51" t="str">
        <f t="shared" si="83"/>
        <v>RC+CE HCLD STEP SF=2000 NS=120 S5</v>
      </c>
      <c r="H258" s="52">
        <f>SUMPRODUCT( ('RC+CE'!$A$3:$A$1016=$A258)*('RC+CE'!$B$3:$B$1016=$C258)*('RC+CE'!$E$3:$E$1016=$D258)*('RC+CE'!$C$3:$C$1016=$F258)*('RC+CE'!$H$3:$H$1016) )</f>
        <v>-96.2</v>
      </c>
      <c r="I258" s="52">
        <f>SUMPRODUCT( ('RC+CE'!$A$3:$A$1016=A258)*('RC+CE'!$B$3:$B$1016=C258)*('RC+CE'!$E$3:$E$1016=D258)*('RC+CE'!$C$3:$C$1016=F258)*('RC+CE'!$F$3:$F$1016) )</f>
        <v>-93.5</v>
      </c>
      <c r="J258" s="141">
        <f>SUMPRODUCT( ('RC+CE'!$A$3:$A$1086=$A258)*('RC+CE'!$B$3:$B$1086=$C258)*('RC+CE'!$E$3:$E$1086=$D258)*('RC+CE'!$C$3:$C$1086=$F258)*("flag"='RC+CE'!$N$3:$N$1086)*1 )</f>
        <v>0</v>
      </c>
      <c r="K258" s="52">
        <f>SUMPRODUCT( ($A$1='Harmonization Summary'!$A$2:$A$1011)*($A258='Harmonization Summary'!$B$2:$B$1011)*($B258='Harmonization Summary'!$D$2:$D$1011)*(ISNUMBER('Harmonization Summary'!$I$2:$I$1011))*('Harmonization Summary'!$I$2:$I$1011) )</f>
        <v>3.7</v>
      </c>
      <c r="L258" s="52">
        <f t="shared" si="84"/>
        <v>-92.5</v>
      </c>
      <c r="M258" s="52">
        <f t="shared" si="85"/>
        <v>-89.8</v>
      </c>
      <c r="N258" s="53">
        <f>ABS(L258-L256)</f>
        <v>0.40000000000000568</v>
      </c>
      <c r="O258" s="53">
        <f>IF( OR(J256=1,J258=1),0,ABS(M258-M256) )</f>
        <v>1.0999999999999943</v>
      </c>
      <c r="P258" s="53"/>
      <c r="Q258" s="53"/>
      <c r="R258" s="152">
        <f>(L258-L256)</f>
        <v>0.40000000000000568</v>
      </c>
      <c r="S258" s="54">
        <f>IF( OR(J256=1,J258=1),0,(M258-M256) )</f>
        <v>-1.0999999999999943</v>
      </c>
    </row>
    <row r="259" spans="1:19" s="101" customFormat="1">
      <c r="A259" s="98">
        <v>41</v>
      </c>
      <c r="B259" s="98" t="s">
        <v>34</v>
      </c>
      <c r="C259" s="98" t="s">
        <v>38</v>
      </c>
      <c r="D259" s="98" t="s">
        <v>12</v>
      </c>
      <c r="E259" s="98" t="str">
        <f t="shared" si="82"/>
        <v xml:space="preserve">MPAC UMa P  45                 </v>
      </c>
      <c r="F259" s="98" t="s">
        <v>178</v>
      </c>
      <c r="G259" s="98" t="str">
        <f t="shared" si="83"/>
        <v>MPAC UMa P  45                  CMCC1</v>
      </c>
      <c r="H259" s="98">
        <f>SUMPRODUCT( (MPAC!$A$3:$A$1098=$A259)*(MPAC!$B$3:$B$1098=$C259)*(MPAC!$E$3:$E$1098=$D259)*(MPAC!$C$3:$C$1098=$F259)*(MPAC!$G$3:$G$1098) )</f>
        <v>-87.1</v>
      </c>
      <c r="I259" s="99">
        <f>SUMPRODUCT( (MPAC!$A$3:$A$1098=A259)*(MPAC!$B$3:$B$1098=C259)*(MPAC!$E$3:$E$1098=D259)*(MPAC!$C$3:$C$1098=F259)*(MPAC!$F$3:$F$1098) )</f>
        <v>-83.9</v>
      </c>
      <c r="J259" s="142">
        <f>SUMPRODUCT( (MPAC!$A$3:$A$1098=$A259)*(MPAC!$B$3:$B$1098=$C259)*(MPAC!$E$3:$E$1098=$D259)*(MPAC!$C$3:$C$1098=$F259)*("flag"=MPAC!$J$3:$J$1098)*1 )</f>
        <v>0</v>
      </c>
      <c r="K259" s="99">
        <f>SUMPRODUCT( ($A$1='Harmonization Summary'!$A$2:$A$1011)*($A259='Harmonization Summary'!$B$2:$B$1011)*($B259='Harmonization Summary'!$D$2:$D$1011)*(ISNUMBER('Harmonization Summary'!$I$2:$I$1011))*('Harmonization Summary'!$I$2:$I$1011) )</f>
        <v>0</v>
      </c>
      <c r="L259" s="99">
        <f t="shared" ref="L259:L261" si="86">H259+$K259</f>
        <v>-87.1</v>
      </c>
      <c r="M259" s="99">
        <f t="shared" ref="M259:M261" si="87">I259+$K259</f>
        <v>-83.9</v>
      </c>
      <c r="N259" s="100"/>
      <c r="O259" s="100"/>
      <c r="P259" s="100"/>
      <c r="Q259" s="100"/>
      <c r="R259" s="152"/>
    </row>
    <row r="260" spans="1:19" s="101" customFormat="1">
      <c r="A260" s="98">
        <v>41</v>
      </c>
      <c r="B260" s="98" t="s">
        <v>33</v>
      </c>
      <c r="C260" s="98" t="s">
        <v>23</v>
      </c>
      <c r="D260" s="118" t="s">
        <v>25</v>
      </c>
      <c r="E260" s="98" t="str">
        <f t="shared" si="82"/>
        <v>RC NIST STEP SF=400 NS=120</v>
      </c>
      <c r="F260" s="98" t="s">
        <v>178</v>
      </c>
      <c r="G260" s="98" t="str">
        <f t="shared" si="83"/>
        <v>RC NIST STEP SF=400 NS=120 CMCC1</v>
      </c>
      <c r="H260" s="98">
        <f>SUMPRODUCT( ('RC'!$A$3:$A$1008=$A260)*('RC'!$B$3:$B$1008=$C260)*('RC'!$E$3:$E$1008=$D260)*('RC'!$C$3:$C$1008=$F260)*('RC'!$H$3:$H$1008) )</f>
        <v>-99.2</v>
      </c>
      <c r="I260" s="99">
        <f>SUMPRODUCT( ('RC'!$A$3:$A$1008=A260)*('RC'!$B$3:$B$1008=C260)*('RC'!$E$3:$E$1008=D260)*('RC'!$C$3:$C$1008=F260)*('RC'!$F$3:$F$1008) )</f>
        <v>-98.8</v>
      </c>
      <c r="J260" s="142">
        <f>SUMPRODUCT( ('RC'!$A$3:$A$1084=$A260)*('RC'!$B$3:$B$1084=$C260)*('RC'!$E$3:$E$1084=$D260)*('RC'!$C$3:$C$1084=$F260)*("flag"='RC'!$N$3:$N$1084)*1 )</f>
        <v>0</v>
      </c>
      <c r="K260" s="99">
        <f>SUMPRODUCT( ($A$1='Harmonization Summary'!$A$2:$A$1011)*($A260='Harmonization Summary'!$B$2:$B$1011)*($B260='Harmonization Summary'!$D$2:$D$1011)*(ISNUMBER('Harmonization Summary'!$I$2:$I$1011))*('Harmonization Summary'!$I$2:$I$1011) )</f>
        <v>9.6</v>
      </c>
      <c r="L260" s="99">
        <f t="shared" si="86"/>
        <v>-89.600000000000009</v>
      </c>
      <c r="M260" s="99">
        <f t="shared" si="87"/>
        <v>-89.2</v>
      </c>
      <c r="N260" s="100"/>
      <c r="O260" s="100"/>
      <c r="P260" s="100">
        <f>ABS(L259-L260)</f>
        <v>2.5000000000000142</v>
      </c>
      <c r="Q260" s="100">
        <f>IF( OR(J259=1,J260=1),0,ABS(M259-M260) )</f>
        <v>5.2999999999999972</v>
      </c>
      <c r="R260" s="152"/>
    </row>
    <row r="261" spans="1:19" s="101" customFormat="1">
      <c r="A261" s="98">
        <v>41</v>
      </c>
      <c r="B261" s="98" t="s">
        <v>36</v>
      </c>
      <c r="C261" s="98" t="s">
        <v>29</v>
      </c>
      <c r="D261" s="118" t="s">
        <v>25</v>
      </c>
      <c r="E261" s="98" t="str">
        <f t="shared" si="82"/>
        <v>RC+CE HCLD STEP SF=400 NS=120</v>
      </c>
      <c r="F261" s="98" t="s">
        <v>178</v>
      </c>
      <c r="G261" s="98" t="str">
        <f t="shared" si="83"/>
        <v>RC+CE HCLD STEP SF=400 NS=120 CMCC1</v>
      </c>
      <c r="H261" s="98">
        <f>SUMPRODUCT( ('RC+CE'!$A$3:$A$1016=$A261)*('RC+CE'!$B$3:$B$1016=$C261)*('RC+CE'!$E$3:$E$1016=$D261)*('RC+CE'!$C$3:$C$1016=$F261)*('RC+CE'!$H$3:$H$1016) )</f>
        <v>-91.9</v>
      </c>
      <c r="I261" s="99">
        <f>SUMPRODUCT( ('RC+CE'!$A$3:$A$1016=A261)*('RC+CE'!$B$3:$B$1016=C261)*('RC+CE'!$E$3:$E$1016=D261)*('RC+CE'!$C$3:$C$1016=F261)*('RC+CE'!$F$3:$F$1016) )</f>
        <v>-89.5</v>
      </c>
      <c r="J261" s="142">
        <f>SUMPRODUCT( ('RC+CE'!$A$3:$A$1086=$A261)*('RC+CE'!$B$3:$B$1086=$C261)*('RC+CE'!$E$3:$E$1086=$D261)*('RC+CE'!$C$3:$C$1086=$F261)*("flag"='RC+CE'!$N$3:$N$1086)*1 )</f>
        <v>0</v>
      </c>
      <c r="K261" s="99">
        <f>SUMPRODUCT( ($A$1='Harmonization Summary'!$A$2:$A$1011)*($A261='Harmonization Summary'!$B$2:$B$1011)*($B261='Harmonization Summary'!$D$2:$D$1011)*(ISNUMBER('Harmonization Summary'!$I$2:$I$1011))*('Harmonization Summary'!$I$2:$I$1011) )</f>
        <v>3.7</v>
      </c>
      <c r="L261" s="99">
        <f t="shared" si="86"/>
        <v>-88.2</v>
      </c>
      <c r="M261" s="99">
        <f t="shared" si="87"/>
        <v>-85.8</v>
      </c>
      <c r="N261" s="100"/>
      <c r="O261" s="100"/>
      <c r="P261" s="100">
        <f>ABS(L259-L261)</f>
        <v>1.1000000000000085</v>
      </c>
      <c r="Q261" s="100">
        <f>IF( OR(J259=1,J261=1),0,ABS(M259-M261) )</f>
        <v>1.8999999999999915</v>
      </c>
      <c r="R261" s="54"/>
    </row>
    <row r="262" spans="1:19">
      <c r="A262" s="14"/>
      <c r="B262" s="14"/>
      <c r="C262" s="14"/>
      <c r="D262" s="14"/>
      <c r="E262" s="14"/>
      <c r="F262" s="14"/>
      <c r="G262" s="14"/>
      <c r="H262" s="14"/>
      <c r="I262" s="15"/>
      <c r="J262" s="130"/>
      <c r="K262" s="15"/>
      <c r="L262" s="15"/>
      <c r="M262" s="14"/>
      <c r="N262" s="14"/>
      <c r="O262" s="14"/>
      <c r="P262" s="14"/>
      <c r="Q262" s="14"/>
      <c r="R262" s="54"/>
    </row>
    <row r="263" spans="1:19">
      <c r="A263" s="10" t="s">
        <v>5</v>
      </c>
      <c r="B263" s="10" t="s">
        <v>30</v>
      </c>
      <c r="C263" s="10" t="s">
        <v>7</v>
      </c>
      <c r="D263" s="10" t="s">
        <v>39</v>
      </c>
      <c r="E263" s="10" t="s">
        <v>40</v>
      </c>
      <c r="F263" s="10" t="s">
        <v>4</v>
      </c>
      <c r="G263" s="10" t="s">
        <v>41</v>
      </c>
      <c r="H263" s="11" t="s">
        <v>32</v>
      </c>
      <c r="I263" s="11" t="s">
        <v>31</v>
      </c>
      <c r="J263" s="125" t="s">
        <v>189</v>
      </c>
      <c r="K263" s="11" t="s">
        <v>42</v>
      </c>
      <c r="L263" s="11" t="s">
        <v>44</v>
      </c>
      <c r="M263" s="11" t="s">
        <v>43</v>
      </c>
      <c r="N263" s="35" t="s">
        <v>164</v>
      </c>
      <c r="O263" s="11" t="s">
        <v>165</v>
      </c>
      <c r="P263" s="35" t="s">
        <v>181</v>
      </c>
      <c r="Q263" s="11" t="s">
        <v>182</v>
      </c>
      <c r="R263" s="54"/>
    </row>
    <row r="264" spans="1:19">
      <c r="A264" s="45">
        <v>41</v>
      </c>
      <c r="B264" s="45" t="s">
        <v>34</v>
      </c>
      <c r="C264" s="45" t="s">
        <v>37</v>
      </c>
      <c r="D264" s="45" t="s">
        <v>12</v>
      </c>
      <c r="E264" s="45" t="str">
        <f t="shared" ref="E264:E275" si="88">CONCATENATE(B264," ",C264," ",D264)</f>
        <v xml:space="preserve">MPAC UMi P  45                 </v>
      </c>
      <c r="F264" s="45" t="s">
        <v>94</v>
      </c>
      <c r="G264" s="45" t="str">
        <f t="shared" ref="G264:G275" si="89">CONCATENATE(E264," ",F264)</f>
        <v>MPAC UMi P  45                  A2860</v>
      </c>
      <c r="H264" s="46">
        <f>SUMPRODUCT( (MPAC!$A$3:$A$1098=$A264)*(MPAC!$B$3:$B$1098=$C264)*(MPAC!$E$3:$E$1098=$D264)*(MPAC!$C$3:$C$1098=$F264)*(MPAC!$G$3:$G$1098) )</f>
        <v>-98.3</v>
      </c>
      <c r="I264" s="46">
        <f>SUMPRODUCT( (MPAC!$A$3:$A$1098=A264)*(MPAC!$B$3:$B$1098=C264)*(MPAC!$E$3:$E$1098=D264)*(MPAC!$C$3:$C$1098=F264)*(MPAC!$F$3:$F$1098) )</f>
        <v>-96.2</v>
      </c>
      <c r="J264" s="139">
        <f>SUMPRODUCT( (MPAC!$A$3:$A$1098=$A264)*(MPAC!$B$3:$B$1098=$C264)*(MPAC!$E$3:$E$1098=$D264)*(MPAC!$C$3:$C$1098=$F264)*("flag"=MPAC!$J$3:$J$1098)*1 )</f>
        <v>0</v>
      </c>
      <c r="K264" s="46">
        <f>SUMPRODUCT( ($A$1='Harmonization Summary'!$A$2:$A$1011)*($A264='Harmonization Summary'!$B$2:$B$1011)*($B264='Harmonization Summary'!$D$2:$D$1011)*(ISNUMBER('Harmonization Summary'!$I$2:$I$1011))*('Harmonization Summary'!$I$2:$I$1011) )</f>
        <v>0</v>
      </c>
      <c r="L264" s="46">
        <f t="shared" ref="L264:L275" si="90">H264+$K264</f>
        <v>-98.3</v>
      </c>
      <c r="M264" s="46">
        <f t="shared" ref="M264:M275" si="91">I264+$K264</f>
        <v>-96.2</v>
      </c>
      <c r="N264" s="47"/>
      <c r="O264" s="47"/>
      <c r="P264" s="47"/>
      <c r="Q264" s="47"/>
      <c r="R264" s="54"/>
    </row>
    <row r="265" spans="1:19">
      <c r="A265" s="45">
        <v>41</v>
      </c>
      <c r="B265" s="45" t="s">
        <v>33</v>
      </c>
      <c r="C265" s="45" t="s">
        <v>23</v>
      </c>
      <c r="D265" s="45" t="s">
        <v>24</v>
      </c>
      <c r="E265" s="45" t="str">
        <f t="shared" si="88"/>
        <v>RC NIST STEP SF=2000 NS=120</v>
      </c>
      <c r="F265" s="45" t="s">
        <v>94</v>
      </c>
      <c r="G265" s="45" t="str">
        <f t="shared" si="89"/>
        <v>RC NIST STEP SF=2000 NS=120 A2860</v>
      </c>
      <c r="H265" s="46">
        <f>SUMPRODUCT( ('RC'!$A$3:$A$1008=$A265)*('RC'!$B$3:$B$1008=$C265)*('RC'!$E$3:$E$1008=$D265)*('RC'!$C$3:$C$1008=$F265)*('RC'!$H$3:$H$1008) )</f>
        <v>-103.7</v>
      </c>
      <c r="I265" s="46">
        <f>SUMPRODUCT( ('RC'!$A$3:$A$1008=A265)*('RC'!$B$3:$B$1008=C265)*('RC'!$E$3:$E$1008=D265)*('RC'!$C$3:$C$1008=F265)*('RC'!$F$3:$F$1008) )</f>
        <v>-103.4</v>
      </c>
      <c r="J265" s="139">
        <f>SUMPRODUCT( ('RC'!$A$3:$A$1084=$A265)*('RC'!$B$3:$B$1084=$C265)*('RC'!$E$3:$E$1084=$D265)*('RC'!$C$3:$C$1084=$F265)*("flag"='RC'!$N$3:$N$1084)*1 )</f>
        <v>0</v>
      </c>
      <c r="K265" s="46">
        <f>SUMPRODUCT( ($A$1='Harmonization Summary'!$A$2:$A$1011)*($A265='Harmonization Summary'!$B$2:$B$1011)*($B265='Harmonization Summary'!$D$2:$D$1011)*(ISNUMBER('Harmonization Summary'!$I$2:$I$1011))*('Harmonization Summary'!$I$2:$I$1011) )</f>
        <v>9.6</v>
      </c>
      <c r="L265" s="46">
        <f t="shared" si="90"/>
        <v>-94.100000000000009</v>
      </c>
      <c r="M265" s="46">
        <f t="shared" si="91"/>
        <v>-93.800000000000011</v>
      </c>
      <c r="N265" s="47">
        <f>ABS(L265-L264)</f>
        <v>4.1999999999999886</v>
      </c>
      <c r="O265" s="47">
        <f>IF( OR(J264=1,J265=1),0,ABS(M265-M264) )</f>
        <v>2.3999999999999915</v>
      </c>
      <c r="P265" s="47"/>
      <c r="Q265" s="47"/>
      <c r="R265" s="152">
        <f>(L265-L264)</f>
        <v>4.1999999999999886</v>
      </c>
      <c r="S265" s="54">
        <f>IF( OR(J264=1,J265=1),0,(M265-M264) )</f>
        <v>2.3999999999999915</v>
      </c>
    </row>
    <row r="266" spans="1:19">
      <c r="A266" s="45">
        <v>41</v>
      </c>
      <c r="B266" s="45" t="s">
        <v>36</v>
      </c>
      <c r="C266" s="45" t="s">
        <v>28</v>
      </c>
      <c r="D266" s="45" t="s">
        <v>24</v>
      </c>
      <c r="E266" s="45" t="str">
        <f t="shared" si="88"/>
        <v>RC+CE LCSD STEP SF=2000 NS=120</v>
      </c>
      <c r="F266" s="45" t="s">
        <v>94</v>
      </c>
      <c r="G266" s="45" t="str">
        <f t="shared" si="89"/>
        <v>RC+CE LCSD STEP SF=2000 NS=120 A2860</v>
      </c>
      <c r="H266" s="46">
        <f>SUMPRODUCT( ('RC+CE'!$A$3:$A$1016=$A266)*('RC+CE'!$B$3:$B$1016=$C266)*('RC+CE'!$E$3:$E$1016=$D266)*('RC+CE'!$C$3:$C$1016=$F266)*('RC+CE'!$H$3:$H$1016) )</f>
        <v>-102</v>
      </c>
      <c r="I266" s="46">
        <f>SUMPRODUCT( ('RC+CE'!$A$3:$A$1016=A266)*('RC+CE'!$B$3:$B$1016=C266)*('RC+CE'!$E$3:$E$1016=D266)*('RC+CE'!$C$3:$C$1016=F266)*('RC+CE'!$F$3:$F$1016) )</f>
        <v>-100.5</v>
      </c>
      <c r="J266" s="139">
        <f>SUMPRODUCT( ('RC+CE'!$A$3:$A$1086=$A266)*('RC+CE'!$B$3:$B$1086=$C266)*('RC+CE'!$E$3:$E$1086=$D266)*('RC+CE'!$C$3:$C$1086=$F266)*("flag"='RC+CE'!$N$3:$N$1086)*1 )</f>
        <v>1</v>
      </c>
      <c r="K266" s="46">
        <f>SUMPRODUCT( ($A$1='Harmonization Summary'!$A$2:$A$1011)*($A266='Harmonization Summary'!$B$2:$B$1011)*($B266='Harmonization Summary'!$D$2:$D$1011)*(ISNUMBER('Harmonization Summary'!$I$2:$I$1011))*('Harmonization Summary'!$I$2:$I$1011) )</f>
        <v>3.7</v>
      </c>
      <c r="L266" s="46">
        <f t="shared" si="90"/>
        <v>-98.3</v>
      </c>
      <c r="M266" s="46">
        <f t="shared" si="91"/>
        <v>-96.8</v>
      </c>
      <c r="N266" s="47">
        <f>ABS(L266-L264)</f>
        <v>0</v>
      </c>
      <c r="O266" s="47">
        <f>IF( OR(J264=1,J266=1),0,ABS(M266-M264) )</f>
        <v>0</v>
      </c>
      <c r="P266" s="47"/>
      <c r="Q266" s="47"/>
      <c r="R266" s="152">
        <f>(L266-L264)</f>
        <v>0</v>
      </c>
      <c r="S266" s="54">
        <f>IF( OR(J264=1,J266=1),0,(M266-M264) )</f>
        <v>0</v>
      </c>
    </row>
    <row r="267" spans="1:19">
      <c r="A267" s="48">
        <v>41</v>
      </c>
      <c r="B267" s="48" t="s">
        <v>34</v>
      </c>
      <c r="C267" s="48" t="s">
        <v>37</v>
      </c>
      <c r="D267" s="48" t="s">
        <v>12</v>
      </c>
      <c r="E267" s="48" t="str">
        <f t="shared" si="88"/>
        <v xml:space="preserve">MPAC UMi P  45                 </v>
      </c>
      <c r="F267" s="48" t="s">
        <v>95</v>
      </c>
      <c r="G267" s="48" t="str">
        <f t="shared" si="89"/>
        <v>MPAC UMi P  45                  A5860</v>
      </c>
      <c r="H267" s="49">
        <f>SUMPRODUCT( (MPAC!$A$3:$A$1098=$A267)*(MPAC!$B$3:$B$1098=$C267)*(MPAC!$E$3:$E$1098=$D267)*(MPAC!$C$3:$C$1098=$F267)*(MPAC!$G$3:$G$1098) )</f>
        <v>-99</v>
      </c>
      <c r="I267" s="49">
        <f>SUMPRODUCT( (MPAC!$A$3:$A$1098=A267)*(MPAC!$B$3:$B$1098=C267)*(MPAC!$E$3:$E$1098=D267)*(MPAC!$C$3:$C$1098=F267)*(MPAC!$F$3:$F$1098) )</f>
        <v>-96.7</v>
      </c>
      <c r="J267" s="140">
        <f>SUMPRODUCT( (MPAC!$A$3:$A$1098=$A267)*(MPAC!$B$3:$B$1098=$C267)*(MPAC!$E$3:$E$1098=$D267)*(MPAC!$C$3:$C$1098=$F267)*("flag"=MPAC!$J$3:$J$1098)*1 )</f>
        <v>0</v>
      </c>
      <c r="K267" s="49">
        <f>SUMPRODUCT( ($A$1='Harmonization Summary'!$A$2:$A$1011)*($A267='Harmonization Summary'!$B$2:$B$1011)*($B267='Harmonization Summary'!$D$2:$D$1011)*(ISNUMBER('Harmonization Summary'!$I$2:$I$1011))*('Harmonization Summary'!$I$2:$I$1011) )</f>
        <v>0</v>
      </c>
      <c r="L267" s="49">
        <f t="shared" si="90"/>
        <v>-99</v>
      </c>
      <c r="M267" s="49">
        <f t="shared" si="91"/>
        <v>-96.7</v>
      </c>
      <c r="N267" s="50"/>
      <c r="O267" s="50"/>
      <c r="P267" s="50"/>
      <c r="Q267" s="50"/>
      <c r="R267" s="152"/>
      <c r="S267" s="54"/>
    </row>
    <row r="268" spans="1:19">
      <c r="A268" s="48">
        <v>41</v>
      </c>
      <c r="B268" s="48" t="s">
        <v>33</v>
      </c>
      <c r="C268" s="48" t="s">
        <v>23</v>
      </c>
      <c r="D268" s="48" t="s">
        <v>24</v>
      </c>
      <c r="E268" s="48" t="str">
        <f t="shared" si="88"/>
        <v>RC NIST STEP SF=2000 NS=120</v>
      </c>
      <c r="F268" s="48" t="s">
        <v>95</v>
      </c>
      <c r="G268" s="48" t="str">
        <f t="shared" si="89"/>
        <v>RC NIST STEP SF=2000 NS=120 A5860</v>
      </c>
      <c r="H268" s="49">
        <f>SUMPRODUCT( ('RC'!$A$3:$A$1008=$A268)*('RC'!$B$3:$B$1008=$C268)*('RC'!$E$3:$E$1008=$D268)*('RC'!$C$3:$C$1008=$F268)*('RC'!$H$3:$H$1008) )</f>
        <v>-103.5</v>
      </c>
      <c r="I268" s="49">
        <f>SUMPRODUCT( ('RC'!$A$3:$A$1008=A268)*('RC'!$B$3:$B$1008=C268)*('RC'!$E$3:$E$1008=D268)*('RC'!$C$3:$C$1008=F268)*('RC'!$F$3:$F$1008) )</f>
        <v>-103.2</v>
      </c>
      <c r="J268" s="140">
        <f>SUMPRODUCT( ('RC'!$A$3:$A$1084=$A268)*('RC'!$B$3:$B$1084=$C268)*('RC'!$E$3:$E$1084=$D268)*('RC'!$C$3:$C$1084=$F268)*("flag"='RC'!$N$3:$N$1084)*1 )</f>
        <v>0</v>
      </c>
      <c r="K268" s="49">
        <f>SUMPRODUCT( ($A$1='Harmonization Summary'!$A$2:$A$1011)*($A268='Harmonization Summary'!$B$2:$B$1011)*($B268='Harmonization Summary'!$D$2:$D$1011)*(ISNUMBER('Harmonization Summary'!$I$2:$I$1011))*('Harmonization Summary'!$I$2:$I$1011) )</f>
        <v>9.6</v>
      </c>
      <c r="L268" s="49">
        <f t="shared" si="90"/>
        <v>-93.9</v>
      </c>
      <c r="M268" s="49">
        <f t="shared" si="91"/>
        <v>-93.600000000000009</v>
      </c>
      <c r="N268" s="50">
        <f>ABS(L268-L267)</f>
        <v>5.0999999999999943</v>
      </c>
      <c r="O268" s="50">
        <f>IF( OR(J267=1,J268=1),0,ABS(M268-M267) )</f>
        <v>3.0999999999999943</v>
      </c>
      <c r="P268" s="50"/>
      <c r="Q268" s="50"/>
      <c r="R268" s="152">
        <f>(L268-L267)</f>
        <v>5.0999999999999943</v>
      </c>
      <c r="S268" s="54">
        <f>IF( OR(J267=1,J268=1),0,(M268-M267) )</f>
        <v>3.0999999999999943</v>
      </c>
    </row>
    <row r="269" spans="1:19">
      <c r="A269" s="48">
        <v>41</v>
      </c>
      <c r="B269" s="48" t="s">
        <v>36</v>
      </c>
      <c r="C269" s="48" t="s">
        <v>28</v>
      </c>
      <c r="D269" s="48" t="s">
        <v>24</v>
      </c>
      <c r="E269" s="48" t="str">
        <f t="shared" si="88"/>
        <v>RC+CE LCSD STEP SF=2000 NS=120</v>
      </c>
      <c r="F269" s="48" t="s">
        <v>95</v>
      </c>
      <c r="G269" s="48" t="str">
        <f t="shared" si="89"/>
        <v>RC+CE LCSD STEP SF=2000 NS=120 A5860</v>
      </c>
      <c r="H269" s="49">
        <f>SUMPRODUCT( ('RC+CE'!$A$3:$A$1016=$A269)*('RC+CE'!$B$3:$B$1016=$C269)*('RC+CE'!$E$3:$E$1016=$D269)*('RC+CE'!$C$3:$C$1016=$F269)*('RC+CE'!$H$3:$H$1016) )</f>
        <v>-101.4</v>
      </c>
      <c r="I269" s="49">
        <f>SUMPRODUCT( ('RC+CE'!$A$3:$A$1016=A269)*('RC+CE'!$B$3:$B$1016=C269)*('RC+CE'!$E$3:$E$1016=D269)*('RC+CE'!$C$3:$C$1016=F269)*('RC+CE'!$F$3:$F$1016) )</f>
        <v>-99.9</v>
      </c>
      <c r="J269" s="140">
        <f>SUMPRODUCT( ('RC+CE'!$A$3:$A$1086=$A269)*('RC+CE'!$B$3:$B$1086=$C269)*('RC+CE'!$E$3:$E$1086=$D269)*('RC+CE'!$C$3:$C$1086=$F269)*("flag"='RC+CE'!$N$3:$N$1086)*1 )</f>
        <v>0</v>
      </c>
      <c r="K269" s="49">
        <f>SUMPRODUCT( ($A$1='Harmonization Summary'!$A$2:$A$1011)*($A269='Harmonization Summary'!$B$2:$B$1011)*($B269='Harmonization Summary'!$D$2:$D$1011)*(ISNUMBER('Harmonization Summary'!$I$2:$I$1011))*('Harmonization Summary'!$I$2:$I$1011) )</f>
        <v>3.7</v>
      </c>
      <c r="L269" s="49">
        <f t="shared" si="90"/>
        <v>-97.7</v>
      </c>
      <c r="M269" s="49">
        <f t="shared" si="91"/>
        <v>-96.2</v>
      </c>
      <c r="N269" s="50">
        <f>ABS(L269-L267)</f>
        <v>1.2999999999999972</v>
      </c>
      <c r="O269" s="50">
        <f>IF( OR(J267=1,J269=1),0,ABS(M269-M267) )</f>
        <v>0.5</v>
      </c>
      <c r="P269" s="50"/>
      <c r="Q269" s="50"/>
      <c r="R269" s="152">
        <f>(L269-L267)</f>
        <v>1.2999999999999972</v>
      </c>
      <c r="S269" s="54">
        <f>IF( OR(J267=1,J269=1),0,(M269-M267) )</f>
        <v>0.5</v>
      </c>
    </row>
    <row r="270" spans="1:19">
      <c r="A270" s="51">
        <v>41</v>
      </c>
      <c r="B270" s="51" t="s">
        <v>34</v>
      </c>
      <c r="C270" s="51" t="s">
        <v>37</v>
      </c>
      <c r="D270" s="51" t="s">
        <v>12</v>
      </c>
      <c r="E270" s="51" t="str">
        <f t="shared" si="88"/>
        <v xml:space="preserve">MPAC UMi P  45                 </v>
      </c>
      <c r="F270" s="51" t="s">
        <v>96</v>
      </c>
      <c r="G270" s="51" t="str">
        <f t="shared" si="89"/>
        <v>MPAC UMi P  45                  S5</v>
      </c>
      <c r="H270" s="52">
        <f>SUMPRODUCT( (MPAC!$A$3:$A$1098=$A270)*(MPAC!$B$3:$B$1098=$C270)*(MPAC!$E$3:$E$1098=$D270)*(MPAC!$C$3:$C$1098=$F270)*(MPAC!$G$3:$G$1098) )</f>
        <v>-98.9</v>
      </c>
      <c r="I270" s="52">
        <f>SUMPRODUCT( (MPAC!$A$3:$A$1098=A270)*(MPAC!$B$3:$B$1098=C270)*(MPAC!$E$3:$E$1098=D270)*(MPAC!$C$3:$C$1098=F270)*(MPAC!$F$3:$F$1098) )</f>
        <v>-96.6</v>
      </c>
      <c r="J270" s="141">
        <f>SUMPRODUCT( (MPAC!$A$3:$A$1098=$A270)*(MPAC!$B$3:$B$1098=$C270)*(MPAC!$E$3:$E$1098=$D270)*(MPAC!$C$3:$C$1098=$F270)*("flag"=MPAC!$J$3:$J$1098)*1 )</f>
        <v>0</v>
      </c>
      <c r="K270" s="52">
        <f>SUMPRODUCT( ($A$1='Harmonization Summary'!$A$2:$A$1011)*($A270='Harmonization Summary'!$B$2:$B$1011)*($B270='Harmonization Summary'!$D$2:$D$1011)*(ISNUMBER('Harmonization Summary'!$I$2:$I$1011))*('Harmonization Summary'!$I$2:$I$1011) )</f>
        <v>0</v>
      </c>
      <c r="L270" s="52">
        <f t="shared" si="90"/>
        <v>-98.9</v>
      </c>
      <c r="M270" s="52">
        <f t="shared" si="91"/>
        <v>-96.6</v>
      </c>
      <c r="N270" s="53"/>
      <c r="O270" s="53"/>
      <c r="P270" s="53"/>
      <c r="Q270" s="53"/>
      <c r="R270" s="152"/>
      <c r="S270" s="54"/>
    </row>
    <row r="271" spans="1:19">
      <c r="A271" s="51">
        <v>41</v>
      </c>
      <c r="B271" s="51" t="s">
        <v>33</v>
      </c>
      <c r="C271" s="51" t="s">
        <v>23</v>
      </c>
      <c r="D271" s="51" t="s">
        <v>24</v>
      </c>
      <c r="E271" s="51" t="str">
        <f t="shared" si="88"/>
        <v>RC NIST STEP SF=2000 NS=120</v>
      </c>
      <c r="F271" s="51" t="s">
        <v>96</v>
      </c>
      <c r="G271" s="51" t="str">
        <f t="shared" si="89"/>
        <v>RC NIST STEP SF=2000 NS=120 S5</v>
      </c>
      <c r="H271" s="52">
        <f>SUMPRODUCT( ('RC'!$A$3:$A$1008=$A271)*('RC'!$B$3:$B$1008=$C271)*('RC'!$E$3:$E$1008=$D271)*('RC'!$C$3:$C$1008=$F271)*('RC'!$H$3:$H$1008) )</f>
        <v>-105.1</v>
      </c>
      <c r="I271" s="52">
        <f>SUMPRODUCT( ('RC'!$A$3:$A$1008=A271)*('RC'!$B$3:$B$1008=C271)*('RC'!$E$3:$E$1008=D271)*('RC'!$C$3:$C$1008=F271)*('RC'!$F$3:$F$1008) )</f>
        <v>-104.7</v>
      </c>
      <c r="J271" s="141">
        <f>SUMPRODUCT( ('RC'!$A$3:$A$1084=$A271)*('RC'!$B$3:$B$1084=$C271)*('RC'!$E$3:$E$1084=$D271)*('RC'!$C$3:$C$1084=$F271)*("flag"='RC'!$N$3:$N$1084)*1 )</f>
        <v>0</v>
      </c>
      <c r="K271" s="52">
        <f>SUMPRODUCT( ($A$1='Harmonization Summary'!$A$2:$A$1011)*($A271='Harmonization Summary'!$B$2:$B$1011)*($B271='Harmonization Summary'!$D$2:$D$1011)*(ISNUMBER('Harmonization Summary'!$I$2:$I$1011))*('Harmonization Summary'!$I$2:$I$1011) )</f>
        <v>9.6</v>
      </c>
      <c r="L271" s="52">
        <f t="shared" si="90"/>
        <v>-95.5</v>
      </c>
      <c r="M271" s="52">
        <f t="shared" si="91"/>
        <v>-95.100000000000009</v>
      </c>
      <c r="N271" s="53">
        <f>ABS(L271-L270)</f>
        <v>3.4000000000000057</v>
      </c>
      <c r="O271" s="53">
        <f>IF( OR(J270=1,J271=1),0,ABS(M271-M270) )</f>
        <v>1.4999999999999858</v>
      </c>
      <c r="P271" s="53"/>
      <c r="Q271" s="53"/>
      <c r="R271" s="152">
        <f>(L271-L270)</f>
        <v>3.4000000000000057</v>
      </c>
      <c r="S271" s="54">
        <f>IF( OR(J270=1,J271=1),0,(M271-M270) )</f>
        <v>1.4999999999999858</v>
      </c>
    </row>
    <row r="272" spans="1:19">
      <c r="A272" s="51">
        <v>41</v>
      </c>
      <c r="B272" s="51" t="s">
        <v>36</v>
      </c>
      <c r="C272" s="51" t="s">
        <v>28</v>
      </c>
      <c r="D272" s="51" t="s">
        <v>24</v>
      </c>
      <c r="E272" s="51" t="str">
        <f t="shared" si="88"/>
        <v>RC+CE LCSD STEP SF=2000 NS=120</v>
      </c>
      <c r="F272" s="51" t="s">
        <v>96</v>
      </c>
      <c r="G272" s="51" t="str">
        <f t="shared" si="89"/>
        <v>RC+CE LCSD STEP SF=2000 NS=120 S5</v>
      </c>
      <c r="H272" s="52">
        <f>SUMPRODUCT( ('RC+CE'!$A$3:$A$1016=$A272)*('RC+CE'!$B$3:$B$1016=$C272)*('RC+CE'!$E$3:$E$1016=$D272)*('RC+CE'!$C$3:$C$1016=$F272)*('RC+CE'!$H$3:$H$1016) )</f>
        <v>-103</v>
      </c>
      <c r="I272" s="52">
        <f>SUMPRODUCT( ('RC+CE'!$A$3:$A$1016=A272)*('RC+CE'!$B$3:$B$1016=C272)*('RC+CE'!$E$3:$E$1016=D272)*('RC+CE'!$C$3:$C$1016=F272)*('RC+CE'!$F$3:$F$1016) )</f>
        <v>-101.2</v>
      </c>
      <c r="J272" s="141">
        <f>SUMPRODUCT( ('RC+CE'!$A$3:$A$1086=$A272)*('RC+CE'!$B$3:$B$1086=$C272)*('RC+CE'!$E$3:$E$1086=$D272)*('RC+CE'!$C$3:$C$1086=$F272)*("flag"='RC+CE'!$N$3:$N$1086)*1 )</f>
        <v>0</v>
      </c>
      <c r="K272" s="52">
        <f>SUMPRODUCT( ($A$1='Harmonization Summary'!$A$2:$A$1011)*($A272='Harmonization Summary'!$B$2:$B$1011)*($B272='Harmonization Summary'!$D$2:$D$1011)*(ISNUMBER('Harmonization Summary'!$I$2:$I$1011))*('Harmonization Summary'!$I$2:$I$1011) )</f>
        <v>3.7</v>
      </c>
      <c r="L272" s="52">
        <f t="shared" si="90"/>
        <v>-99.3</v>
      </c>
      <c r="M272" s="52">
        <f t="shared" si="91"/>
        <v>-97.5</v>
      </c>
      <c r="N272" s="53">
        <f>ABS(L272-L270)</f>
        <v>0.39999999999999147</v>
      </c>
      <c r="O272" s="53">
        <f>IF( OR(J270=1,J272=1),0,ABS(M272-M270) )</f>
        <v>0.90000000000000568</v>
      </c>
      <c r="P272" s="53"/>
      <c r="Q272" s="53"/>
      <c r="R272" s="152">
        <f>(L272-L270)</f>
        <v>-0.39999999999999147</v>
      </c>
      <c r="S272" s="54">
        <f>IF( OR(J270=1,J272=1),0,(M272-M270) )</f>
        <v>-0.90000000000000568</v>
      </c>
    </row>
    <row r="273" spans="1:19" s="101" customFormat="1">
      <c r="A273" s="98">
        <v>41</v>
      </c>
      <c r="B273" s="98" t="s">
        <v>34</v>
      </c>
      <c r="C273" s="98" t="s">
        <v>37</v>
      </c>
      <c r="D273" s="98" t="s">
        <v>12</v>
      </c>
      <c r="E273" s="98" t="str">
        <f t="shared" si="88"/>
        <v xml:space="preserve">MPAC UMi P  45                 </v>
      </c>
      <c r="F273" s="98" t="s">
        <v>178</v>
      </c>
      <c r="G273" s="98" t="str">
        <f t="shared" si="89"/>
        <v>MPAC UMi P  45                  CMCC1</v>
      </c>
      <c r="H273" s="98">
        <f>SUMPRODUCT( (MPAC!$A$3:$A$1098=$A273)*(MPAC!$B$3:$B$1098=$C273)*(MPAC!$E$3:$E$1098=$D273)*(MPAC!$C$3:$C$1098=$F273)*(MPAC!$G$3:$G$1098) )</f>
        <v>-93.9</v>
      </c>
      <c r="I273" s="99">
        <f>SUMPRODUCT( (MPAC!$A$3:$A$1098=A273)*(MPAC!$B$3:$B$1098=C273)*(MPAC!$E$3:$E$1098=D273)*(MPAC!$C$3:$C$1098=F273)*(MPAC!$F$3:$F$1098) )</f>
        <v>-91.9</v>
      </c>
      <c r="J273" s="142">
        <f>SUMPRODUCT( (MPAC!$A$3:$A$1098=$A273)*(MPAC!$B$3:$B$1098=$C273)*(MPAC!$E$3:$E$1098=$D273)*(MPAC!$C$3:$C$1098=$F273)*("flag"=MPAC!$J$3:$J$1098)*1 )</f>
        <v>0</v>
      </c>
      <c r="K273" s="99">
        <f>SUMPRODUCT( ($A$1='Harmonization Summary'!$A$2:$A$1011)*($A273='Harmonization Summary'!$B$2:$B$1011)*($B273='Harmonization Summary'!$D$2:$D$1011)*(ISNUMBER('Harmonization Summary'!$I$2:$I$1011))*('Harmonization Summary'!$I$2:$I$1011) )</f>
        <v>0</v>
      </c>
      <c r="L273" s="99">
        <f t="shared" si="90"/>
        <v>-93.9</v>
      </c>
      <c r="M273" s="99">
        <f t="shared" si="91"/>
        <v>-91.9</v>
      </c>
      <c r="N273" s="100"/>
      <c r="O273" s="100"/>
      <c r="P273" s="100"/>
      <c r="Q273" s="100"/>
      <c r="R273" s="54"/>
    </row>
    <row r="274" spans="1:19" s="101" customFormat="1">
      <c r="A274" s="98">
        <v>41</v>
      </c>
      <c r="B274" s="98" t="s">
        <v>33</v>
      </c>
      <c r="C274" s="98" t="s">
        <v>23</v>
      </c>
      <c r="D274" s="118" t="s">
        <v>25</v>
      </c>
      <c r="E274" s="98" t="str">
        <f t="shared" si="88"/>
        <v>RC NIST STEP SF=400 NS=120</v>
      </c>
      <c r="F274" s="98" t="s">
        <v>178</v>
      </c>
      <c r="G274" s="98" t="str">
        <f t="shared" si="89"/>
        <v>RC NIST STEP SF=400 NS=120 CMCC1</v>
      </c>
      <c r="H274" s="98">
        <f>SUMPRODUCT( ('RC'!$A$3:$A$1008=$A274)*('RC'!$B$3:$B$1008=$C274)*('RC'!$E$3:$E$1008=$D274)*('RC'!$C$3:$C$1008=$F274)*('RC'!$H$3:$H$1008) )</f>
        <v>-99.2</v>
      </c>
      <c r="I274" s="99">
        <f>SUMPRODUCT( ('RC'!$A$3:$A$1008=A274)*('RC'!$B$3:$B$1008=C274)*('RC'!$E$3:$E$1008=D274)*('RC'!$C$3:$C$1008=F274)*('RC'!$F$3:$F$1008) )</f>
        <v>-98.8</v>
      </c>
      <c r="J274" s="142">
        <f>SUMPRODUCT( ('RC'!$A$3:$A$1084=$A274)*('RC'!$B$3:$B$1084=$C274)*('RC'!$E$3:$E$1084=$D274)*('RC'!$C$3:$C$1084=$F274)*("flag"='RC'!$N$3:$N$1084)*1 )</f>
        <v>0</v>
      </c>
      <c r="K274" s="99">
        <f>SUMPRODUCT( ($A$1='Harmonization Summary'!$A$2:$A$1011)*($A274='Harmonization Summary'!$B$2:$B$1011)*($B274='Harmonization Summary'!$D$2:$D$1011)*(ISNUMBER('Harmonization Summary'!$I$2:$I$1011))*('Harmonization Summary'!$I$2:$I$1011) )</f>
        <v>9.6</v>
      </c>
      <c r="L274" s="99">
        <f t="shared" si="90"/>
        <v>-89.600000000000009</v>
      </c>
      <c r="M274" s="99">
        <f t="shared" si="91"/>
        <v>-89.2</v>
      </c>
      <c r="N274" s="100"/>
      <c r="O274" s="100"/>
      <c r="P274" s="100">
        <f>ABS(L273-L274)</f>
        <v>4.2999999999999972</v>
      </c>
      <c r="Q274" s="100">
        <f>IF( OR(J273=1,J274=1),0,ABS(M273-M274) )</f>
        <v>2.7000000000000028</v>
      </c>
      <c r="R274" s="54"/>
    </row>
    <row r="275" spans="1:19" s="101" customFormat="1">
      <c r="A275" s="98">
        <v>41</v>
      </c>
      <c r="B275" s="98" t="s">
        <v>36</v>
      </c>
      <c r="C275" s="98" t="s">
        <v>28</v>
      </c>
      <c r="D275" s="118" t="s">
        <v>25</v>
      </c>
      <c r="E275" s="98" t="str">
        <f t="shared" si="88"/>
        <v>RC+CE LCSD STEP SF=400 NS=120</v>
      </c>
      <c r="F275" s="98" t="s">
        <v>178</v>
      </c>
      <c r="G275" s="98" t="str">
        <f t="shared" si="89"/>
        <v>RC+CE LCSD STEP SF=400 NS=120 CMCC1</v>
      </c>
      <c r="H275" s="98">
        <f>SUMPRODUCT( ('RC+CE'!$A$3:$A$1016=$A275)*('RC+CE'!$B$3:$B$1016=$C275)*('RC+CE'!$E$3:$E$1016=$D275)*('RC+CE'!$C$3:$C$1016=$F275)*('RC+CE'!$H$3:$H$1016) )</f>
        <v>-98.9</v>
      </c>
      <c r="I275" s="99">
        <f>SUMPRODUCT( ('RC+CE'!$A$3:$A$1016=A275)*('RC+CE'!$B$3:$B$1016=C275)*('RC+CE'!$E$3:$E$1016=D275)*('RC+CE'!$C$3:$C$1016=F275)*('RC+CE'!$F$3:$F$1016) )</f>
        <v>-97</v>
      </c>
      <c r="J275" s="142">
        <f>SUMPRODUCT( ('RC+CE'!$A$3:$A$1086=$A275)*('RC+CE'!$B$3:$B$1086=$C275)*('RC+CE'!$E$3:$E$1086=$D275)*('RC+CE'!$C$3:$C$1086=$F275)*("flag"='RC+CE'!$N$3:$N$1086)*1 )</f>
        <v>0</v>
      </c>
      <c r="K275" s="99">
        <f>SUMPRODUCT( ($A$1='Harmonization Summary'!$A$2:$A$1011)*($A275='Harmonization Summary'!$B$2:$B$1011)*($B275='Harmonization Summary'!$D$2:$D$1011)*(ISNUMBER('Harmonization Summary'!$I$2:$I$1011))*('Harmonization Summary'!$I$2:$I$1011) )</f>
        <v>3.7</v>
      </c>
      <c r="L275" s="99">
        <f t="shared" si="90"/>
        <v>-95.2</v>
      </c>
      <c r="M275" s="99">
        <f t="shared" si="91"/>
        <v>-93.3</v>
      </c>
      <c r="N275" s="100"/>
      <c r="O275" s="100"/>
      <c r="P275" s="100">
        <f>ABS(L273-L275)</f>
        <v>1.2999999999999972</v>
      </c>
      <c r="Q275" s="100">
        <f>IF( OR(J273=1,J275=1),0,ABS(M273-M275) )</f>
        <v>1.3999999999999915</v>
      </c>
      <c r="R275" s="54"/>
    </row>
    <row r="276" spans="1:19">
      <c r="A276" s="14"/>
      <c r="B276" s="14"/>
      <c r="C276" s="14"/>
      <c r="D276" s="14"/>
      <c r="E276" s="14"/>
      <c r="F276" s="14"/>
      <c r="G276" s="14"/>
      <c r="H276" s="14"/>
      <c r="I276" s="15"/>
      <c r="J276" s="130"/>
      <c r="K276" s="15"/>
      <c r="L276" s="15"/>
      <c r="M276" s="14"/>
      <c r="N276" s="14"/>
      <c r="O276" s="14"/>
      <c r="P276" s="14"/>
      <c r="Q276" s="14"/>
    </row>
    <row r="277" spans="1:19">
      <c r="A277" s="10" t="s">
        <v>5</v>
      </c>
      <c r="B277" s="10" t="s">
        <v>30</v>
      </c>
      <c r="C277" s="10" t="s">
        <v>7</v>
      </c>
      <c r="D277" s="10" t="s">
        <v>39</v>
      </c>
      <c r="E277" s="10" t="s">
        <v>40</v>
      </c>
      <c r="F277" s="10" t="s">
        <v>4</v>
      </c>
      <c r="G277" s="10" t="s">
        <v>41</v>
      </c>
      <c r="H277" s="11" t="s">
        <v>32</v>
      </c>
      <c r="I277" s="11" t="s">
        <v>31</v>
      </c>
      <c r="J277" s="125" t="s">
        <v>189</v>
      </c>
      <c r="K277" s="11" t="s">
        <v>42</v>
      </c>
      <c r="L277" s="11" t="s">
        <v>44</v>
      </c>
      <c r="M277" s="11" t="s">
        <v>43</v>
      </c>
      <c r="N277" s="35" t="s">
        <v>164</v>
      </c>
      <c r="O277" s="11" t="s">
        <v>165</v>
      </c>
      <c r="P277" s="35" t="s">
        <v>181</v>
      </c>
      <c r="Q277" s="11" t="s">
        <v>182</v>
      </c>
    </row>
    <row r="278" spans="1:19">
      <c r="A278" s="45">
        <v>41</v>
      </c>
      <c r="B278" s="45" t="s">
        <v>34</v>
      </c>
      <c r="C278" s="45" t="s">
        <v>38</v>
      </c>
      <c r="D278" s="45" t="s">
        <v>17</v>
      </c>
      <c r="E278" s="45" t="str">
        <f t="shared" ref="E278:E289" si="92">CONCATENATE(B278," ",C278," ",D278)</f>
        <v xml:space="preserve">MPAC UMa L  45                 </v>
      </c>
      <c r="F278" s="45" t="s">
        <v>94</v>
      </c>
      <c r="G278" s="45" t="str">
        <f t="shared" ref="G278:G289" si="93">CONCATENATE(E278," ",F278)</f>
        <v>MPAC UMa L  45                  A2860</v>
      </c>
      <c r="H278" s="46">
        <f>SUMPRODUCT( (MPAC!$A$3:$A$1098=$A278)*(MPAC!$B$3:$B$1098=$C278)*(MPAC!$E$3:$E$1098=$D278)*(MPAC!$C$3:$C$1098=$F278)*(MPAC!$G$3:$G$1098) )</f>
        <v>-92.9</v>
      </c>
      <c r="I278" s="46">
        <f>SUMPRODUCT( (MPAC!$A$3:$A$1098=A278)*(MPAC!$B$3:$B$1098=C278)*(MPAC!$E$3:$E$1098=D278)*(MPAC!$C$3:$C$1098=F278)*(MPAC!$F$3:$F$1098) )</f>
        <v>-90.8</v>
      </c>
      <c r="J278" s="139">
        <f>SUMPRODUCT( (MPAC!$A$3:$A$1098=$A278)*(MPAC!$B$3:$B$1098=$C278)*(MPAC!$E$3:$E$1098=$D278)*(MPAC!$C$3:$C$1098=$F278)*("flag"=MPAC!$J$3:$J$1098)*1 )</f>
        <v>0</v>
      </c>
      <c r="K278" s="46">
        <f>SUMPRODUCT( ($A$1='Harmonization Summary'!$A$2:$A$1011)*($A278='Harmonization Summary'!$B$2:$B$1011)*($B278='Harmonization Summary'!$D$2:$D$1011)*(ISNUMBER('Harmonization Summary'!$I$2:$I$1011))*('Harmonization Summary'!$I$2:$I$1011) )</f>
        <v>0</v>
      </c>
      <c r="L278" s="46">
        <f t="shared" ref="L278:L289" si="94">H278+$K278</f>
        <v>-92.9</v>
      </c>
      <c r="M278" s="46">
        <f t="shared" ref="M278:M289" si="95">I278+$K278</f>
        <v>-90.8</v>
      </c>
      <c r="N278" s="47"/>
      <c r="O278" s="47"/>
      <c r="P278" s="47"/>
      <c r="Q278" s="47"/>
      <c r="R278" s="54"/>
    </row>
    <row r="279" spans="1:19">
      <c r="A279" s="45">
        <v>41</v>
      </c>
      <c r="B279" s="45" t="s">
        <v>33</v>
      </c>
      <c r="C279" s="45" t="s">
        <v>23</v>
      </c>
      <c r="D279" s="45" t="s">
        <v>24</v>
      </c>
      <c r="E279" s="45" t="str">
        <f t="shared" si="92"/>
        <v>RC NIST STEP SF=2000 NS=120</v>
      </c>
      <c r="F279" s="45" t="s">
        <v>94</v>
      </c>
      <c r="G279" s="45" t="str">
        <f t="shared" si="93"/>
        <v>RC NIST STEP SF=2000 NS=120 A2860</v>
      </c>
      <c r="H279" s="46">
        <f>SUMPRODUCT( ('RC'!$A$3:$A$1008=$A279)*('RC'!$B$3:$B$1008=$C279)*('RC'!$E$3:$E$1008=$D279)*('RC'!$C$3:$C$1008=$F279)*('RC'!$H$3:$H$1008) )</f>
        <v>-103.7</v>
      </c>
      <c r="I279" s="46">
        <f>SUMPRODUCT( ('RC'!$A$3:$A$1008=A279)*('RC'!$B$3:$B$1008=C279)*('RC'!$E$3:$E$1008=D279)*('RC'!$C$3:$C$1008=F279)*('RC'!$F$3:$F$1008) )</f>
        <v>-103.4</v>
      </c>
      <c r="J279" s="139">
        <f>SUMPRODUCT( ('RC'!$A$3:$A$1084=$A279)*('RC'!$B$3:$B$1084=$C279)*('RC'!$E$3:$E$1084=$D279)*('RC'!$C$3:$C$1084=$F279)*("flag"='RC'!$N$3:$N$1084)*1 )</f>
        <v>0</v>
      </c>
      <c r="K279" s="46">
        <f>SUMPRODUCT( ($A$1='Harmonization Summary'!$A$2:$A$1011)*($A279='Harmonization Summary'!$B$2:$B$1011)*($B279='Harmonization Summary'!$D$2:$D$1011)*(ISNUMBER('Harmonization Summary'!$I$2:$I$1011))*('Harmonization Summary'!$I$2:$I$1011) )</f>
        <v>9.6</v>
      </c>
      <c r="L279" s="46">
        <f t="shared" si="94"/>
        <v>-94.100000000000009</v>
      </c>
      <c r="M279" s="46">
        <f t="shared" si="95"/>
        <v>-93.800000000000011</v>
      </c>
      <c r="N279" s="47">
        <f>ABS(L279-L278)</f>
        <v>1.2000000000000028</v>
      </c>
      <c r="O279" s="47">
        <f>IF( OR(J278=1,J279=1),0,ABS(M279-M278) )</f>
        <v>3.0000000000000142</v>
      </c>
      <c r="P279" s="47"/>
      <c r="Q279" s="47"/>
      <c r="R279" s="152">
        <f>(L279-L278)</f>
        <v>-1.2000000000000028</v>
      </c>
      <c r="S279" s="54">
        <f>IF( OR(J278=1,J279=1),0,(M279-M278) )</f>
        <v>-3.0000000000000142</v>
      </c>
    </row>
    <row r="280" spans="1:19">
      <c r="A280" s="45">
        <v>41</v>
      </c>
      <c r="B280" s="45" t="s">
        <v>36</v>
      </c>
      <c r="C280" s="45" t="s">
        <v>29</v>
      </c>
      <c r="D280" s="45" t="s">
        <v>24</v>
      </c>
      <c r="E280" s="45" t="str">
        <f t="shared" si="92"/>
        <v>RC+CE HCLD STEP SF=2000 NS=120</v>
      </c>
      <c r="F280" s="45" t="s">
        <v>94</v>
      </c>
      <c r="G280" s="45" t="str">
        <f t="shared" si="93"/>
        <v>RC+CE HCLD STEP SF=2000 NS=120 A2860</v>
      </c>
      <c r="H280" s="46">
        <f>SUMPRODUCT( ('RC+CE'!$A$3:$A$1016=$A280)*('RC+CE'!$B$3:$B$1016=$C280)*('RC+CE'!$E$3:$E$1016=$D280)*('RC+CE'!$C$3:$C$1016=$F280)*('RC+CE'!$H$3:$H$1016) )</f>
        <v>-94.2</v>
      </c>
      <c r="I280" s="46">
        <f>SUMPRODUCT( ('RC+CE'!$A$3:$A$1016=A280)*('RC+CE'!$B$3:$B$1016=C280)*('RC+CE'!$E$3:$E$1016=D280)*('RC+CE'!$C$3:$C$1016=F280)*('RC+CE'!$F$3:$F$1016) )</f>
        <v>-92.3</v>
      </c>
      <c r="J280" s="139">
        <f>SUMPRODUCT( ('RC+CE'!$A$3:$A$1086=$A280)*('RC+CE'!$B$3:$B$1086=$C280)*('RC+CE'!$E$3:$E$1086=$D280)*('RC+CE'!$C$3:$C$1086=$F280)*("flag"='RC+CE'!$N$3:$N$1086)*1 )</f>
        <v>0</v>
      </c>
      <c r="K280" s="46">
        <f>SUMPRODUCT( ($A$1='Harmonization Summary'!$A$2:$A$1011)*($A280='Harmonization Summary'!$B$2:$B$1011)*($B280='Harmonization Summary'!$D$2:$D$1011)*(ISNUMBER('Harmonization Summary'!$I$2:$I$1011))*('Harmonization Summary'!$I$2:$I$1011) )</f>
        <v>3.7</v>
      </c>
      <c r="L280" s="46">
        <f t="shared" si="94"/>
        <v>-90.5</v>
      </c>
      <c r="M280" s="46">
        <f t="shared" si="95"/>
        <v>-88.6</v>
      </c>
      <c r="N280" s="47">
        <f>ABS(L280-L278)</f>
        <v>2.4000000000000057</v>
      </c>
      <c r="O280" s="47">
        <f>IF( OR(J278=1,J280=1),0,ABS(M280-M278) )</f>
        <v>2.2000000000000028</v>
      </c>
      <c r="P280" s="47"/>
      <c r="Q280" s="47"/>
      <c r="R280" s="152">
        <f>(L280-L278)</f>
        <v>2.4000000000000057</v>
      </c>
      <c r="S280" s="54">
        <f>IF( OR(J278=1,J280=1),0,(M280-M278) )</f>
        <v>2.2000000000000028</v>
      </c>
    </row>
    <row r="281" spans="1:19">
      <c r="A281" s="48">
        <v>41</v>
      </c>
      <c r="B281" s="48" t="s">
        <v>34</v>
      </c>
      <c r="C281" s="48" t="s">
        <v>38</v>
      </c>
      <c r="D281" s="48" t="s">
        <v>17</v>
      </c>
      <c r="E281" s="48" t="str">
        <f t="shared" si="92"/>
        <v xml:space="preserve">MPAC UMa L  45                 </v>
      </c>
      <c r="F281" s="48" t="s">
        <v>95</v>
      </c>
      <c r="G281" s="48" t="str">
        <f t="shared" si="93"/>
        <v>MPAC UMa L  45                  A5860</v>
      </c>
      <c r="H281" s="49">
        <f>SUMPRODUCT( (MPAC!$A$3:$A$1098=$A281)*(MPAC!$B$3:$B$1098=$C281)*(MPAC!$E$3:$E$1098=$D281)*(MPAC!$C$3:$C$1098=$F281)*(MPAC!$G$3:$G$1098) )</f>
        <v>-92.3</v>
      </c>
      <c r="I281" s="49">
        <f>SUMPRODUCT( (MPAC!$A$3:$A$1098=A281)*(MPAC!$B$3:$B$1098=C281)*(MPAC!$E$3:$E$1098=D281)*(MPAC!$C$3:$C$1098=F281)*(MPAC!$F$3:$F$1098) )</f>
        <v>-90.2</v>
      </c>
      <c r="J281" s="140">
        <f>SUMPRODUCT( (MPAC!$A$3:$A$1098=$A281)*(MPAC!$B$3:$B$1098=$C281)*(MPAC!$E$3:$E$1098=$D281)*(MPAC!$C$3:$C$1098=$F281)*("flag"=MPAC!$J$3:$J$1098)*1 )</f>
        <v>0</v>
      </c>
      <c r="K281" s="49">
        <f>SUMPRODUCT( ($A$1='Harmonization Summary'!$A$2:$A$1011)*($A281='Harmonization Summary'!$B$2:$B$1011)*($B281='Harmonization Summary'!$D$2:$D$1011)*(ISNUMBER('Harmonization Summary'!$I$2:$I$1011))*('Harmonization Summary'!$I$2:$I$1011) )</f>
        <v>0</v>
      </c>
      <c r="L281" s="49">
        <f t="shared" si="94"/>
        <v>-92.3</v>
      </c>
      <c r="M281" s="49">
        <f t="shared" si="95"/>
        <v>-90.2</v>
      </c>
      <c r="N281" s="50"/>
      <c r="O281" s="50"/>
      <c r="P281" s="50"/>
      <c r="Q281" s="50"/>
      <c r="R281" s="152"/>
      <c r="S281" s="54"/>
    </row>
    <row r="282" spans="1:19">
      <c r="A282" s="48">
        <v>41</v>
      </c>
      <c r="B282" s="48" t="s">
        <v>33</v>
      </c>
      <c r="C282" s="48" t="s">
        <v>23</v>
      </c>
      <c r="D282" s="48" t="s">
        <v>24</v>
      </c>
      <c r="E282" s="48" t="str">
        <f t="shared" si="92"/>
        <v>RC NIST STEP SF=2000 NS=120</v>
      </c>
      <c r="F282" s="48" t="s">
        <v>95</v>
      </c>
      <c r="G282" s="48" t="str">
        <f t="shared" si="93"/>
        <v>RC NIST STEP SF=2000 NS=120 A5860</v>
      </c>
      <c r="H282" s="49">
        <f>SUMPRODUCT( ('RC'!$A$3:$A$1008=$A282)*('RC'!$B$3:$B$1008=$C282)*('RC'!$E$3:$E$1008=$D282)*('RC'!$C$3:$C$1008=$F282)*('RC'!$H$3:$H$1008) )</f>
        <v>-103.5</v>
      </c>
      <c r="I282" s="49">
        <f>SUMPRODUCT( ('RC'!$A$3:$A$1008=A282)*('RC'!$B$3:$B$1008=C282)*('RC'!$E$3:$E$1008=D282)*('RC'!$C$3:$C$1008=F282)*('RC'!$F$3:$F$1008) )</f>
        <v>-103.2</v>
      </c>
      <c r="J282" s="140">
        <f>SUMPRODUCT( ('RC'!$A$3:$A$1084=$A282)*('RC'!$B$3:$B$1084=$C282)*('RC'!$E$3:$E$1084=$D282)*('RC'!$C$3:$C$1084=$F282)*("flag"='RC'!$N$3:$N$1084)*1 )</f>
        <v>0</v>
      </c>
      <c r="K282" s="49">
        <f>SUMPRODUCT( ($A$1='Harmonization Summary'!$A$2:$A$1011)*($A282='Harmonization Summary'!$B$2:$B$1011)*($B282='Harmonization Summary'!$D$2:$D$1011)*(ISNUMBER('Harmonization Summary'!$I$2:$I$1011))*('Harmonization Summary'!$I$2:$I$1011) )</f>
        <v>9.6</v>
      </c>
      <c r="L282" s="49">
        <f t="shared" si="94"/>
        <v>-93.9</v>
      </c>
      <c r="M282" s="49">
        <f t="shared" si="95"/>
        <v>-93.600000000000009</v>
      </c>
      <c r="N282" s="50">
        <f>ABS(L282-L281)</f>
        <v>1.6000000000000085</v>
      </c>
      <c r="O282" s="50">
        <f>IF( OR(J281=1,J282=1),0,ABS(M282-M281) )</f>
        <v>3.4000000000000057</v>
      </c>
      <c r="P282" s="50"/>
      <c r="Q282" s="50"/>
      <c r="R282" s="152">
        <f>(L282-L281)</f>
        <v>-1.6000000000000085</v>
      </c>
      <c r="S282" s="54">
        <f>IF( OR(J281=1,J282=1),0,(M282-M281) )</f>
        <v>-3.4000000000000057</v>
      </c>
    </row>
    <row r="283" spans="1:19">
      <c r="A283" s="48">
        <v>41</v>
      </c>
      <c r="B283" s="48" t="s">
        <v>36</v>
      </c>
      <c r="C283" s="48" t="s">
        <v>29</v>
      </c>
      <c r="D283" s="48" t="s">
        <v>24</v>
      </c>
      <c r="E283" s="48" t="str">
        <f t="shared" si="92"/>
        <v>RC+CE HCLD STEP SF=2000 NS=120</v>
      </c>
      <c r="F283" s="48" t="s">
        <v>95</v>
      </c>
      <c r="G283" s="48" t="str">
        <f t="shared" si="93"/>
        <v>RC+CE HCLD STEP SF=2000 NS=120 A5860</v>
      </c>
      <c r="H283" s="49">
        <f>SUMPRODUCT( ('RC+CE'!$A$3:$A$1016=$A283)*('RC+CE'!$B$3:$B$1016=$C283)*('RC+CE'!$E$3:$E$1016=$D283)*('RC+CE'!$C$3:$C$1016=$F283)*('RC+CE'!$H$3:$H$1016) )</f>
        <v>-94.2</v>
      </c>
      <c r="I283" s="49">
        <f>SUMPRODUCT( ('RC+CE'!$A$3:$A$1016=A283)*('RC+CE'!$B$3:$B$1016=C283)*('RC+CE'!$E$3:$E$1016=D283)*('RC+CE'!$C$3:$C$1016=F283)*('RC+CE'!$F$3:$F$1016) )</f>
        <v>-92.3</v>
      </c>
      <c r="J283" s="140">
        <f>SUMPRODUCT( ('RC+CE'!$A$3:$A$1086=$A283)*('RC+CE'!$B$3:$B$1086=$C283)*('RC+CE'!$E$3:$E$1086=$D283)*('RC+CE'!$C$3:$C$1086=$F283)*("flag"='RC+CE'!$N$3:$N$1086)*1 )</f>
        <v>0</v>
      </c>
      <c r="K283" s="49">
        <f>SUMPRODUCT( ($A$1='Harmonization Summary'!$A$2:$A$1011)*($A283='Harmonization Summary'!$B$2:$B$1011)*($B283='Harmonization Summary'!$D$2:$D$1011)*(ISNUMBER('Harmonization Summary'!$I$2:$I$1011))*('Harmonization Summary'!$I$2:$I$1011) )</f>
        <v>3.7</v>
      </c>
      <c r="L283" s="49">
        <f t="shared" si="94"/>
        <v>-90.5</v>
      </c>
      <c r="M283" s="49">
        <f t="shared" si="95"/>
        <v>-88.6</v>
      </c>
      <c r="N283" s="50">
        <f>ABS(L283-L281)</f>
        <v>1.7999999999999972</v>
      </c>
      <c r="O283" s="50">
        <f>IF( OR(J281=1,J283=1),0,ABS(M283-M281) )</f>
        <v>1.6000000000000085</v>
      </c>
      <c r="P283" s="50"/>
      <c r="Q283" s="50"/>
      <c r="R283" s="152">
        <f>(L283-L281)</f>
        <v>1.7999999999999972</v>
      </c>
      <c r="S283" s="54">
        <f>IF( OR(J281=1,J283=1),0,(M283-M281) )</f>
        <v>1.6000000000000085</v>
      </c>
    </row>
    <row r="284" spans="1:19">
      <c r="A284" s="51">
        <v>41</v>
      </c>
      <c r="B284" s="51" t="s">
        <v>34</v>
      </c>
      <c r="C284" s="51" t="s">
        <v>38</v>
      </c>
      <c r="D284" s="51" t="s">
        <v>17</v>
      </c>
      <c r="E284" s="51" t="str">
        <f t="shared" si="92"/>
        <v xml:space="preserve">MPAC UMa L  45                 </v>
      </c>
      <c r="F284" s="51" t="s">
        <v>96</v>
      </c>
      <c r="G284" s="51" t="str">
        <f t="shared" si="93"/>
        <v>MPAC UMa L  45                  S5</v>
      </c>
      <c r="H284" s="52">
        <f>SUMPRODUCT( (MPAC!$A$3:$A$1098=$A284)*(MPAC!$B$3:$B$1098=$C284)*(MPAC!$E$3:$E$1098=$D284)*(MPAC!$C$3:$C$1098=$F284)*(MPAC!$G$3:$G$1098) )</f>
        <v>-94.6</v>
      </c>
      <c r="I284" s="52">
        <f>SUMPRODUCT( (MPAC!$A$3:$A$1098=A284)*(MPAC!$B$3:$B$1098=C284)*(MPAC!$E$3:$E$1098=D284)*(MPAC!$C$3:$C$1098=F284)*(MPAC!$F$3:$F$1098) )</f>
        <v>-90.9</v>
      </c>
      <c r="J284" s="141">
        <f>SUMPRODUCT( (MPAC!$A$3:$A$1098=$A284)*(MPAC!$B$3:$B$1098=$C284)*(MPAC!$E$3:$E$1098=$D284)*(MPAC!$C$3:$C$1098=$F284)*("flag"=MPAC!$J$3:$J$1098)*1 )</f>
        <v>0</v>
      </c>
      <c r="K284" s="52">
        <f>SUMPRODUCT( ($A$1='Harmonization Summary'!$A$2:$A$1011)*($A284='Harmonization Summary'!$B$2:$B$1011)*($B284='Harmonization Summary'!$D$2:$D$1011)*(ISNUMBER('Harmonization Summary'!$I$2:$I$1011))*('Harmonization Summary'!$I$2:$I$1011) )</f>
        <v>0</v>
      </c>
      <c r="L284" s="52">
        <f t="shared" si="94"/>
        <v>-94.6</v>
      </c>
      <c r="M284" s="52">
        <f t="shared" si="95"/>
        <v>-90.9</v>
      </c>
      <c r="N284" s="53"/>
      <c r="O284" s="53"/>
      <c r="P284" s="53"/>
      <c r="Q284" s="53"/>
      <c r="R284" s="152"/>
      <c r="S284" s="54"/>
    </row>
    <row r="285" spans="1:19">
      <c r="A285" s="51">
        <v>41</v>
      </c>
      <c r="B285" s="51" t="s">
        <v>33</v>
      </c>
      <c r="C285" s="51" t="s">
        <v>23</v>
      </c>
      <c r="D285" s="51" t="s">
        <v>24</v>
      </c>
      <c r="E285" s="51" t="str">
        <f t="shared" si="92"/>
        <v>RC NIST STEP SF=2000 NS=120</v>
      </c>
      <c r="F285" s="51" t="s">
        <v>96</v>
      </c>
      <c r="G285" s="51" t="str">
        <f t="shared" si="93"/>
        <v>RC NIST STEP SF=2000 NS=120 S5</v>
      </c>
      <c r="H285" s="52">
        <f>SUMPRODUCT( ('RC'!$A$3:$A$1008=$A285)*('RC'!$B$3:$B$1008=$C285)*('RC'!$E$3:$E$1008=$D285)*('RC'!$C$3:$C$1008=$F285)*('RC'!$H$3:$H$1008) )</f>
        <v>-105.1</v>
      </c>
      <c r="I285" s="52">
        <f>SUMPRODUCT( ('RC'!$A$3:$A$1008=A285)*('RC'!$B$3:$B$1008=C285)*('RC'!$E$3:$E$1008=D285)*('RC'!$C$3:$C$1008=F285)*('RC'!$F$3:$F$1008) )</f>
        <v>-104.7</v>
      </c>
      <c r="J285" s="141">
        <f>SUMPRODUCT( ('RC'!$A$3:$A$1084=$A285)*('RC'!$B$3:$B$1084=$C285)*('RC'!$E$3:$E$1084=$D285)*('RC'!$C$3:$C$1084=$F285)*("flag"='RC'!$N$3:$N$1084)*1 )</f>
        <v>0</v>
      </c>
      <c r="K285" s="52">
        <f>SUMPRODUCT( ($A$1='Harmonization Summary'!$A$2:$A$1011)*($A285='Harmonization Summary'!$B$2:$B$1011)*($B285='Harmonization Summary'!$D$2:$D$1011)*(ISNUMBER('Harmonization Summary'!$I$2:$I$1011))*('Harmonization Summary'!$I$2:$I$1011) )</f>
        <v>9.6</v>
      </c>
      <c r="L285" s="52">
        <f t="shared" si="94"/>
        <v>-95.5</v>
      </c>
      <c r="M285" s="52">
        <f t="shared" si="95"/>
        <v>-95.100000000000009</v>
      </c>
      <c r="N285" s="53">
        <f>ABS(L285-L284)</f>
        <v>0.90000000000000568</v>
      </c>
      <c r="O285" s="53">
        <f>IF( OR(J284=1,J285=1),0,ABS(M285-M284) )</f>
        <v>4.2000000000000028</v>
      </c>
      <c r="P285" s="53"/>
      <c r="Q285" s="53"/>
      <c r="R285" s="152">
        <f>(L285-L284)</f>
        <v>-0.90000000000000568</v>
      </c>
      <c r="S285" s="54">
        <f>IF( OR(J284=1,J285=1),0,(M285-M284) )</f>
        <v>-4.2000000000000028</v>
      </c>
    </row>
    <row r="286" spans="1:19">
      <c r="A286" s="51">
        <v>41</v>
      </c>
      <c r="B286" s="51" t="s">
        <v>36</v>
      </c>
      <c r="C286" s="51" t="s">
        <v>29</v>
      </c>
      <c r="D286" s="51" t="s">
        <v>24</v>
      </c>
      <c r="E286" s="51" t="str">
        <f t="shared" si="92"/>
        <v>RC+CE HCLD STEP SF=2000 NS=120</v>
      </c>
      <c r="F286" s="51" t="s">
        <v>96</v>
      </c>
      <c r="G286" s="51" t="str">
        <f t="shared" si="93"/>
        <v>RC+CE HCLD STEP SF=2000 NS=120 S5</v>
      </c>
      <c r="H286" s="52">
        <f>SUMPRODUCT( ('RC+CE'!$A$3:$A$1016=$A286)*('RC+CE'!$B$3:$B$1016=$C286)*('RC+CE'!$E$3:$E$1016=$D286)*('RC+CE'!$C$3:$C$1016=$F286)*('RC+CE'!$H$3:$H$1016) )</f>
        <v>-96.2</v>
      </c>
      <c r="I286" s="52">
        <f>SUMPRODUCT( ('RC+CE'!$A$3:$A$1016=A286)*('RC+CE'!$B$3:$B$1016=C286)*('RC+CE'!$E$3:$E$1016=D286)*('RC+CE'!$C$3:$C$1016=F286)*('RC+CE'!$F$3:$F$1016) )</f>
        <v>-93.5</v>
      </c>
      <c r="J286" s="141">
        <f>SUMPRODUCT( ('RC+CE'!$A$3:$A$1086=$A286)*('RC+CE'!$B$3:$B$1086=$C286)*('RC+CE'!$E$3:$E$1086=$D286)*('RC+CE'!$C$3:$C$1086=$F286)*("flag"='RC+CE'!$N$3:$N$1086)*1 )</f>
        <v>0</v>
      </c>
      <c r="K286" s="52">
        <f>SUMPRODUCT( ($A$1='Harmonization Summary'!$A$2:$A$1011)*($A286='Harmonization Summary'!$B$2:$B$1011)*($B286='Harmonization Summary'!$D$2:$D$1011)*(ISNUMBER('Harmonization Summary'!$I$2:$I$1011))*('Harmonization Summary'!$I$2:$I$1011) )</f>
        <v>3.7</v>
      </c>
      <c r="L286" s="52">
        <f t="shared" si="94"/>
        <v>-92.5</v>
      </c>
      <c r="M286" s="52">
        <f t="shared" si="95"/>
        <v>-89.8</v>
      </c>
      <c r="N286" s="53">
        <f>ABS(L286-L284)</f>
        <v>2.0999999999999943</v>
      </c>
      <c r="O286" s="53">
        <f>IF( OR(J284=1,J286=1),0,ABS(M286-M284) )</f>
        <v>1.1000000000000085</v>
      </c>
      <c r="P286" s="53"/>
      <c r="Q286" s="53"/>
      <c r="R286" s="152">
        <f>(L286-L284)</f>
        <v>2.0999999999999943</v>
      </c>
      <c r="S286" s="54">
        <f>IF( OR(J284=1,J286=1),0,(M286-M284) )</f>
        <v>1.1000000000000085</v>
      </c>
    </row>
    <row r="287" spans="1:19" s="101" customFormat="1">
      <c r="A287" s="98">
        <v>41</v>
      </c>
      <c r="B287" s="98" t="s">
        <v>34</v>
      </c>
      <c r="C287" s="98" t="s">
        <v>38</v>
      </c>
      <c r="D287" s="98" t="s">
        <v>17</v>
      </c>
      <c r="E287" s="98" t="str">
        <f t="shared" si="92"/>
        <v xml:space="preserve">MPAC UMa L  45                 </v>
      </c>
      <c r="F287" s="98" t="s">
        <v>178</v>
      </c>
      <c r="G287" s="98" t="str">
        <f t="shared" si="93"/>
        <v>MPAC UMa L  45                  CMCC1</v>
      </c>
      <c r="H287" s="98">
        <f>SUMPRODUCT( (MPAC!$A$3:$A$1098=$A287)*(MPAC!$B$3:$B$1098=$C287)*(MPAC!$E$3:$E$1098=$D287)*(MPAC!$C$3:$C$1098=$F287)*(MPAC!$G$3:$G$1098) )</f>
        <v>-87.2</v>
      </c>
      <c r="I287" s="99">
        <f>SUMPRODUCT( (MPAC!$A$3:$A$1098=A287)*(MPAC!$B$3:$B$1098=C287)*(MPAC!$E$3:$E$1098=D287)*(MPAC!$C$3:$C$1098=F287)*(MPAC!$F$3:$F$1098) )</f>
        <v>-83.9</v>
      </c>
      <c r="J287" s="142">
        <f>SUMPRODUCT( (MPAC!$A$3:$A$1098=$A287)*(MPAC!$B$3:$B$1098=$C287)*(MPAC!$E$3:$E$1098=$D287)*(MPAC!$C$3:$C$1098=$F287)*("flag"=MPAC!$J$3:$J$1098)*1 )</f>
        <v>0</v>
      </c>
      <c r="K287" s="99">
        <f>SUMPRODUCT( ($A$1='Harmonization Summary'!$A$2:$A$1011)*($A287='Harmonization Summary'!$B$2:$B$1011)*($B287='Harmonization Summary'!$D$2:$D$1011)*(ISNUMBER('Harmonization Summary'!$I$2:$I$1011))*('Harmonization Summary'!$I$2:$I$1011) )</f>
        <v>0</v>
      </c>
      <c r="L287" s="99">
        <f t="shared" si="94"/>
        <v>-87.2</v>
      </c>
      <c r="M287" s="99">
        <f t="shared" si="95"/>
        <v>-83.9</v>
      </c>
      <c r="N287" s="100"/>
      <c r="O287" s="100"/>
      <c r="P287" s="100"/>
      <c r="Q287" s="100"/>
      <c r="R287" s="54"/>
    </row>
    <row r="288" spans="1:19" s="101" customFormat="1">
      <c r="A288" s="98">
        <v>41</v>
      </c>
      <c r="B288" s="98" t="s">
        <v>33</v>
      </c>
      <c r="C288" s="98" t="s">
        <v>23</v>
      </c>
      <c r="D288" s="118" t="s">
        <v>25</v>
      </c>
      <c r="E288" s="98" t="str">
        <f t="shared" si="92"/>
        <v>RC NIST STEP SF=400 NS=120</v>
      </c>
      <c r="F288" s="98" t="s">
        <v>178</v>
      </c>
      <c r="G288" s="98" t="str">
        <f t="shared" si="93"/>
        <v>RC NIST STEP SF=400 NS=120 CMCC1</v>
      </c>
      <c r="H288" s="98">
        <f>SUMPRODUCT( ('RC'!$A$3:$A$1008=$A288)*('RC'!$B$3:$B$1008=$C288)*('RC'!$E$3:$E$1008=$D288)*('RC'!$C$3:$C$1008=$F288)*('RC'!$H$3:$H$1008) )</f>
        <v>-99.2</v>
      </c>
      <c r="I288" s="99">
        <f>SUMPRODUCT( ('RC'!$A$3:$A$1008=A288)*('RC'!$B$3:$B$1008=C288)*('RC'!$E$3:$E$1008=D288)*('RC'!$C$3:$C$1008=F288)*('RC'!$F$3:$F$1008) )</f>
        <v>-98.8</v>
      </c>
      <c r="J288" s="142">
        <f>SUMPRODUCT( ('RC'!$A$3:$A$1084=$A288)*('RC'!$B$3:$B$1084=$C288)*('RC'!$E$3:$E$1084=$D288)*('RC'!$C$3:$C$1084=$F288)*("flag"='RC'!$N$3:$N$1084)*1 )</f>
        <v>0</v>
      </c>
      <c r="K288" s="99">
        <f>SUMPRODUCT( ($A$1='Harmonization Summary'!$A$2:$A$1011)*($A288='Harmonization Summary'!$B$2:$B$1011)*($B288='Harmonization Summary'!$D$2:$D$1011)*(ISNUMBER('Harmonization Summary'!$I$2:$I$1011))*('Harmonization Summary'!$I$2:$I$1011) )</f>
        <v>9.6</v>
      </c>
      <c r="L288" s="99">
        <f t="shared" si="94"/>
        <v>-89.600000000000009</v>
      </c>
      <c r="M288" s="99">
        <f t="shared" si="95"/>
        <v>-89.2</v>
      </c>
      <c r="N288" s="100"/>
      <c r="O288" s="100"/>
      <c r="P288" s="100">
        <f>ABS(L287-L288)</f>
        <v>2.4000000000000057</v>
      </c>
      <c r="Q288" s="100">
        <f>IF( OR(J287=1,J288=1),0,ABS(M287-M288) )</f>
        <v>5.2999999999999972</v>
      </c>
      <c r="R288" s="54"/>
    </row>
    <row r="289" spans="1:19" s="101" customFormat="1">
      <c r="A289" s="98">
        <v>41</v>
      </c>
      <c r="B289" s="98" t="s">
        <v>36</v>
      </c>
      <c r="C289" s="98" t="s">
        <v>29</v>
      </c>
      <c r="D289" s="118" t="s">
        <v>25</v>
      </c>
      <c r="E289" s="98" t="str">
        <f t="shared" si="92"/>
        <v>RC+CE HCLD STEP SF=400 NS=120</v>
      </c>
      <c r="F289" s="98" t="s">
        <v>178</v>
      </c>
      <c r="G289" s="98" t="str">
        <f t="shared" si="93"/>
        <v>RC+CE HCLD STEP SF=400 NS=120 CMCC1</v>
      </c>
      <c r="H289" s="98">
        <f>SUMPRODUCT( ('RC+CE'!$A$3:$A$1016=$A289)*('RC+CE'!$B$3:$B$1016=$C289)*('RC+CE'!$E$3:$E$1016=$D289)*('RC+CE'!$C$3:$C$1016=$F289)*('RC+CE'!$H$3:$H$1016) )</f>
        <v>-91.9</v>
      </c>
      <c r="I289" s="99">
        <f>SUMPRODUCT( ('RC+CE'!$A$3:$A$1016=A289)*('RC+CE'!$B$3:$B$1016=C289)*('RC+CE'!$E$3:$E$1016=D289)*('RC+CE'!$C$3:$C$1016=F289)*('RC+CE'!$F$3:$F$1016) )</f>
        <v>-89.5</v>
      </c>
      <c r="J289" s="142">
        <f>SUMPRODUCT( ('RC+CE'!$A$3:$A$1086=$A289)*('RC+CE'!$B$3:$B$1086=$C289)*('RC+CE'!$E$3:$E$1086=$D289)*('RC+CE'!$C$3:$C$1086=$F289)*("flag"='RC+CE'!$N$3:$N$1086)*1 )</f>
        <v>0</v>
      </c>
      <c r="K289" s="99">
        <f>SUMPRODUCT( ($A$1='Harmonization Summary'!$A$2:$A$1011)*($A289='Harmonization Summary'!$B$2:$B$1011)*($B289='Harmonization Summary'!$D$2:$D$1011)*(ISNUMBER('Harmonization Summary'!$I$2:$I$1011))*('Harmonization Summary'!$I$2:$I$1011) )</f>
        <v>3.7</v>
      </c>
      <c r="L289" s="99">
        <f t="shared" si="94"/>
        <v>-88.2</v>
      </c>
      <c r="M289" s="99">
        <f t="shared" si="95"/>
        <v>-85.8</v>
      </c>
      <c r="N289" s="100"/>
      <c r="O289" s="100"/>
      <c r="P289" s="100">
        <f>ABS(L287-L289)</f>
        <v>1</v>
      </c>
      <c r="Q289" s="100">
        <f>IF( OR(J287=1,J289=1),0,ABS(M287-M289) )</f>
        <v>1.8999999999999915</v>
      </c>
      <c r="R289" s="54"/>
    </row>
    <row r="290" spans="1:19">
      <c r="A290" s="14"/>
      <c r="B290" s="14"/>
      <c r="C290" s="14"/>
      <c r="D290" s="14"/>
      <c r="E290" s="14"/>
      <c r="F290" s="14"/>
      <c r="G290" s="14"/>
      <c r="H290" s="14"/>
      <c r="I290" s="15"/>
      <c r="J290" s="130"/>
      <c r="K290" s="15"/>
      <c r="L290" s="15"/>
      <c r="M290" s="14"/>
      <c r="N290" s="14"/>
      <c r="O290" s="14"/>
      <c r="P290" s="14"/>
      <c r="Q290" s="14"/>
    </row>
    <row r="291" spans="1:19">
      <c r="A291" s="10" t="s">
        <v>5</v>
      </c>
      <c r="B291" s="10" t="s">
        <v>30</v>
      </c>
      <c r="C291" s="10" t="s">
        <v>7</v>
      </c>
      <c r="D291" s="10" t="s">
        <v>39</v>
      </c>
      <c r="E291" s="10" t="s">
        <v>40</v>
      </c>
      <c r="F291" s="10" t="s">
        <v>4</v>
      </c>
      <c r="G291" s="10" t="s">
        <v>41</v>
      </c>
      <c r="H291" s="11" t="s">
        <v>32</v>
      </c>
      <c r="I291" s="11" t="s">
        <v>31</v>
      </c>
      <c r="J291" s="125" t="s">
        <v>189</v>
      </c>
      <c r="K291" s="11" t="s">
        <v>42</v>
      </c>
      <c r="L291" s="11" t="s">
        <v>44</v>
      </c>
      <c r="M291" s="11" t="s">
        <v>43</v>
      </c>
      <c r="N291" s="35" t="s">
        <v>164</v>
      </c>
      <c r="O291" s="11" t="s">
        <v>165</v>
      </c>
      <c r="P291" s="35" t="s">
        <v>181</v>
      </c>
      <c r="Q291" s="11" t="s">
        <v>182</v>
      </c>
    </row>
    <row r="292" spans="1:19">
      <c r="A292" s="45">
        <v>41</v>
      </c>
      <c r="B292" s="45" t="s">
        <v>34</v>
      </c>
      <c r="C292" s="45" t="s">
        <v>37</v>
      </c>
      <c r="D292" s="45" t="s">
        <v>17</v>
      </c>
      <c r="E292" s="45" t="str">
        <f t="shared" ref="E292:E303" si="96">CONCATENATE(B292," ",C292," ",D292)</f>
        <v xml:space="preserve">MPAC UMi L  45                 </v>
      </c>
      <c r="F292" s="45" t="s">
        <v>94</v>
      </c>
      <c r="G292" s="45" t="str">
        <f t="shared" ref="G292:G303" si="97">CONCATENATE(E292," ",F292)</f>
        <v>MPAC UMi L  45                  A2860</v>
      </c>
      <c r="H292" s="46">
        <f>SUMPRODUCT( (MPAC!$A$3:$A$1098=$A292)*(MPAC!$B$3:$B$1098=$C292)*(MPAC!$E$3:$E$1098=$D292)*(MPAC!$C$3:$C$1098=$F292)*(MPAC!$G$3:$G$1098) )</f>
        <v>-98.9</v>
      </c>
      <c r="I292" s="46">
        <f>SUMPRODUCT( (MPAC!$A$3:$A$1098=A292)*(MPAC!$B$3:$B$1098=C292)*(MPAC!$E$3:$E$1098=D292)*(MPAC!$C$3:$C$1098=F292)*(MPAC!$F$3:$F$1098) )</f>
        <v>-96.8</v>
      </c>
      <c r="J292" s="139">
        <f>SUMPRODUCT( (MPAC!$A$3:$A$1098=$A292)*(MPAC!$B$3:$B$1098=$C292)*(MPAC!$E$3:$E$1098=$D292)*(MPAC!$C$3:$C$1098=$F292)*("flag"=MPAC!$J$3:$J$1098)*1 )</f>
        <v>0</v>
      </c>
      <c r="K292" s="46">
        <f>SUMPRODUCT( ($A$1='Harmonization Summary'!$A$2:$A$1011)*($A292='Harmonization Summary'!$B$2:$B$1011)*($B292='Harmonization Summary'!$D$2:$D$1011)*(ISNUMBER('Harmonization Summary'!$I$2:$I$1011))*('Harmonization Summary'!$I$2:$I$1011) )</f>
        <v>0</v>
      </c>
      <c r="L292" s="46">
        <f t="shared" ref="L292:L303" si="98">H292+$K292</f>
        <v>-98.9</v>
      </c>
      <c r="M292" s="46">
        <f t="shared" ref="M292:M303" si="99">I292+$K292</f>
        <v>-96.8</v>
      </c>
      <c r="N292" s="47"/>
      <c r="O292" s="47"/>
      <c r="P292" s="47"/>
      <c r="Q292" s="47"/>
      <c r="R292" s="54"/>
    </row>
    <row r="293" spans="1:19">
      <c r="A293" s="45">
        <v>41</v>
      </c>
      <c r="B293" s="45" t="s">
        <v>33</v>
      </c>
      <c r="C293" s="45" t="s">
        <v>23</v>
      </c>
      <c r="D293" s="45" t="s">
        <v>24</v>
      </c>
      <c r="E293" s="45" t="str">
        <f t="shared" si="96"/>
        <v>RC NIST STEP SF=2000 NS=120</v>
      </c>
      <c r="F293" s="45" t="s">
        <v>94</v>
      </c>
      <c r="G293" s="45" t="str">
        <f t="shared" si="97"/>
        <v>RC NIST STEP SF=2000 NS=120 A2860</v>
      </c>
      <c r="H293" s="46">
        <f>SUMPRODUCT( ('RC'!$A$3:$A$1008=$A293)*('RC'!$B$3:$B$1008=$C293)*('RC'!$E$3:$E$1008=$D293)*('RC'!$C$3:$C$1008=$F293)*('RC'!$H$3:$H$1008) )</f>
        <v>-103.7</v>
      </c>
      <c r="I293" s="46">
        <f>SUMPRODUCT( ('RC'!$A$3:$A$1008=A293)*('RC'!$B$3:$B$1008=C293)*('RC'!$E$3:$E$1008=D293)*('RC'!$C$3:$C$1008=F293)*('RC'!$F$3:$F$1008) )</f>
        <v>-103.4</v>
      </c>
      <c r="J293" s="139">
        <f>SUMPRODUCT( ('RC'!$A$3:$A$1084=$A293)*('RC'!$B$3:$B$1084=$C293)*('RC'!$E$3:$E$1084=$D293)*('RC'!$C$3:$C$1084=$F293)*("flag"='RC'!$N$3:$N$1084)*1 )</f>
        <v>0</v>
      </c>
      <c r="K293" s="46">
        <f>SUMPRODUCT( ($A$1='Harmonization Summary'!$A$2:$A$1011)*($A293='Harmonization Summary'!$B$2:$B$1011)*($B293='Harmonization Summary'!$D$2:$D$1011)*(ISNUMBER('Harmonization Summary'!$I$2:$I$1011))*('Harmonization Summary'!$I$2:$I$1011) )</f>
        <v>9.6</v>
      </c>
      <c r="L293" s="46">
        <f t="shared" si="98"/>
        <v>-94.100000000000009</v>
      </c>
      <c r="M293" s="46">
        <f t="shared" si="99"/>
        <v>-93.800000000000011</v>
      </c>
      <c r="N293" s="47">
        <f>ABS(L293-L292)</f>
        <v>4.7999999999999972</v>
      </c>
      <c r="O293" s="47">
        <f>IF( OR(J292=1,J293=1),0,ABS(M293-M292) )</f>
        <v>2.9999999999999858</v>
      </c>
      <c r="P293" s="47"/>
      <c r="Q293" s="47"/>
      <c r="R293" s="152">
        <f>(L293-L292)</f>
        <v>4.7999999999999972</v>
      </c>
      <c r="S293" s="54">
        <f>IF( OR(J292=1,J293=1),0,(M293-M292) )</f>
        <v>2.9999999999999858</v>
      </c>
    </row>
    <row r="294" spans="1:19">
      <c r="A294" s="45">
        <v>41</v>
      </c>
      <c r="B294" s="45" t="s">
        <v>36</v>
      </c>
      <c r="C294" s="45" t="s">
        <v>28</v>
      </c>
      <c r="D294" s="45" t="s">
        <v>24</v>
      </c>
      <c r="E294" s="45" t="str">
        <f t="shared" si="96"/>
        <v>RC+CE LCSD STEP SF=2000 NS=120</v>
      </c>
      <c r="F294" s="45" t="s">
        <v>94</v>
      </c>
      <c r="G294" s="45" t="str">
        <f t="shared" si="97"/>
        <v>RC+CE LCSD STEP SF=2000 NS=120 A2860</v>
      </c>
      <c r="H294" s="46">
        <f>SUMPRODUCT( ('RC+CE'!$A$3:$A$1016=$A294)*('RC+CE'!$B$3:$B$1016=$C294)*('RC+CE'!$E$3:$E$1016=$D294)*('RC+CE'!$C$3:$C$1016=$F294)*('RC+CE'!$H$3:$H$1016) )</f>
        <v>-102</v>
      </c>
      <c r="I294" s="46">
        <f>SUMPRODUCT( ('RC+CE'!$A$3:$A$1016=A294)*('RC+CE'!$B$3:$B$1016=C294)*('RC+CE'!$E$3:$E$1016=D294)*('RC+CE'!$C$3:$C$1016=F294)*('RC+CE'!$F$3:$F$1016) )</f>
        <v>-100.5</v>
      </c>
      <c r="J294" s="139">
        <f>SUMPRODUCT( ('RC+CE'!$A$3:$A$1086=$A294)*('RC+CE'!$B$3:$B$1086=$C294)*('RC+CE'!$E$3:$E$1086=$D294)*('RC+CE'!$C$3:$C$1086=$F294)*("flag"='RC+CE'!$N$3:$N$1086)*1 )</f>
        <v>1</v>
      </c>
      <c r="K294" s="46">
        <f>SUMPRODUCT( ($A$1='Harmonization Summary'!$A$2:$A$1011)*($A294='Harmonization Summary'!$B$2:$B$1011)*($B294='Harmonization Summary'!$D$2:$D$1011)*(ISNUMBER('Harmonization Summary'!$I$2:$I$1011))*('Harmonization Summary'!$I$2:$I$1011) )</f>
        <v>3.7</v>
      </c>
      <c r="L294" s="46">
        <f t="shared" si="98"/>
        <v>-98.3</v>
      </c>
      <c r="M294" s="46">
        <f t="shared" si="99"/>
        <v>-96.8</v>
      </c>
      <c r="N294" s="47">
        <f>ABS(L294-L292)</f>
        <v>0.60000000000000853</v>
      </c>
      <c r="O294" s="47">
        <f>IF( OR(J292=1,J294=1),0,ABS(M294-M292) )</f>
        <v>0</v>
      </c>
      <c r="P294" s="47"/>
      <c r="Q294" s="47"/>
      <c r="R294" s="152">
        <f>(L294-L292)</f>
        <v>0.60000000000000853</v>
      </c>
      <c r="S294" s="54">
        <f>IF( OR(J292=1,J294=1),0,(M294-M292) )</f>
        <v>0</v>
      </c>
    </row>
    <row r="295" spans="1:19">
      <c r="A295" s="48">
        <v>41</v>
      </c>
      <c r="B295" s="48" t="s">
        <v>34</v>
      </c>
      <c r="C295" s="48" t="s">
        <v>37</v>
      </c>
      <c r="D295" s="48" t="s">
        <v>17</v>
      </c>
      <c r="E295" s="48" t="str">
        <f t="shared" si="96"/>
        <v xml:space="preserve">MPAC UMi L  45                 </v>
      </c>
      <c r="F295" s="48" t="s">
        <v>95</v>
      </c>
      <c r="G295" s="48" t="str">
        <f t="shared" si="97"/>
        <v>MPAC UMi L  45                  A5860</v>
      </c>
      <c r="H295" s="49">
        <f>SUMPRODUCT( (MPAC!$A$3:$A$1098=$A295)*(MPAC!$B$3:$B$1098=$C295)*(MPAC!$E$3:$E$1098=$D295)*(MPAC!$C$3:$C$1098=$F295)*(MPAC!$G$3:$G$1098) )</f>
        <v>-98.7</v>
      </c>
      <c r="I295" s="49">
        <f>SUMPRODUCT( (MPAC!$A$3:$A$1098=A295)*(MPAC!$B$3:$B$1098=C295)*(MPAC!$E$3:$E$1098=D295)*(MPAC!$C$3:$C$1098=F295)*(MPAC!$F$3:$F$1098) )</f>
        <v>-96.3</v>
      </c>
      <c r="J295" s="140">
        <f>SUMPRODUCT( (MPAC!$A$3:$A$1098=$A295)*(MPAC!$B$3:$B$1098=$C295)*(MPAC!$E$3:$E$1098=$D295)*(MPAC!$C$3:$C$1098=$F295)*("flag"=MPAC!$J$3:$J$1098)*1 )</f>
        <v>0</v>
      </c>
      <c r="K295" s="49">
        <f>SUMPRODUCT( ($A$1='Harmonization Summary'!$A$2:$A$1011)*($A295='Harmonization Summary'!$B$2:$B$1011)*($B295='Harmonization Summary'!$D$2:$D$1011)*(ISNUMBER('Harmonization Summary'!$I$2:$I$1011))*('Harmonization Summary'!$I$2:$I$1011) )</f>
        <v>0</v>
      </c>
      <c r="L295" s="49">
        <f t="shared" si="98"/>
        <v>-98.7</v>
      </c>
      <c r="M295" s="49">
        <f t="shared" si="99"/>
        <v>-96.3</v>
      </c>
      <c r="N295" s="50"/>
      <c r="O295" s="50"/>
      <c r="P295" s="50"/>
      <c r="Q295" s="50"/>
      <c r="R295" s="152"/>
      <c r="S295" s="54"/>
    </row>
    <row r="296" spans="1:19">
      <c r="A296" s="48">
        <v>41</v>
      </c>
      <c r="B296" s="48" t="s">
        <v>33</v>
      </c>
      <c r="C296" s="48" t="s">
        <v>23</v>
      </c>
      <c r="D296" s="48" t="s">
        <v>24</v>
      </c>
      <c r="E296" s="48" t="str">
        <f t="shared" si="96"/>
        <v>RC NIST STEP SF=2000 NS=120</v>
      </c>
      <c r="F296" s="48" t="s">
        <v>95</v>
      </c>
      <c r="G296" s="48" t="str">
        <f t="shared" si="97"/>
        <v>RC NIST STEP SF=2000 NS=120 A5860</v>
      </c>
      <c r="H296" s="49">
        <f>SUMPRODUCT( ('RC'!$A$3:$A$1008=$A296)*('RC'!$B$3:$B$1008=$C296)*('RC'!$E$3:$E$1008=$D296)*('RC'!$C$3:$C$1008=$F296)*('RC'!$H$3:$H$1008) )</f>
        <v>-103.5</v>
      </c>
      <c r="I296" s="49">
        <f>SUMPRODUCT( ('RC'!$A$3:$A$1008=A296)*('RC'!$B$3:$B$1008=C296)*('RC'!$E$3:$E$1008=D296)*('RC'!$C$3:$C$1008=F296)*('RC'!$F$3:$F$1008) )</f>
        <v>-103.2</v>
      </c>
      <c r="J296" s="140">
        <f>SUMPRODUCT( ('RC'!$A$3:$A$1084=$A296)*('RC'!$B$3:$B$1084=$C296)*('RC'!$E$3:$E$1084=$D296)*('RC'!$C$3:$C$1084=$F296)*("flag"='RC'!$N$3:$N$1084)*1 )</f>
        <v>0</v>
      </c>
      <c r="K296" s="49">
        <f>SUMPRODUCT( ($A$1='Harmonization Summary'!$A$2:$A$1011)*($A296='Harmonization Summary'!$B$2:$B$1011)*($B296='Harmonization Summary'!$D$2:$D$1011)*(ISNUMBER('Harmonization Summary'!$I$2:$I$1011))*('Harmonization Summary'!$I$2:$I$1011) )</f>
        <v>9.6</v>
      </c>
      <c r="L296" s="49">
        <f t="shared" si="98"/>
        <v>-93.9</v>
      </c>
      <c r="M296" s="49">
        <f t="shared" si="99"/>
        <v>-93.600000000000009</v>
      </c>
      <c r="N296" s="50">
        <f>ABS(L296-L295)</f>
        <v>4.7999999999999972</v>
      </c>
      <c r="O296" s="50">
        <f>IF( OR(J295=1,J296=1),0,ABS(M296-M295) )</f>
        <v>2.6999999999999886</v>
      </c>
      <c r="P296" s="50"/>
      <c r="Q296" s="50"/>
      <c r="R296" s="152">
        <f>(L296-L295)</f>
        <v>4.7999999999999972</v>
      </c>
      <c r="S296" s="54">
        <f>IF( OR(J295=1,J296=1),0,(M296-M295) )</f>
        <v>2.6999999999999886</v>
      </c>
    </row>
    <row r="297" spans="1:19">
      <c r="A297" s="48">
        <v>41</v>
      </c>
      <c r="B297" s="48" t="s">
        <v>36</v>
      </c>
      <c r="C297" s="48" t="s">
        <v>28</v>
      </c>
      <c r="D297" s="48" t="s">
        <v>24</v>
      </c>
      <c r="E297" s="48" t="str">
        <f t="shared" si="96"/>
        <v>RC+CE LCSD STEP SF=2000 NS=120</v>
      </c>
      <c r="F297" s="48" t="s">
        <v>95</v>
      </c>
      <c r="G297" s="48" t="str">
        <f t="shared" si="97"/>
        <v>RC+CE LCSD STEP SF=2000 NS=120 A5860</v>
      </c>
      <c r="H297" s="49">
        <f>SUMPRODUCT( ('RC+CE'!$A$3:$A$1016=$A297)*('RC+CE'!$B$3:$B$1016=$C297)*('RC+CE'!$E$3:$E$1016=$D297)*('RC+CE'!$C$3:$C$1016=$F297)*('RC+CE'!$H$3:$H$1016) )</f>
        <v>-101.4</v>
      </c>
      <c r="I297" s="49">
        <f>SUMPRODUCT( ('RC+CE'!$A$3:$A$1016=A297)*('RC+CE'!$B$3:$B$1016=C297)*('RC+CE'!$E$3:$E$1016=D297)*('RC+CE'!$C$3:$C$1016=F297)*('RC+CE'!$F$3:$F$1016) )</f>
        <v>-99.9</v>
      </c>
      <c r="J297" s="140">
        <f>SUMPRODUCT( ('RC+CE'!$A$3:$A$1086=$A297)*('RC+CE'!$B$3:$B$1086=$C297)*('RC+CE'!$E$3:$E$1086=$D297)*('RC+CE'!$C$3:$C$1086=$F297)*("flag"='RC+CE'!$N$3:$N$1086)*1 )</f>
        <v>0</v>
      </c>
      <c r="K297" s="49">
        <f>SUMPRODUCT( ($A$1='Harmonization Summary'!$A$2:$A$1011)*($A297='Harmonization Summary'!$B$2:$B$1011)*($B297='Harmonization Summary'!$D$2:$D$1011)*(ISNUMBER('Harmonization Summary'!$I$2:$I$1011))*('Harmonization Summary'!$I$2:$I$1011) )</f>
        <v>3.7</v>
      </c>
      <c r="L297" s="49">
        <f t="shared" si="98"/>
        <v>-97.7</v>
      </c>
      <c r="M297" s="49">
        <f t="shared" si="99"/>
        <v>-96.2</v>
      </c>
      <c r="N297" s="50">
        <f>ABS(L297-L295)</f>
        <v>1</v>
      </c>
      <c r="O297" s="50">
        <f>IF( OR(J295=1,J297=1),0,ABS(M297-M295) )</f>
        <v>9.9999999999994316E-2</v>
      </c>
      <c r="P297" s="50"/>
      <c r="Q297" s="50"/>
      <c r="R297" s="152">
        <f>(L297-L295)</f>
        <v>1</v>
      </c>
      <c r="S297" s="54">
        <f>IF( OR(J295=1,J297=1),0,(M297-M295) )</f>
        <v>9.9999999999994316E-2</v>
      </c>
    </row>
    <row r="298" spans="1:19">
      <c r="A298" s="51">
        <v>41</v>
      </c>
      <c r="B298" s="51" t="s">
        <v>34</v>
      </c>
      <c r="C298" s="51" t="s">
        <v>37</v>
      </c>
      <c r="D298" s="51" t="s">
        <v>17</v>
      </c>
      <c r="E298" s="51" t="str">
        <f t="shared" si="96"/>
        <v xml:space="preserve">MPAC UMi L  45                 </v>
      </c>
      <c r="F298" s="51" t="s">
        <v>96</v>
      </c>
      <c r="G298" s="51" t="str">
        <f t="shared" si="97"/>
        <v>MPAC UMi L  45                  S5</v>
      </c>
      <c r="H298" s="52">
        <f>SUMPRODUCT( (MPAC!$A$3:$A$1098=$A298)*(MPAC!$B$3:$B$1098=$C298)*(MPAC!$E$3:$E$1098=$D298)*(MPAC!$C$3:$C$1098=$F298)*(MPAC!$G$3:$G$1098) )</f>
        <v>-99.6</v>
      </c>
      <c r="I298" s="52">
        <f>SUMPRODUCT( (MPAC!$A$3:$A$1098=A298)*(MPAC!$B$3:$B$1098=C298)*(MPAC!$E$3:$E$1098=D298)*(MPAC!$C$3:$C$1098=F298)*(MPAC!$F$3:$F$1098) )</f>
        <v>-97.3</v>
      </c>
      <c r="J298" s="141">
        <f>SUMPRODUCT( (MPAC!$A$3:$A$1098=$A298)*(MPAC!$B$3:$B$1098=$C298)*(MPAC!$E$3:$E$1098=$D298)*(MPAC!$C$3:$C$1098=$F298)*("flag"=MPAC!$J$3:$J$1098)*1 )</f>
        <v>0</v>
      </c>
      <c r="K298" s="52">
        <f>SUMPRODUCT( ($A$1='Harmonization Summary'!$A$2:$A$1011)*($A298='Harmonization Summary'!$B$2:$B$1011)*($B298='Harmonization Summary'!$D$2:$D$1011)*(ISNUMBER('Harmonization Summary'!$I$2:$I$1011))*('Harmonization Summary'!$I$2:$I$1011) )</f>
        <v>0</v>
      </c>
      <c r="L298" s="52">
        <f t="shared" si="98"/>
        <v>-99.6</v>
      </c>
      <c r="M298" s="52">
        <f t="shared" si="99"/>
        <v>-97.3</v>
      </c>
      <c r="N298" s="53"/>
      <c r="O298" s="53"/>
      <c r="P298" s="53"/>
      <c r="Q298" s="53"/>
      <c r="R298" s="152"/>
      <c r="S298" s="54"/>
    </row>
    <row r="299" spans="1:19">
      <c r="A299" s="51">
        <v>41</v>
      </c>
      <c r="B299" s="51" t="s">
        <v>33</v>
      </c>
      <c r="C299" s="51" t="s">
        <v>23</v>
      </c>
      <c r="D299" s="51" t="s">
        <v>24</v>
      </c>
      <c r="E299" s="51" t="str">
        <f t="shared" si="96"/>
        <v>RC NIST STEP SF=2000 NS=120</v>
      </c>
      <c r="F299" s="51" t="s">
        <v>96</v>
      </c>
      <c r="G299" s="51" t="str">
        <f t="shared" si="97"/>
        <v>RC NIST STEP SF=2000 NS=120 S5</v>
      </c>
      <c r="H299" s="52">
        <f>SUMPRODUCT( ('RC'!$A$3:$A$1008=$A299)*('RC'!$B$3:$B$1008=$C299)*('RC'!$E$3:$E$1008=$D299)*('RC'!$C$3:$C$1008=$F299)*('RC'!$H$3:$H$1008) )</f>
        <v>-105.1</v>
      </c>
      <c r="I299" s="52">
        <f>SUMPRODUCT( ('RC'!$A$3:$A$1008=A299)*('RC'!$B$3:$B$1008=C299)*('RC'!$E$3:$E$1008=D299)*('RC'!$C$3:$C$1008=F299)*('RC'!$F$3:$F$1008) )</f>
        <v>-104.7</v>
      </c>
      <c r="J299" s="141">
        <f>SUMPRODUCT( ('RC'!$A$3:$A$1084=$A299)*('RC'!$B$3:$B$1084=$C299)*('RC'!$E$3:$E$1084=$D299)*('RC'!$C$3:$C$1084=$F299)*("flag"='RC'!$N$3:$N$1084)*1 )</f>
        <v>0</v>
      </c>
      <c r="K299" s="52">
        <f>SUMPRODUCT( ($A$1='Harmonization Summary'!$A$2:$A$1011)*($A299='Harmonization Summary'!$B$2:$B$1011)*($B299='Harmonization Summary'!$D$2:$D$1011)*(ISNUMBER('Harmonization Summary'!$I$2:$I$1011))*('Harmonization Summary'!$I$2:$I$1011) )</f>
        <v>9.6</v>
      </c>
      <c r="L299" s="52">
        <f t="shared" si="98"/>
        <v>-95.5</v>
      </c>
      <c r="M299" s="52">
        <f t="shared" si="99"/>
        <v>-95.100000000000009</v>
      </c>
      <c r="N299" s="53">
        <f>ABS(L299-L298)</f>
        <v>4.0999999999999943</v>
      </c>
      <c r="O299" s="53">
        <f>IF( OR(J298=1,J299=1),0,ABS(M299-M298) )</f>
        <v>2.1999999999999886</v>
      </c>
      <c r="P299" s="53"/>
      <c r="Q299" s="53"/>
      <c r="R299" s="152">
        <f>(L299-L298)</f>
        <v>4.0999999999999943</v>
      </c>
      <c r="S299" s="54">
        <f>IF( OR(J298=1,J299=1),0,(M299-M298) )</f>
        <v>2.1999999999999886</v>
      </c>
    </row>
    <row r="300" spans="1:19">
      <c r="A300" s="51">
        <v>41</v>
      </c>
      <c r="B300" s="51" t="s">
        <v>36</v>
      </c>
      <c r="C300" s="51" t="s">
        <v>28</v>
      </c>
      <c r="D300" s="51" t="s">
        <v>24</v>
      </c>
      <c r="E300" s="51" t="str">
        <f t="shared" si="96"/>
        <v>RC+CE LCSD STEP SF=2000 NS=120</v>
      </c>
      <c r="F300" s="51" t="s">
        <v>96</v>
      </c>
      <c r="G300" s="51" t="str">
        <f t="shared" si="97"/>
        <v>RC+CE LCSD STEP SF=2000 NS=120 S5</v>
      </c>
      <c r="H300" s="52">
        <f>SUMPRODUCT( ('RC+CE'!$A$3:$A$1016=$A300)*('RC+CE'!$B$3:$B$1016=$C300)*('RC+CE'!$E$3:$E$1016=$D300)*('RC+CE'!$C$3:$C$1016=$F300)*('RC+CE'!$H$3:$H$1016) )</f>
        <v>-103</v>
      </c>
      <c r="I300" s="52">
        <f>SUMPRODUCT( ('RC+CE'!$A$3:$A$1016=A300)*('RC+CE'!$B$3:$B$1016=C300)*('RC+CE'!$E$3:$E$1016=D300)*('RC+CE'!$C$3:$C$1016=F300)*('RC+CE'!$F$3:$F$1016) )</f>
        <v>-101.2</v>
      </c>
      <c r="J300" s="141">
        <f>SUMPRODUCT( ('RC+CE'!$A$3:$A$1086=$A300)*('RC+CE'!$B$3:$B$1086=$C300)*('RC+CE'!$E$3:$E$1086=$D300)*('RC+CE'!$C$3:$C$1086=$F300)*("flag"='RC+CE'!$N$3:$N$1086)*1 )</f>
        <v>0</v>
      </c>
      <c r="K300" s="52">
        <f>SUMPRODUCT( ($A$1='Harmonization Summary'!$A$2:$A$1011)*($A300='Harmonization Summary'!$B$2:$B$1011)*($B300='Harmonization Summary'!$D$2:$D$1011)*(ISNUMBER('Harmonization Summary'!$I$2:$I$1011))*('Harmonization Summary'!$I$2:$I$1011) )</f>
        <v>3.7</v>
      </c>
      <c r="L300" s="52">
        <f t="shared" si="98"/>
        <v>-99.3</v>
      </c>
      <c r="M300" s="52">
        <f t="shared" si="99"/>
        <v>-97.5</v>
      </c>
      <c r="N300" s="53">
        <f>ABS(L300-L298)</f>
        <v>0.29999999999999716</v>
      </c>
      <c r="O300" s="53">
        <f>IF( OR(J298=1,J300=1),0,ABS(M300-M298) )</f>
        <v>0.20000000000000284</v>
      </c>
      <c r="P300" s="53"/>
      <c r="Q300" s="53"/>
      <c r="R300" s="152">
        <f>(L300-L298)</f>
        <v>0.29999999999999716</v>
      </c>
      <c r="S300" s="54">
        <f>IF( OR(J298=1,J300=1),0,(M300-M298) )</f>
        <v>-0.20000000000000284</v>
      </c>
    </row>
    <row r="301" spans="1:19" s="101" customFormat="1">
      <c r="A301" s="98">
        <v>41</v>
      </c>
      <c r="B301" s="98" t="s">
        <v>34</v>
      </c>
      <c r="C301" s="98" t="s">
        <v>37</v>
      </c>
      <c r="D301" s="98" t="s">
        <v>17</v>
      </c>
      <c r="E301" s="98" t="str">
        <f t="shared" si="96"/>
        <v xml:space="preserve">MPAC UMi L  45                 </v>
      </c>
      <c r="F301" s="98" t="s">
        <v>178</v>
      </c>
      <c r="G301" s="98" t="str">
        <f t="shared" si="97"/>
        <v>MPAC UMi L  45                  CMCC1</v>
      </c>
      <c r="H301" s="98">
        <f>SUMPRODUCT( (MPAC!$A$3:$A$1098=$A301)*(MPAC!$B$3:$B$1098=$C301)*(MPAC!$E$3:$E$1098=$D301)*(MPAC!$C$3:$C$1098=$F301)*(MPAC!$G$3:$G$1098) )</f>
        <v>-94.4</v>
      </c>
      <c r="I301" s="99">
        <f>SUMPRODUCT( (MPAC!$A$3:$A$1098=A301)*(MPAC!$B$3:$B$1098=C301)*(MPAC!$E$3:$E$1098=D301)*(MPAC!$C$3:$C$1098=F301)*(MPAC!$F$3:$F$1098) )</f>
        <v>-92.3</v>
      </c>
      <c r="J301" s="142">
        <f>SUMPRODUCT( (MPAC!$A$3:$A$1098=$A301)*(MPAC!$B$3:$B$1098=$C301)*(MPAC!$E$3:$E$1098=$D301)*(MPAC!$C$3:$C$1098=$F301)*("flag"=MPAC!$J$3:$J$1098)*1 )</f>
        <v>0</v>
      </c>
      <c r="K301" s="99">
        <f>SUMPRODUCT( ($A$1='Harmonization Summary'!$A$2:$A$1011)*($A301='Harmonization Summary'!$B$2:$B$1011)*($B301='Harmonization Summary'!$D$2:$D$1011)*(ISNUMBER('Harmonization Summary'!$I$2:$I$1011))*('Harmonization Summary'!$I$2:$I$1011) )</f>
        <v>0</v>
      </c>
      <c r="L301" s="99">
        <f t="shared" si="98"/>
        <v>-94.4</v>
      </c>
      <c r="M301" s="99">
        <f t="shared" si="99"/>
        <v>-92.3</v>
      </c>
      <c r="N301" s="100"/>
      <c r="O301" s="100"/>
      <c r="P301" s="100"/>
      <c r="Q301" s="100"/>
      <c r="R301" s="54"/>
    </row>
    <row r="302" spans="1:19" s="101" customFormat="1">
      <c r="A302" s="98">
        <v>41</v>
      </c>
      <c r="B302" s="98" t="s">
        <v>33</v>
      </c>
      <c r="C302" s="98" t="s">
        <v>23</v>
      </c>
      <c r="D302" s="118" t="s">
        <v>25</v>
      </c>
      <c r="E302" s="98" t="str">
        <f t="shared" si="96"/>
        <v>RC NIST STEP SF=400 NS=120</v>
      </c>
      <c r="F302" s="98" t="s">
        <v>178</v>
      </c>
      <c r="G302" s="98" t="str">
        <f t="shared" si="97"/>
        <v>RC NIST STEP SF=400 NS=120 CMCC1</v>
      </c>
      <c r="H302" s="98">
        <f>SUMPRODUCT( ('RC'!$A$3:$A$1008=$A302)*('RC'!$B$3:$B$1008=$C302)*('RC'!$E$3:$E$1008=$D302)*('RC'!$C$3:$C$1008=$F302)*('RC'!$H$3:$H$1008) )</f>
        <v>-99.2</v>
      </c>
      <c r="I302" s="99">
        <f>SUMPRODUCT( ('RC'!$A$3:$A$1008=A302)*('RC'!$B$3:$B$1008=C302)*('RC'!$E$3:$E$1008=D302)*('RC'!$C$3:$C$1008=F302)*('RC'!$F$3:$F$1008) )</f>
        <v>-98.8</v>
      </c>
      <c r="J302" s="142">
        <f>SUMPRODUCT( ('RC'!$A$3:$A$1084=$A302)*('RC'!$B$3:$B$1084=$C302)*('RC'!$E$3:$E$1084=$D302)*('RC'!$C$3:$C$1084=$F302)*("flag"='RC'!$N$3:$N$1084)*1 )</f>
        <v>0</v>
      </c>
      <c r="K302" s="99">
        <f>SUMPRODUCT( ($A$1='Harmonization Summary'!$A$2:$A$1011)*($A302='Harmonization Summary'!$B$2:$B$1011)*($B302='Harmonization Summary'!$D$2:$D$1011)*(ISNUMBER('Harmonization Summary'!$I$2:$I$1011))*('Harmonization Summary'!$I$2:$I$1011) )</f>
        <v>9.6</v>
      </c>
      <c r="L302" s="99">
        <f t="shared" si="98"/>
        <v>-89.600000000000009</v>
      </c>
      <c r="M302" s="99">
        <f t="shared" si="99"/>
        <v>-89.2</v>
      </c>
      <c r="N302" s="100"/>
      <c r="O302" s="100"/>
      <c r="P302" s="100">
        <f>ABS(L301-L302)</f>
        <v>4.7999999999999972</v>
      </c>
      <c r="Q302" s="100">
        <f>IF( OR(J301=1,J302=1),0,ABS(M301-M302) )</f>
        <v>3.0999999999999943</v>
      </c>
      <c r="R302" s="54"/>
    </row>
    <row r="303" spans="1:19" s="101" customFormat="1">
      <c r="A303" s="98">
        <v>41</v>
      </c>
      <c r="B303" s="98" t="s">
        <v>36</v>
      </c>
      <c r="C303" s="98" t="s">
        <v>28</v>
      </c>
      <c r="D303" s="118" t="s">
        <v>25</v>
      </c>
      <c r="E303" s="98" t="str">
        <f t="shared" si="96"/>
        <v>RC+CE LCSD STEP SF=400 NS=120</v>
      </c>
      <c r="F303" s="98" t="s">
        <v>178</v>
      </c>
      <c r="G303" s="98" t="str">
        <f t="shared" si="97"/>
        <v>RC+CE LCSD STEP SF=400 NS=120 CMCC1</v>
      </c>
      <c r="H303" s="98">
        <f>SUMPRODUCT( ('RC+CE'!$A$3:$A$1016=$A303)*('RC+CE'!$B$3:$B$1016=$C303)*('RC+CE'!$E$3:$E$1016=$D303)*('RC+CE'!$C$3:$C$1016=$F303)*('RC+CE'!$H$3:$H$1016) )</f>
        <v>-98.9</v>
      </c>
      <c r="I303" s="99">
        <f>SUMPRODUCT( ('RC+CE'!$A$3:$A$1016=A303)*('RC+CE'!$B$3:$B$1016=C303)*('RC+CE'!$E$3:$E$1016=D303)*('RC+CE'!$C$3:$C$1016=F303)*('RC+CE'!$F$3:$F$1016) )</f>
        <v>-97</v>
      </c>
      <c r="J303" s="142">
        <f>SUMPRODUCT( ('RC+CE'!$A$3:$A$1086=$A303)*('RC+CE'!$B$3:$B$1086=$C303)*('RC+CE'!$E$3:$E$1086=$D303)*('RC+CE'!$C$3:$C$1086=$F303)*("flag"='RC+CE'!$N$3:$N$1086)*1 )</f>
        <v>0</v>
      </c>
      <c r="K303" s="99">
        <f>SUMPRODUCT( ($A$1='Harmonization Summary'!$A$2:$A$1011)*($A303='Harmonization Summary'!$B$2:$B$1011)*($B303='Harmonization Summary'!$D$2:$D$1011)*(ISNUMBER('Harmonization Summary'!$I$2:$I$1011))*('Harmonization Summary'!$I$2:$I$1011) )</f>
        <v>3.7</v>
      </c>
      <c r="L303" s="99">
        <f t="shared" si="98"/>
        <v>-95.2</v>
      </c>
      <c r="M303" s="99">
        <f t="shared" si="99"/>
        <v>-93.3</v>
      </c>
      <c r="N303" s="100"/>
      <c r="O303" s="100"/>
      <c r="P303" s="100">
        <f>ABS(L301-L303)</f>
        <v>0.79999999999999716</v>
      </c>
      <c r="Q303" s="100">
        <f>IF( OR(J301=1,J303=1),0,ABS(M301-M303) )</f>
        <v>1</v>
      </c>
      <c r="R303" s="54"/>
    </row>
    <row r="304" spans="1:19" s="54" customFormat="1">
      <c r="A304" s="14"/>
      <c r="B304" s="14"/>
      <c r="C304" s="14"/>
      <c r="D304" s="14"/>
      <c r="E304" s="14"/>
      <c r="F304" s="14"/>
      <c r="G304" s="14"/>
      <c r="H304" s="14"/>
      <c r="I304" s="15"/>
      <c r="J304" s="130"/>
      <c r="K304" s="15"/>
      <c r="L304" s="15"/>
      <c r="M304" s="14"/>
      <c r="N304" s="14"/>
      <c r="O304" s="14"/>
      <c r="P304" s="14"/>
      <c r="Q304" s="14"/>
    </row>
    <row r="305" spans="1:19" s="54" customFormat="1">
      <c r="A305" s="10" t="s">
        <v>5</v>
      </c>
      <c r="B305" s="10" t="s">
        <v>30</v>
      </c>
      <c r="C305" s="10" t="s">
        <v>7</v>
      </c>
      <c r="D305" s="10" t="s">
        <v>39</v>
      </c>
      <c r="E305" s="10" t="s">
        <v>40</v>
      </c>
      <c r="F305" s="10" t="s">
        <v>4</v>
      </c>
      <c r="G305" s="10" t="s">
        <v>41</v>
      </c>
      <c r="H305" s="11" t="s">
        <v>32</v>
      </c>
      <c r="I305" s="11" t="s">
        <v>31</v>
      </c>
      <c r="J305" s="125" t="s">
        <v>189</v>
      </c>
      <c r="K305" s="11" t="s">
        <v>42</v>
      </c>
      <c r="L305" s="11" t="s">
        <v>44</v>
      </c>
      <c r="M305" s="11" t="s">
        <v>43</v>
      </c>
      <c r="N305" s="35" t="s">
        <v>164</v>
      </c>
      <c r="O305" s="11" t="s">
        <v>165</v>
      </c>
      <c r="P305" s="35" t="s">
        <v>181</v>
      </c>
      <c r="Q305" s="11" t="s">
        <v>182</v>
      </c>
    </row>
    <row r="306" spans="1:19" s="54" customFormat="1">
      <c r="A306" s="45">
        <v>41</v>
      </c>
      <c r="B306" s="45" t="s">
        <v>34</v>
      </c>
      <c r="C306" s="45" t="s">
        <v>38</v>
      </c>
      <c r="D306" s="45" t="s">
        <v>13</v>
      </c>
      <c r="E306" s="45" t="str">
        <f t="shared" ref="E306:E317" si="100">CONCATENATE(B306," ",C306," ",D306)</f>
        <v xml:space="preserve">MPAC UMa P  90                 </v>
      </c>
      <c r="F306" s="45" t="s">
        <v>94</v>
      </c>
      <c r="G306" s="45" t="str">
        <f t="shared" ref="G306:G317" si="101">CONCATENATE(E306," ",F306)</f>
        <v>MPAC UMa P  90                  A2860</v>
      </c>
      <c r="H306" s="46">
        <f>SUMPRODUCT( (MPAC!$A$3:$A$1098=$A306)*(MPAC!$B$3:$B$1098=$C306)*(MPAC!$E$3:$E$1098=$D306)*(MPAC!$C$3:$C$1098=$F306)*(MPAC!$G$3:$G$1098) )</f>
        <v>-90</v>
      </c>
      <c r="I306" s="46">
        <f>SUMPRODUCT( (MPAC!$A$3:$A$1098=A306)*(MPAC!$B$3:$B$1098=C306)*(MPAC!$E$3:$E$1098=D306)*(MPAC!$C$3:$C$1098=F306)*(MPAC!$F$3:$F$1098) )</f>
        <v>-87.7</v>
      </c>
      <c r="J306" s="139">
        <f>SUMPRODUCT( (MPAC!$A$3:$A$1098=$A306)*(MPAC!$B$3:$B$1098=$C306)*(MPAC!$E$3:$E$1098=$D306)*(MPAC!$C$3:$C$1098=$F306)*("flag"=MPAC!$J$3:$J$1098)*1 )</f>
        <v>0</v>
      </c>
      <c r="K306" s="46">
        <f>SUMPRODUCT( ($A$1='Harmonization Summary'!$A$2:$A$1011)*($A306='Harmonization Summary'!$B$2:$B$1011)*($B306='Harmonization Summary'!$D$2:$D$1011)*(ISNUMBER('Harmonization Summary'!$I$2:$I$1011))*('Harmonization Summary'!$I$2:$I$1011) )</f>
        <v>0</v>
      </c>
      <c r="L306" s="46">
        <f t="shared" ref="L306:L317" si="102">H306+$K306</f>
        <v>-90</v>
      </c>
      <c r="M306" s="46">
        <f t="shared" ref="M306:M317" si="103">I306+$K306</f>
        <v>-87.7</v>
      </c>
      <c r="N306" s="47"/>
      <c r="O306" s="47"/>
      <c r="P306" s="47"/>
      <c r="Q306" s="47"/>
    </row>
    <row r="307" spans="1:19" s="54" customFormat="1">
      <c r="A307" s="45">
        <v>41</v>
      </c>
      <c r="B307" s="45" t="s">
        <v>33</v>
      </c>
      <c r="C307" s="45" t="s">
        <v>23</v>
      </c>
      <c r="D307" s="45" t="s">
        <v>24</v>
      </c>
      <c r="E307" s="45" t="str">
        <f t="shared" si="100"/>
        <v>RC NIST STEP SF=2000 NS=120</v>
      </c>
      <c r="F307" s="45" t="s">
        <v>94</v>
      </c>
      <c r="G307" s="45" t="str">
        <f t="shared" si="101"/>
        <v>RC NIST STEP SF=2000 NS=120 A2860</v>
      </c>
      <c r="H307" s="46">
        <f>SUMPRODUCT( ('RC'!$A$3:$A$1008=$A307)*('RC'!$B$3:$B$1008=$C307)*('RC'!$E$3:$E$1008=$D307)*('RC'!$C$3:$C$1008=$F307)*('RC'!$H$3:$H$1008) )</f>
        <v>-103.7</v>
      </c>
      <c r="I307" s="46">
        <f>SUMPRODUCT( ('RC'!$A$3:$A$1008=A307)*('RC'!$B$3:$B$1008=C307)*('RC'!$E$3:$E$1008=D307)*('RC'!$C$3:$C$1008=F307)*('RC'!$F$3:$F$1008) )</f>
        <v>-103.4</v>
      </c>
      <c r="J307" s="139">
        <f>SUMPRODUCT( ('RC'!$A$3:$A$1084=$A307)*('RC'!$B$3:$B$1084=$C307)*('RC'!$E$3:$E$1084=$D307)*('RC'!$C$3:$C$1084=$F307)*("flag"='RC'!$N$3:$N$1084)*1 )</f>
        <v>0</v>
      </c>
      <c r="K307" s="46">
        <f>SUMPRODUCT( ($A$1='Harmonization Summary'!$A$2:$A$1011)*($A307='Harmonization Summary'!$B$2:$B$1011)*($B307='Harmonization Summary'!$D$2:$D$1011)*(ISNUMBER('Harmonization Summary'!$I$2:$I$1011))*('Harmonization Summary'!$I$2:$I$1011) )</f>
        <v>9.6</v>
      </c>
      <c r="L307" s="46">
        <f t="shared" si="102"/>
        <v>-94.100000000000009</v>
      </c>
      <c r="M307" s="46">
        <f t="shared" si="103"/>
        <v>-93.800000000000011</v>
      </c>
      <c r="N307" s="47">
        <f>ABS(L307-L306)</f>
        <v>4.1000000000000085</v>
      </c>
      <c r="O307" s="47">
        <f>IF( OR(J306=1,J307=1),0,ABS(M307-M306) )</f>
        <v>6.1000000000000085</v>
      </c>
      <c r="P307" s="47"/>
      <c r="Q307" s="47"/>
      <c r="R307" s="152">
        <f>(L307-L306)</f>
        <v>-4.1000000000000085</v>
      </c>
      <c r="S307" s="54">
        <f>IF( OR(J306=1,J307=1),0,(M307-M306) )</f>
        <v>-6.1000000000000085</v>
      </c>
    </row>
    <row r="308" spans="1:19" s="54" customFormat="1">
      <c r="A308" s="45">
        <v>41</v>
      </c>
      <c r="B308" s="45" t="s">
        <v>36</v>
      </c>
      <c r="C308" s="45" t="s">
        <v>29</v>
      </c>
      <c r="D308" s="45" t="s">
        <v>24</v>
      </c>
      <c r="E308" s="45" t="str">
        <f t="shared" si="100"/>
        <v>RC+CE HCLD STEP SF=2000 NS=120</v>
      </c>
      <c r="F308" s="45" t="s">
        <v>94</v>
      </c>
      <c r="G308" s="45" t="str">
        <f t="shared" si="101"/>
        <v>RC+CE HCLD STEP SF=2000 NS=120 A2860</v>
      </c>
      <c r="H308" s="46">
        <f>SUMPRODUCT( ('RC+CE'!$A$3:$A$1016=$A308)*('RC+CE'!$B$3:$B$1016=$C308)*('RC+CE'!$E$3:$E$1016=$D308)*('RC+CE'!$C$3:$C$1016=$F308)*('RC+CE'!$H$3:$H$1016) )</f>
        <v>-94.2</v>
      </c>
      <c r="I308" s="46">
        <f>SUMPRODUCT( ('RC+CE'!$A$3:$A$1016=A308)*('RC+CE'!$B$3:$B$1016=C308)*('RC+CE'!$E$3:$E$1016=D308)*('RC+CE'!$C$3:$C$1016=F308)*('RC+CE'!$F$3:$F$1016) )</f>
        <v>-92.3</v>
      </c>
      <c r="J308" s="139">
        <f>SUMPRODUCT( ('RC+CE'!$A$3:$A$1086=$A308)*('RC+CE'!$B$3:$B$1086=$C308)*('RC+CE'!$E$3:$E$1086=$D308)*('RC+CE'!$C$3:$C$1086=$F308)*("flag"='RC+CE'!$N$3:$N$1086)*1 )</f>
        <v>0</v>
      </c>
      <c r="K308" s="46">
        <f>SUMPRODUCT( ($A$1='Harmonization Summary'!$A$2:$A$1011)*($A308='Harmonization Summary'!$B$2:$B$1011)*($B308='Harmonization Summary'!$D$2:$D$1011)*(ISNUMBER('Harmonization Summary'!$I$2:$I$1011))*('Harmonization Summary'!$I$2:$I$1011) )</f>
        <v>3.7</v>
      </c>
      <c r="L308" s="46">
        <f t="shared" si="102"/>
        <v>-90.5</v>
      </c>
      <c r="M308" s="46">
        <f t="shared" si="103"/>
        <v>-88.6</v>
      </c>
      <c r="N308" s="47">
        <f>ABS(L308-L306)</f>
        <v>0.5</v>
      </c>
      <c r="O308" s="47">
        <f>IF( OR(J306=1,J308=1),0,ABS(M308-M306) )</f>
        <v>0.89999999999999147</v>
      </c>
      <c r="P308" s="47"/>
      <c r="Q308" s="47"/>
      <c r="R308" s="152">
        <f>(L308-L306)</f>
        <v>-0.5</v>
      </c>
      <c r="S308" s="54">
        <f>IF( OR(J306=1,J308=1),0,(M308-M306) )</f>
        <v>-0.89999999999999147</v>
      </c>
    </row>
    <row r="309" spans="1:19" s="54" customFormat="1">
      <c r="A309" s="48">
        <v>41</v>
      </c>
      <c r="B309" s="48" t="s">
        <v>34</v>
      </c>
      <c r="C309" s="48" t="s">
        <v>38</v>
      </c>
      <c r="D309" s="48" t="s">
        <v>13</v>
      </c>
      <c r="E309" s="48" t="str">
        <f t="shared" si="100"/>
        <v xml:space="preserve">MPAC UMa P  90                 </v>
      </c>
      <c r="F309" s="48" t="s">
        <v>95</v>
      </c>
      <c r="G309" s="48" t="str">
        <f t="shared" si="101"/>
        <v>MPAC UMa P  90                  A5860</v>
      </c>
      <c r="H309" s="49">
        <f>SUMPRODUCT( (MPAC!$A$3:$A$1098=$A309)*(MPAC!$B$3:$B$1098=$C309)*(MPAC!$E$3:$E$1098=$D309)*(MPAC!$C$3:$C$1098=$F309)*(MPAC!$G$3:$G$1098) )</f>
        <v>-88.9</v>
      </c>
      <c r="I309" s="49">
        <f>SUMPRODUCT( (MPAC!$A$3:$A$1098=A309)*(MPAC!$B$3:$B$1098=C309)*(MPAC!$E$3:$E$1098=D309)*(MPAC!$C$3:$C$1098=F309)*(MPAC!$F$3:$F$1098) )</f>
        <v>-86.6</v>
      </c>
      <c r="J309" s="140">
        <f>SUMPRODUCT( (MPAC!$A$3:$A$1098=$A309)*(MPAC!$B$3:$B$1098=$C309)*(MPAC!$E$3:$E$1098=$D309)*(MPAC!$C$3:$C$1098=$F309)*("flag"=MPAC!$J$3:$J$1098)*1 )</f>
        <v>0</v>
      </c>
      <c r="K309" s="49">
        <f>SUMPRODUCT( ($A$1='Harmonization Summary'!$A$2:$A$1011)*($A309='Harmonization Summary'!$B$2:$B$1011)*($B309='Harmonization Summary'!$D$2:$D$1011)*(ISNUMBER('Harmonization Summary'!$I$2:$I$1011))*('Harmonization Summary'!$I$2:$I$1011) )</f>
        <v>0</v>
      </c>
      <c r="L309" s="49">
        <f t="shared" si="102"/>
        <v>-88.9</v>
      </c>
      <c r="M309" s="49">
        <f t="shared" si="103"/>
        <v>-86.6</v>
      </c>
      <c r="N309" s="50"/>
      <c r="O309" s="50"/>
      <c r="P309" s="50"/>
      <c r="Q309" s="50"/>
      <c r="R309" s="152"/>
    </row>
    <row r="310" spans="1:19" s="54" customFormat="1">
      <c r="A310" s="48">
        <v>41</v>
      </c>
      <c r="B310" s="48" t="s">
        <v>33</v>
      </c>
      <c r="C310" s="48" t="s">
        <v>23</v>
      </c>
      <c r="D310" s="48" t="s">
        <v>24</v>
      </c>
      <c r="E310" s="48" t="str">
        <f t="shared" si="100"/>
        <v>RC NIST STEP SF=2000 NS=120</v>
      </c>
      <c r="F310" s="48" t="s">
        <v>95</v>
      </c>
      <c r="G310" s="48" t="str">
        <f t="shared" si="101"/>
        <v>RC NIST STEP SF=2000 NS=120 A5860</v>
      </c>
      <c r="H310" s="49">
        <f>SUMPRODUCT( ('RC'!$A$3:$A$1008=$A310)*('RC'!$B$3:$B$1008=$C310)*('RC'!$E$3:$E$1008=$D310)*('RC'!$C$3:$C$1008=$F310)*('RC'!$H$3:$H$1008) )</f>
        <v>-103.5</v>
      </c>
      <c r="I310" s="49">
        <f>SUMPRODUCT( ('RC'!$A$3:$A$1008=A310)*('RC'!$B$3:$B$1008=C310)*('RC'!$E$3:$E$1008=D310)*('RC'!$C$3:$C$1008=F310)*('RC'!$F$3:$F$1008) )</f>
        <v>-103.2</v>
      </c>
      <c r="J310" s="140">
        <f>SUMPRODUCT( ('RC'!$A$3:$A$1084=$A310)*('RC'!$B$3:$B$1084=$C310)*('RC'!$E$3:$E$1084=$D310)*('RC'!$C$3:$C$1084=$F310)*("flag"='RC'!$N$3:$N$1084)*1 )</f>
        <v>0</v>
      </c>
      <c r="K310" s="49">
        <f>SUMPRODUCT( ($A$1='Harmonization Summary'!$A$2:$A$1011)*($A310='Harmonization Summary'!$B$2:$B$1011)*($B310='Harmonization Summary'!$D$2:$D$1011)*(ISNUMBER('Harmonization Summary'!$I$2:$I$1011))*('Harmonization Summary'!$I$2:$I$1011) )</f>
        <v>9.6</v>
      </c>
      <c r="L310" s="49">
        <f t="shared" si="102"/>
        <v>-93.9</v>
      </c>
      <c r="M310" s="49">
        <f t="shared" si="103"/>
        <v>-93.600000000000009</v>
      </c>
      <c r="N310" s="50">
        <f>ABS(L310-L309)</f>
        <v>5</v>
      </c>
      <c r="O310" s="50">
        <f>IF( OR(J309=1,J310=1),0,ABS(M310-M309) )</f>
        <v>7.0000000000000142</v>
      </c>
      <c r="P310" s="50"/>
      <c r="Q310" s="50"/>
      <c r="R310" s="152">
        <f>(L310-L309)</f>
        <v>-5</v>
      </c>
      <c r="S310" s="54">
        <f>IF( OR(J309=1,J310=1),0,(M310-M309) )</f>
        <v>-7.0000000000000142</v>
      </c>
    </row>
    <row r="311" spans="1:19" s="54" customFormat="1">
      <c r="A311" s="48">
        <v>41</v>
      </c>
      <c r="B311" s="48" t="s">
        <v>36</v>
      </c>
      <c r="C311" s="48" t="s">
        <v>29</v>
      </c>
      <c r="D311" s="48" t="s">
        <v>24</v>
      </c>
      <c r="E311" s="48" t="str">
        <f t="shared" si="100"/>
        <v>RC+CE HCLD STEP SF=2000 NS=120</v>
      </c>
      <c r="F311" s="48" t="s">
        <v>95</v>
      </c>
      <c r="G311" s="48" t="str">
        <f t="shared" si="101"/>
        <v>RC+CE HCLD STEP SF=2000 NS=120 A5860</v>
      </c>
      <c r="H311" s="49">
        <f>SUMPRODUCT( ('RC+CE'!$A$3:$A$1016=$A311)*('RC+CE'!$B$3:$B$1016=$C311)*('RC+CE'!$E$3:$E$1016=$D311)*('RC+CE'!$C$3:$C$1016=$F311)*('RC+CE'!$H$3:$H$1016) )</f>
        <v>-94.2</v>
      </c>
      <c r="I311" s="49">
        <f>SUMPRODUCT( ('RC+CE'!$A$3:$A$1016=A311)*('RC+CE'!$B$3:$B$1016=C311)*('RC+CE'!$E$3:$E$1016=D311)*('RC+CE'!$C$3:$C$1016=F311)*('RC+CE'!$F$3:$F$1016) )</f>
        <v>-92.3</v>
      </c>
      <c r="J311" s="140">
        <f>SUMPRODUCT( ('RC+CE'!$A$3:$A$1086=$A311)*('RC+CE'!$B$3:$B$1086=$C311)*('RC+CE'!$E$3:$E$1086=$D311)*('RC+CE'!$C$3:$C$1086=$F311)*("flag"='RC+CE'!$N$3:$N$1086)*1 )</f>
        <v>0</v>
      </c>
      <c r="K311" s="49">
        <f>SUMPRODUCT( ($A$1='Harmonization Summary'!$A$2:$A$1011)*($A311='Harmonization Summary'!$B$2:$B$1011)*($B311='Harmonization Summary'!$D$2:$D$1011)*(ISNUMBER('Harmonization Summary'!$I$2:$I$1011))*('Harmonization Summary'!$I$2:$I$1011) )</f>
        <v>3.7</v>
      </c>
      <c r="L311" s="49">
        <f t="shared" si="102"/>
        <v>-90.5</v>
      </c>
      <c r="M311" s="49">
        <f t="shared" si="103"/>
        <v>-88.6</v>
      </c>
      <c r="N311" s="50">
        <f>ABS(L311-L309)</f>
        <v>1.5999999999999943</v>
      </c>
      <c r="O311" s="50">
        <f>IF( OR(J309=1,J311=1),0,ABS(M311-M309) )</f>
        <v>2</v>
      </c>
      <c r="P311" s="50"/>
      <c r="Q311" s="50"/>
      <c r="R311" s="152">
        <f>(L311-L309)</f>
        <v>-1.5999999999999943</v>
      </c>
      <c r="S311" s="54">
        <f>IF( OR(J309=1,J311=1),0,(M311-M309) )</f>
        <v>-2</v>
      </c>
    </row>
    <row r="312" spans="1:19" s="54" customFormat="1">
      <c r="A312" s="51">
        <v>41</v>
      </c>
      <c r="B312" s="51" t="s">
        <v>34</v>
      </c>
      <c r="C312" s="51" t="s">
        <v>38</v>
      </c>
      <c r="D312" s="51" t="s">
        <v>13</v>
      </c>
      <c r="E312" s="51" t="str">
        <f t="shared" si="100"/>
        <v xml:space="preserve">MPAC UMa P  90                 </v>
      </c>
      <c r="F312" s="51" t="s">
        <v>96</v>
      </c>
      <c r="G312" s="51" t="str">
        <f t="shared" si="101"/>
        <v>MPAC UMa P  90                  S5</v>
      </c>
      <c r="H312" s="52">
        <f>SUMPRODUCT( (MPAC!$A$3:$A$1098=$A312)*(MPAC!$B$3:$B$1098=$C312)*(MPAC!$E$3:$E$1098=$D312)*(MPAC!$C$3:$C$1098=$F312)*(MPAC!$G$3:$G$1098) )</f>
        <v>-94.9</v>
      </c>
      <c r="I312" s="52">
        <f>SUMPRODUCT( (MPAC!$A$3:$A$1098=A312)*(MPAC!$B$3:$B$1098=C312)*(MPAC!$E$3:$E$1098=D312)*(MPAC!$C$3:$C$1098=F312)*(MPAC!$F$3:$F$1098) )</f>
        <v>-92</v>
      </c>
      <c r="J312" s="141">
        <f>SUMPRODUCT( (MPAC!$A$3:$A$1098=$A312)*(MPAC!$B$3:$B$1098=$C312)*(MPAC!$E$3:$E$1098=$D312)*(MPAC!$C$3:$C$1098=$F312)*("flag"=MPAC!$J$3:$J$1098)*1 )</f>
        <v>0</v>
      </c>
      <c r="K312" s="52">
        <f>SUMPRODUCT( ($A$1='Harmonization Summary'!$A$2:$A$1011)*($A312='Harmonization Summary'!$B$2:$B$1011)*($B312='Harmonization Summary'!$D$2:$D$1011)*(ISNUMBER('Harmonization Summary'!$I$2:$I$1011))*('Harmonization Summary'!$I$2:$I$1011) )</f>
        <v>0</v>
      </c>
      <c r="L312" s="52">
        <f t="shared" si="102"/>
        <v>-94.9</v>
      </c>
      <c r="M312" s="52">
        <f t="shared" si="103"/>
        <v>-92</v>
      </c>
      <c r="N312" s="53"/>
      <c r="O312" s="53"/>
      <c r="P312" s="53"/>
      <c r="Q312" s="53"/>
      <c r="R312" s="152"/>
    </row>
    <row r="313" spans="1:19" s="54" customFormat="1">
      <c r="A313" s="51">
        <v>41</v>
      </c>
      <c r="B313" s="51" t="s">
        <v>33</v>
      </c>
      <c r="C313" s="51" t="s">
        <v>23</v>
      </c>
      <c r="D313" s="51" t="s">
        <v>24</v>
      </c>
      <c r="E313" s="51" t="str">
        <f t="shared" si="100"/>
        <v>RC NIST STEP SF=2000 NS=120</v>
      </c>
      <c r="F313" s="51" t="s">
        <v>96</v>
      </c>
      <c r="G313" s="51" t="str">
        <f t="shared" si="101"/>
        <v>RC NIST STEP SF=2000 NS=120 S5</v>
      </c>
      <c r="H313" s="52">
        <f>SUMPRODUCT( ('RC'!$A$3:$A$1008=$A313)*('RC'!$B$3:$B$1008=$C313)*('RC'!$E$3:$E$1008=$D313)*('RC'!$C$3:$C$1008=$F313)*('RC'!$H$3:$H$1008) )</f>
        <v>-105.1</v>
      </c>
      <c r="I313" s="52">
        <f>SUMPRODUCT( ('RC'!$A$3:$A$1008=A313)*('RC'!$B$3:$B$1008=C313)*('RC'!$E$3:$E$1008=D313)*('RC'!$C$3:$C$1008=F313)*('RC'!$F$3:$F$1008) )</f>
        <v>-104.7</v>
      </c>
      <c r="J313" s="141">
        <f>SUMPRODUCT( ('RC'!$A$3:$A$1084=$A313)*('RC'!$B$3:$B$1084=$C313)*('RC'!$E$3:$E$1084=$D313)*('RC'!$C$3:$C$1084=$F313)*("flag"='RC'!$N$3:$N$1084)*1 )</f>
        <v>0</v>
      </c>
      <c r="K313" s="52">
        <f>SUMPRODUCT( ($A$1='Harmonization Summary'!$A$2:$A$1011)*($A313='Harmonization Summary'!$B$2:$B$1011)*($B313='Harmonization Summary'!$D$2:$D$1011)*(ISNUMBER('Harmonization Summary'!$I$2:$I$1011))*('Harmonization Summary'!$I$2:$I$1011) )</f>
        <v>9.6</v>
      </c>
      <c r="L313" s="52">
        <f t="shared" si="102"/>
        <v>-95.5</v>
      </c>
      <c r="M313" s="52">
        <f t="shared" si="103"/>
        <v>-95.100000000000009</v>
      </c>
      <c r="N313" s="53">
        <f>ABS(L313-L312)</f>
        <v>0.59999999999999432</v>
      </c>
      <c r="O313" s="53">
        <f>IF( OR(J312=1,J313=1),0,ABS(M313-M312) )</f>
        <v>3.1000000000000085</v>
      </c>
      <c r="P313" s="53"/>
      <c r="Q313" s="53"/>
      <c r="R313" s="152">
        <f>(L313-L312)</f>
        <v>-0.59999999999999432</v>
      </c>
      <c r="S313" s="54">
        <f>IF( OR(J312=1,J313=1),0,(M313-M312) )</f>
        <v>-3.1000000000000085</v>
      </c>
    </row>
    <row r="314" spans="1:19" s="54" customFormat="1">
      <c r="A314" s="51">
        <v>41</v>
      </c>
      <c r="B314" s="51" t="s">
        <v>36</v>
      </c>
      <c r="C314" s="51" t="s">
        <v>29</v>
      </c>
      <c r="D314" s="51" t="s">
        <v>24</v>
      </c>
      <c r="E314" s="51" t="str">
        <f t="shared" si="100"/>
        <v>RC+CE HCLD STEP SF=2000 NS=120</v>
      </c>
      <c r="F314" s="51" t="s">
        <v>96</v>
      </c>
      <c r="G314" s="51" t="str">
        <f t="shared" si="101"/>
        <v>RC+CE HCLD STEP SF=2000 NS=120 S5</v>
      </c>
      <c r="H314" s="52">
        <f>SUMPRODUCT( ('RC+CE'!$A$3:$A$1016=$A314)*('RC+CE'!$B$3:$B$1016=$C314)*('RC+CE'!$E$3:$E$1016=$D314)*('RC+CE'!$C$3:$C$1016=$F314)*('RC+CE'!$H$3:$H$1016) )</f>
        <v>-96.2</v>
      </c>
      <c r="I314" s="52">
        <f>SUMPRODUCT( ('RC+CE'!$A$3:$A$1016=A314)*('RC+CE'!$B$3:$B$1016=C314)*('RC+CE'!$E$3:$E$1016=D314)*('RC+CE'!$C$3:$C$1016=F314)*('RC+CE'!$F$3:$F$1016) )</f>
        <v>-93.5</v>
      </c>
      <c r="J314" s="141">
        <f>SUMPRODUCT( ('RC+CE'!$A$3:$A$1086=$A314)*('RC+CE'!$B$3:$B$1086=$C314)*('RC+CE'!$E$3:$E$1086=$D314)*('RC+CE'!$C$3:$C$1086=$F314)*("flag"='RC+CE'!$N$3:$N$1086)*1 )</f>
        <v>0</v>
      </c>
      <c r="K314" s="52">
        <f>SUMPRODUCT( ($A$1='Harmonization Summary'!$A$2:$A$1011)*($A314='Harmonization Summary'!$B$2:$B$1011)*($B314='Harmonization Summary'!$D$2:$D$1011)*(ISNUMBER('Harmonization Summary'!$I$2:$I$1011))*('Harmonization Summary'!$I$2:$I$1011) )</f>
        <v>3.7</v>
      </c>
      <c r="L314" s="52">
        <f t="shared" si="102"/>
        <v>-92.5</v>
      </c>
      <c r="M314" s="52">
        <f t="shared" si="103"/>
        <v>-89.8</v>
      </c>
      <c r="N314" s="53">
        <f>ABS(L314-L312)</f>
        <v>2.4000000000000057</v>
      </c>
      <c r="O314" s="53">
        <f>IF( OR(J312=1,J314=1),0,ABS(M314-M312) )</f>
        <v>2.2000000000000028</v>
      </c>
      <c r="P314" s="53"/>
      <c r="Q314" s="53"/>
      <c r="R314" s="152">
        <f>(L314-L312)</f>
        <v>2.4000000000000057</v>
      </c>
      <c r="S314" s="54">
        <f>IF( OR(J312=1,J314=1),0,(M314-M312) )</f>
        <v>2.2000000000000028</v>
      </c>
    </row>
    <row r="315" spans="1:19" s="101" customFormat="1">
      <c r="A315" s="98">
        <v>41</v>
      </c>
      <c r="B315" s="98" t="s">
        <v>34</v>
      </c>
      <c r="C315" s="98" t="s">
        <v>38</v>
      </c>
      <c r="D315" s="98" t="s">
        <v>13</v>
      </c>
      <c r="E315" s="98" t="str">
        <f t="shared" si="100"/>
        <v xml:space="preserve">MPAC UMa P  90                 </v>
      </c>
      <c r="F315" s="98" t="s">
        <v>178</v>
      </c>
      <c r="G315" s="98" t="str">
        <f t="shared" si="101"/>
        <v>MPAC UMa P  90                  CMCC1</v>
      </c>
      <c r="H315" s="98">
        <f>SUMPRODUCT( (MPAC!$A$3:$A$1098=$A315)*(MPAC!$B$3:$B$1098=$C315)*(MPAC!$E$3:$E$1098=$D315)*(MPAC!$C$3:$C$1098=$F315)*(MPAC!$G$3:$G$1098) )</f>
        <v>-86.7</v>
      </c>
      <c r="I315" s="99">
        <f>SUMPRODUCT( (MPAC!$A$3:$A$1098=A315)*(MPAC!$B$3:$B$1098=C315)*(MPAC!$E$3:$E$1098=D315)*(MPAC!$C$3:$C$1098=F315)*(MPAC!$F$3:$F$1098) )</f>
        <v>-84.3</v>
      </c>
      <c r="J315" s="142">
        <f>SUMPRODUCT( (MPAC!$A$3:$A$1098=$A315)*(MPAC!$B$3:$B$1098=$C315)*(MPAC!$E$3:$E$1098=$D315)*(MPAC!$C$3:$C$1098=$F315)*("flag"=MPAC!$J$3:$J$1098)*1 )</f>
        <v>0</v>
      </c>
      <c r="K315" s="99">
        <f>SUMPRODUCT( ($A$1='Harmonization Summary'!$A$2:$A$1011)*($A315='Harmonization Summary'!$B$2:$B$1011)*($B315='Harmonization Summary'!$D$2:$D$1011)*(ISNUMBER('Harmonization Summary'!$I$2:$I$1011))*('Harmonization Summary'!$I$2:$I$1011) )</f>
        <v>0</v>
      </c>
      <c r="L315" s="99">
        <f t="shared" si="102"/>
        <v>-86.7</v>
      </c>
      <c r="M315" s="99">
        <f t="shared" si="103"/>
        <v>-84.3</v>
      </c>
      <c r="N315" s="100"/>
      <c r="O315" s="100"/>
      <c r="P315" s="100"/>
      <c r="Q315" s="100"/>
      <c r="R315" s="54"/>
    </row>
    <row r="316" spans="1:19" s="101" customFormat="1">
      <c r="A316" s="98">
        <v>41</v>
      </c>
      <c r="B316" s="98" t="s">
        <v>33</v>
      </c>
      <c r="C316" s="98" t="s">
        <v>23</v>
      </c>
      <c r="D316" s="118" t="s">
        <v>25</v>
      </c>
      <c r="E316" s="98" t="str">
        <f t="shared" si="100"/>
        <v>RC NIST STEP SF=400 NS=120</v>
      </c>
      <c r="F316" s="98" t="s">
        <v>178</v>
      </c>
      <c r="G316" s="98" t="str">
        <f t="shared" si="101"/>
        <v>RC NIST STEP SF=400 NS=120 CMCC1</v>
      </c>
      <c r="H316" s="98">
        <f>SUMPRODUCT( ('RC'!$A$3:$A$1008=$A316)*('RC'!$B$3:$B$1008=$C316)*('RC'!$E$3:$E$1008=$D316)*('RC'!$C$3:$C$1008=$F316)*('RC'!$H$3:$H$1008) )</f>
        <v>-99.2</v>
      </c>
      <c r="I316" s="99">
        <f>SUMPRODUCT( ('RC'!$A$3:$A$1008=A316)*('RC'!$B$3:$B$1008=C316)*('RC'!$E$3:$E$1008=D316)*('RC'!$C$3:$C$1008=F316)*('RC'!$F$3:$F$1008) )</f>
        <v>-98.8</v>
      </c>
      <c r="J316" s="142">
        <f>SUMPRODUCT( ('RC'!$A$3:$A$1084=$A316)*('RC'!$B$3:$B$1084=$C316)*('RC'!$E$3:$E$1084=$D316)*('RC'!$C$3:$C$1084=$F316)*("flag"='RC'!$N$3:$N$1084)*1 )</f>
        <v>0</v>
      </c>
      <c r="K316" s="99">
        <f>SUMPRODUCT( ($A$1='Harmonization Summary'!$A$2:$A$1011)*($A316='Harmonization Summary'!$B$2:$B$1011)*($B316='Harmonization Summary'!$D$2:$D$1011)*(ISNUMBER('Harmonization Summary'!$I$2:$I$1011))*('Harmonization Summary'!$I$2:$I$1011) )</f>
        <v>9.6</v>
      </c>
      <c r="L316" s="99">
        <f t="shared" si="102"/>
        <v>-89.600000000000009</v>
      </c>
      <c r="M316" s="99">
        <f t="shared" si="103"/>
        <v>-89.2</v>
      </c>
      <c r="N316" s="100"/>
      <c r="O316" s="100"/>
      <c r="P316" s="100">
        <f>ABS(L315-L316)</f>
        <v>2.9000000000000057</v>
      </c>
      <c r="Q316" s="100">
        <f>IF( OR(J315=1,J316=1),0,ABS(M315-M316) )</f>
        <v>4.9000000000000057</v>
      </c>
      <c r="R316" s="54"/>
    </row>
    <row r="317" spans="1:19" s="101" customFormat="1">
      <c r="A317" s="98">
        <v>41</v>
      </c>
      <c r="B317" s="98" t="s">
        <v>36</v>
      </c>
      <c r="C317" s="98" t="s">
        <v>29</v>
      </c>
      <c r="D317" s="118" t="s">
        <v>25</v>
      </c>
      <c r="E317" s="98" t="str">
        <f t="shared" si="100"/>
        <v>RC+CE HCLD STEP SF=400 NS=120</v>
      </c>
      <c r="F317" s="98" t="s">
        <v>178</v>
      </c>
      <c r="G317" s="98" t="str">
        <f t="shared" si="101"/>
        <v>RC+CE HCLD STEP SF=400 NS=120 CMCC1</v>
      </c>
      <c r="H317" s="98">
        <f>SUMPRODUCT( ('RC+CE'!$A$3:$A$1016=$A317)*('RC+CE'!$B$3:$B$1016=$C317)*('RC+CE'!$E$3:$E$1016=$D317)*('RC+CE'!$C$3:$C$1016=$F317)*('RC+CE'!$H$3:$H$1016) )</f>
        <v>-91.9</v>
      </c>
      <c r="I317" s="99">
        <f>SUMPRODUCT( ('RC+CE'!$A$3:$A$1016=A317)*('RC+CE'!$B$3:$B$1016=C317)*('RC+CE'!$E$3:$E$1016=D317)*('RC+CE'!$C$3:$C$1016=F317)*('RC+CE'!$F$3:$F$1016) )</f>
        <v>-89.5</v>
      </c>
      <c r="J317" s="142">
        <f>SUMPRODUCT( ('RC+CE'!$A$3:$A$1086=$A317)*('RC+CE'!$B$3:$B$1086=$C317)*('RC+CE'!$E$3:$E$1086=$D317)*('RC+CE'!$C$3:$C$1086=$F317)*("flag"='RC+CE'!$N$3:$N$1086)*1 )</f>
        <v>0</v>
      </c>
      <c r="K317" s="99">
        <f>SUMPRODUCT( ($A$1='Harmonization Summary'!$A$2:$A$1011)*($A317='Harmonization Summary'!$B$2:$B$1011)*($B317='Harmonization Summary'!$D$2:$D$1011)*(ISNUMBER('Harmonization Summary'!$I$2:$I$1011))*('Harmonization Summary'!$I$2:$I$1011) )</f>
        <v>3.7</v>
      </c>
      <c r="L317" s="99">
        <f t="shared" si="102"/>
        <v>-88.2</v>
      </c>
      <c r="M317" s="99">
        <f t="shared" si="103"/>
        <v>-85.8</v>
      </c>
      <c r="N317" s="100"/>
      <c r="O317" s="100"/>
      <c r="P317" s="100">
        <f>ABS(L315-L317)</f>
        <v>1.5</v>
      </c>
      <c r="Q317" s="100">
        <f>IF( OR(J315=1,J317=1),0,ABS(M315-M317) )</f>
        <v>1.5</v>
      </c>
      <c r="R317" s="54"/>
    </row>
    <row r="318" spans="1:19" s="54" customFormat="1">
      <c r="A318" s="14"/>
      <c r="B318" s="14"/>
      <c r="C318" s="14"/>
      <c r="D318" s="14"/>
      <c r="E318" s="14"/>
      <c r="F318" s="14"/>
      <c r="G318" s="14"/>
      <c r="H318" s="14"/>
      <c r="I318" s="15"/>
      <c r="J318" s="130"/>
      <c r="K318" s="15"/>
      <c r="L318" s="15"/>
      <c r="M318" s="14"/>
      <c r="N318" s="14"/>
      <c r="O318" s="14"/>
      <c r="P318" s="14"/>
      <c r="Q318" s="14"/>
    </row>
    <row r="319" spans="1:19" s="54" customFormat="1">
      <c r="A319" s="10" t="s">
        <v>5</v>
      </c>
      <c r="B319" s="10" t="s">
        <v>30</v>
      </c>
      <c r="C319" s="10" t="s">
        <v>7</v>
      </c>
      <c r="D319" s="10" t="s">
        <v>39</v>
      </c>
      <c r="E319" s="10" t="s">
        <v>40</v>
      </c>
      <c r="F319" s="10" t="s">
        <v>4</v>
      </c>
      <c r="G319" s="10" t="s">
        <v>41</v>
      </c>
      <c r="H319" s="11" t="s">
        <v>32</v>
      </c>
      <c r="I319" s="11" t="s">
        <v>31</v>
      </c>
      <c r="J319" s="125" t="s">
        <v>189</v>
      </c>
      <c r="K319" s="11" t="s">
        <v>42</v>
      </c>
      <c r="L319" s="11" t="s">
        <v>44</v>
      </c>
      <c r="M319" s="11" t="s">
        <v>43</v>
      </c>
      <c r="N319" s="35" t="s">
        <v>164</v>
      </c>
      <c r="O319" s="11" t="s">
        <v>165</v>
      </c>
      <c r="P319" s="35" t="s">
        <v>181</v>
      </c>
      <c r="Q319" s="11" t="s">
        <v>182</v>
      </c>
    </row>
    <row r="320" spans="1:19" s="54" customFormat="1">
      <c r="A320" s="45">
        <v>41</v>
      </c>
      <c r="B320" s="45" t="s">
        <v>34</v>
      </c>
      <c r="C320" s="45" t="s">
        <v>37</v>
      </c>
      <c r="D320" s="45" t="s">
        <v>13</v>
      </c>
      <c r="E320" s="45" t="str">
        <f t="shared" ref="E320:E331" si="104">CONCATENATE(B320," ",C320," ",D320)</f>
        <v xml:space="preserve">MPAC UMi P  90                 </v>
      </c>
      <c r="F320" s="45" t="s">
        <v>94</v>
      </c>
      <c r="G320" s="45" t="str">
        <f t="shared" ref="G320:G331" si="105">CONCATENATE(E320," ",F320)</f>
        <v>MPAC UMi P  90                  A2860</v>
      </c>
      <c r="H320" s="46">
        <f>SUMPRODUCT( (MPAC!$A$3:$A$1098=$A320)*(MPAC!$B$3:$B$1098=$C320)*(MPAC!$E$3:$E$1098=$D320)*(MPAC!$C$3:$C$1098=$F320)*(MPAC!$G$3:$G$1098) )</f>
        <v>-96.4</v>
      </c>
      <c r="I320" s="46">
        <f>SUMPRODUCT( (MPAC!$A$3:$A$1098=A320)*(MPAC!$B$3:$B$1098=C320)*(MPAC!$E$3:$E$1098=D320)*(MPAC!$C$3:$C$1098=F320)*(MPAC!$F$3:$F$1098) )</f>
        <v>-94.2</v>
      </c>
      <c r="J320" s="139">
        <f>SUMPRODUCT( (MPAC!$A$3:$A$1098=$A320)*(MPAC!$B$3:$B$1098=$C320)*(MPAC!$E$3:$E$1098=$D320)*(MPAC!$C$3:$C$1098=$F320)*("flag"=MPAC!$J$3:$J$1098)*1 )</f>
        <v>0</v>
      </c>
      <c r="K320" s="46">
        <f>SUMPRODUCT( ($A$1='Harmonization Summary'!$A$2:$A$1011)*($A320='Harmonization Summary'!$B$2:$B$1011)*($B320='Harmonization Summary'!$D$2:$D$1011)*(ISNUMBER('Harmonization Summary'!$I$2:$I$1011))*('Harmonization Summary'!$I$2:$I$1011) )</f>
        <v>0</v>
      </c>
      <c r="L320" s="46">
        <f t="shared" ref="L320:L331" si="106">H320+$K320</f>
        <v>-96.4</v>
      </c>
      <c r="M320" s="46">
        <f t="shared" ref="M320:M331" si="107">I320+$K320</f>
        <v>-94.2</v>
      </c>
      <c r="N320" s="47"/>
      <c r="O320" s="47"/>
      <c r="P320" s="47"/>
      <c r="Q320" s="47"/>
    </row>
    <row r="321" spans="1:19" s="54" customFormat="1">
      <c r="A321" s="45">
        <v>41</v>
      </c>
      <c r="B321" s="45" t="s">
        <v>33</v>
      </c>
      <c r="C321" s="45" t="s">
        <v>23</v>
      </c>
      <c r="D321" s="45" t="s">
        <v>24</v>
      </c>
      <c r="E321" s="45" t="str">
        <f t="shared" si="104"/>
        <v>RC NIST STEP SF=2000 NS=120</v>
      </c>
      <c r="F321" s="45" t="s">
        <v>94</v>
      </c>
      <c r="G321" s="45" t="str">
        <f t="shared" si="105"/>
        <v>RC NIST STEP SF=2000 NS=120 A2860</v>
      </c>
      <c r="H321" s="46">
        <f>SUMPRODUCT( ('RC'!$A$3:$A$1008=$A321)*('RC'!$B$3:$B$1008=$C321)*('RC'!$E$3:$E$1008=$D321)*('RC'!$C$3:$C$1008=$F321)*('RC'!$H$3:$H$1008) )</f>
        <v>-103.7</v>
      </c>
      <c r="I321" s="46">
        <f>SUMPRODUCT( ('RC'!$A$3:$A$1008=A321)*('RC'!$B$3:$B$1008=C321)*('RC'!$E$3:$E$1008=D321)*('RC'!$C$3:$C$1008=F321)*('RC'!$F$3:$F$1008) )</f>
        <v>-103.4</v>
      </c>
      <c r="J321" s="139">
        <f>SUMPRODUCT( ('RC'!$A$3:$A$1084=$A321)*('RC'!$B$3:$B$1084=$C321)*('RC'!$E$3:$E$1084=$D321)*('RC'!$C$3:$C$1084=$F321)*("flag"='RC'!$N$3:$N$1084)*1 )</f>
        <v>0</v>
      </c>
      <c r="K321" s="46">
        <f>SUMPRODUCT( ($A$1='Harmonization Summary'!$A$2:$A$1011)*($A321='Harmonization Summary'!$B$2:$B$1011)*($B321='Harmonization Summary'!$D$2:$D$1011)*(ISNUMBER('Harmonization Summary'!$I$2:$I$1011))*('Harmonization Summary'!$I$2:$I$1011) )</f>
        <v>9.6</v>
      </c>
      <c r="L321" s="46">
        <f t="shared" si="106"/>
        <v>-94.100000000000009</v>
      </c>
      <c r="M321" s="46">
        <f t="shared" si="107"/>
        <v>-93.800000000000011</v>
      </c>
      <c r="N321" s="47">
        <f>ABS(L321-L320)</f>
        <v>2.2999999999999972</v>
      </c>
      <c r="O321" s="47">
        <f>IF( OR(J320=1,J321=1),0,ABS(M321-M320) )</f>
        <v>0.39999999999999147</v>
      </c>
      <c r="P321" s="47"/>
      <c r="Q321" s="47"/>
      <c r="R321" s="152">
        <f>(L321-L320)</f>
        <v>2.2999999999999972</v>
      </c>
      <c r="S321" s="54">
        <f>IF( OR(J320=1,J321=1),0,(M321-M320) )</f>
        <v>0.39999999999999147</v>
      </c>
    </row>
    <row r="322" spans="1:19" s="54" customFormat="1">
      <c r="A322" s="45">
        <v>41</v>
      </c>
      <c r="B322" s="45" t="s">
        <v>36</v>
      </c>
      <c r="C322" s="45" t="s">
        <v>28</v>
      </c>
      <c r="D322" s="45" t="s">
        <v>24</v>
      </c>
      <c r="E322" s="45" t="str">
        <f t="shared" si="104"/>
        <v>RC+CE LCSD STEP SF=2000 NS=120</v>
      </c>
      <c r="F322" s="45" t="s">
        <v>94</v>
      </c>
      <c r="G322" s="45" t="str">
        <f t="shared" si="105"/>
        <v>RC+CE LCSD STEP SF=2000 NS=120 A2860</v>
      </c>
      <c r="H322" s="46">
        <f>SUMPRODUCT( ('RC+CE'!$A$3:$A$1016=$A322)*('RC+CE'!$B$3:$B$1016=$C322)*('RC+CE'!$E$3:$E$1016=$D322)*('RC+CE'!$C$3:$C$1016=$F322)*('RC+CE'!$H$3:$H$1016) )</f>
        <v>-102</v>
      </c>
      <c r="I322" s="46">
        <f>SUMPRODUCT( ('RC+CE'!$A$3:$A$1016=A322)*('RC+CE'!$B$3:$B$1016=C322)*('RC+CE'!$E$3:$E$1016=D322)*('RC+CE'!$C$3:$C$1016=F322)*('RC+CE'!$F$3:$F$1016) )</f>
        <v>-100.5</v>
      </c>
      <c r="J322" s="139">
        <f>SUMPRODUCT( ('RC+CE'!$A$3:$A$1086=$A322)*('RC+CE'!$B$3:$B$1086=$C322)*('RC+CE'!$E$3:$E$1086=$D322)*('RC+CE'!$C$3:$C$1086=$F322)*("flag"='RC+CE'!$N$3:$N$1086)*1 )</f>
        <v>1</v>
      </c>
      <c r="K322" s="46">
        <f>SUMPRODUCT( ($A$1='Harmonization Summary'!$A$2:$A$1011)*($A322='Harmonization Summary'!$B$2:$B$1011)*($B322='Harmonization Summary'!$D$2:$D$1011)*(ISNUMBER('Harmonization Summary'!$I$2:$I$1011))*('Harmonization Summary'!$I$2:$I$1011) )</f>
        <v>3.7</v>
      </c>
      <c r="L322" s="46">
        <f t="shared" si="106"/>
        <v>-98.3</v>
      </c>
      <c r="M322" s="46">
        <f t="shared" si="107"/>
        <v>-96.8</v>
      </c>
      <c r="N322" s="47">
        <f>ABS(L322-L320)</f>
        <v>1.8999999999999915</v>
      </c>
      <c r="O322" s="47">
        <f>IF( OR(J320=1,J322=1),0,ABS(M322-M320) )</f>
        <v>0</v>
      </c>
      <c r="P322" s="47"/>
      <c r="Q322" s="47"/>
      <c r="R322" s="152">
        <f>(L322-L320)</f>
        <v>-1.8999999999999915</v>
      </c>
      <c r="S322" s="54">
        <f>IF( OR(J320=1,J322=1),0,(M322-M320) )</f>
        <v>0</v>
      </c>
    </row>
    <row r="323" spans="1:19" s="54" customFormat="1">
      <c r="A323" s="48">
        <v>41</v>
      </c>
      <c r="B323" s="48" t="s">
        <v>34</v>
      </c>
      <c r="C323" s="48" t="s">
        <v>37</v>
      </c>
      <c r="D323" s="48" t="s">
        <v>13</v>
      </c>
      <c r="E323" s="48" t="str">
        <f t="shared" si="104"/>
        <v xml:space="preserve">MPAC UMi P  90                 </v>
      </c>
      <c r="F323" s="48" t="s">
        <v>95</v>
      </c>
      <c r="G323" s="48" t="str">
        <f t="shared" si="105"/>
        <v>MPAC UMi P  90                  A5860</v>
      </c>
      <c r="H323" s="49">
        <f>SUMPRODUCT( (MPAC!$A$3:$A$1098=$A323)*(MPAC!$B$3:$B$1098=$C323)*(MPAC!$E$3:$E$1098=$D323)*(MPAC!$C$3:$C$1098=$F323)*(MPAC!$G$3:$G$1098) )</f>
        <v>-95.2</v>
      </c>
      <c r="I323" s="49">
        <f>SUMPRODUCT( (MPAC!$A$3:$A$1098=A323)*(MPAC!$B$3:$B$1098=C323)*(MPAC!$E$3:$E$1098=D323)*(MPAC!$C$3:$C$1098=F323)*(MPAC!$F$3:$F$1098) )</f>
        <v>-92.7</v>
      </c>
      <c r="J323" s="140">
        <f>SUMPRODUCT( (MPAC!$A$3:$A$1098=$A323)*(MPAC!$B$3:$B$1098=$C323)*(MPAC!$E$3:$E$1098=$D323)*(MPAC!$C$3:$C$1098=$F323)*("flag"=MPAC!$J$3:$J$1098)*1 )</f>
        <v>0</v>
      </c>
      <c r="K323" s="49">
        <f>SUMPRODUCT( ($A$1='Harmonization Summary'!$A$2:$A$1011)*($A323='Harmonization Summary'!$B$2:$B$1011)*($B323='Harmonization Summary'!$D$2:$D$1011)*(ISNUMBER('Harmonization Summary'!$I$2:$I$1011))*('Harmonization Summary'!$I$2:$I$1011) )</f>
        <v>0</v>
      </c>
      <c r="L323" s="49">
        <f t="shared" si="106"/>
        <v>-95.2</v>
      </c>
      <c r="M323" s="49">
        <f t="shared" si="107"/>
        <v>-92.7</v>
      </c>
      <c r="N323" s="50"/>
      <c r="O323" s="50"/>
      <c r="P323" s="50"/>
      <c r="Q323" s="50"/>
      <c r="R323" s="152"/>
    </row>
    <row r="324" spans="1:19" s="54" customFormat="1">
      <c r="A324" s="48">
        <v>41</v>
      </c>
      <c r="B324" s="48" t="s">
        <v>33</v>
      </c>
      <c r="C324" s="48" t="s">
        <v>23</v>
      </c>
      <c r="D324" s="48" t="s">
        <v>24</v>
      </c>
      <c r="E324" s="48" t="str">
        <f t="shared" si="104"/>
        <v>RC NIST STEP SF=2000 NS=120</v>
      </c>
      <c r="F324" s="48" t="s">
        <v>95</v>
      </c>
      <c r="G324" s="48" t="str">
        <f t="shared" si="105"/>
        <v>RC NIST STEP SF=2000 NS=120 A5860</v>
      </c>
      <c r="H324" s="49">
        <f>SUMPRODUCT( ('RC'!$A$3:$A$1008=$A324)*('RC'!$B$3:$B$1008=$C324)*('RC'!$E$3:$E$1008=$D324)*('RC'!$C$3:$C$1008=$F324)*('RC'!$H$3:$H$1008) )</f>
        <v>-103.5</v>
      </c>
      <c r="I324" s="49">
        <f>SUMPRODUCT( ('RC'!$A$3:$A$1008=A324)*('RC'!$B$3:$B$1008=C324)*('RC'!$E$3:$E$1008=D324)*('RC'!$C$3:$C$1008=F324)*('RC'!$F$3:$F$1008) )</f>
        <v>-103.2</v>
      </c>
      <c r="J324" s="140">
        <f>SUMPRODUCT( ('RC'!$A$3:$A$1084=$A324)*('RC'!$B$3:$B$1084=$C324)*('RC'!$E$3:$E$1084=$D324)*('RC'!$C$3:$C$1084=$F324)*("flag"='RC'!$N$3:$N$1084)*1 )</f>
        <v>0</v>
      </c>
      <c r="K324" s="49">
        <f>SUMPRODUCT( ($A$1='Harmonization Summary'!$A$2:$A$1011)*($A324='Harmonization Summary'!$B$2:$B$1011)*($B324='Harmonization Summary'!$D$2:$D$1011)*(ISNUMBER('Harmonization Summary'!$I$2:$I$1011))*('Harmonization Summary'!$I$2:$I$1011) )</f>
        <v>9.6</v>
      </c>
      <c r="L324" s="49">
        <f t="shared" si="106"/>
        <v>-93.9</v>
      </c>
      <c r="M324" s="49">
        <f t="shared" si="107"/>
        <v>-93.600000000000009</v>
      </c>
      <c r="N324" s="50">
        <f>ABS(L324-L323)</f>
        <v>1.2999999999999972</v>
      </c>
      <c r="O324" s="50">
        <f>IF( OR(J323=1,J324=1),0,ABS(M324-M323) )</f>
        <v>0.90000000000000568</v>
      </c>
      <c r="P324" s="50"/>
      <c r="Q324" s="50"/>
      <c r="R324" s="152">
        <f>(L324-L323)</f>
        <v>1.2999999999999972</v>
      </c>
      <c r="S324" s="54">
        <f>IF( OR(J323=1,J324=1),0,(M324-M323) )</f>
        <v>-0.90000000000000568</v>
      </c>
    </row>
    <row r="325" spans="1:19" s="54" customFormat="1">
      <c r="A325" s="48">
        <v>41</v>
      </c>
      <c r="B325" s="48" t="s">
        <v>36</v>
      </c>
      <c r="C325" s="48" t="s">
        <v>28</v>
      </c>
      <c r="D325" s="48" t="s">
        <v>24</v>
      </c>
      <c r="E325" s="48" t="str">
        <f t="shared" si="104"/>
        <v>RC+CE LCSD STEP SF=2000 NS=120</v>
      </c>
      <c r="F325" s="48" t="s">
        <v>95</v>
      </c>
      <c r="G325" s="48" t="str">
        <f t="shared" si="105"/>
        <v>RC+CE LCSD STEP SF=2000 NS=120 A5860</v>
      </c>
      <c r="H325" s="49">
        <f>SUMPRODUCT( ('RC+CE'!$A$3:$A$1016=$A325)*('RC+CE'!$B$3:$B$1016=$C325)*('RC+CE'!$E$3:$E$1016=$D325)*('RC+CE'!$C$3:$C$1016=$F325)*('RC+CE'!$H$3:$H$1016) )</f>
        <v>-101.4</v>
      </c>
      <c r="I325" s="49">
        <f>SUMPRODUCT( ('RC+CE'!$A$3:$A$1016=A325)*('RC+CE'!$B$3:$B$1016=C325)*('RC+CE'!$E$3:$E$1016=D325)*('RC+CE'!$C$3:$C$1016=F325)*('RC+CE'!$F$3:$F$1016) )</f>
        <v>-99.9</v>
      </c>
      <c r="J325" s="140">
        <f>SUMPRODUCT( ('RC+CE'!$A$3:$A$1086=$A325)*('RC+CE'!$B$3:$B$1086=$C325)*('RC+CE'!$E$3:$E$1086=$D325)*('RC+CE'!$C$3:$C$1086=$F325)*("flag"='RC+CE'!$N$3:$N$1086)*1 )</f>
        <v>0</v>
      </c>
      <c r="K325" s="49">
        <f>SUMPRODUCT( ($A$1='Harmonization Summary'!$A$2:$A$1011)*($A325='Harmonization Summary'!$B$2:$B$1011)*($B325='Harmonization Summary'!$D$2:$D$1011)*(ISNUMBER('Harmonization Summary'!$I$2:$I$1011))*('Harmonization Summary'!$I$2:$I$1011) )</f>
        <v>3.7</v>
      </c>
      <c r="L325" s="49">
        <f t="shared" si="106"/>
        <v>-97.7</v>
      </c>
      <c r="M325" s="49">
        <f t="shared" si="107"/>
        <v>-96.2</v>
      </c>
      <c r="N325" s="50">
        <f>ABS(L325-L323)</f>
        <v>2.5</v>
      </c>
      <c r="O325" s="50">
        <f>IF( OR(J323=1,J325=1),0,ABS(M325-M323) )</f>
        <v>3.5</v>
      </c>
      <c r="P325" s="50"/>
      <c r="Q325" s="50"/>
      <c r="R325" s="152">
        <f>(L325-L323)</f>
        <v>-2.5</v>
      </c>
      <c r="S325" s="54">
        <f>IF( OR(J323=1,J325=1),0,(M325-M323) )</f>
        <v>-3.5</v>
      </c>
    </row>
    <row r="326" spans="1:19" s="54" customFormat="1">
      <c r="A326" s="51">
        <v>41</v>
      </c>
      <c r="B326" s="51" t="s">
        <v>34</v>
      </c>
      <c r="C326" s="51" t="s">
        <v>37</v>
      </c>
      <c r="D326" s="51" t="s">
        <v>13</v>
      </c>
      <c r="E326" s="51" t="str">
        <f t="shared" si="104"/>
        <v xml:space="preserve">MPAC UMi P  90                 </v>
      </c>
      <c r="F326" s="51" t="s">
        <v>96</v>
      </c>
      <c r="G326" s="51" t="str">
        <f t="shared" si="105"/>
        <v>MPAC UMi P  90                  S5</v>
      </c>
      <c r="H326" s="52">
        <f>SUMPRODUCT( (MPAC!$A$3:$A$1098=$A326)*(MPAC!$B$3:$B$1098=$C326)*(MPAC!$E$3:$E$1098=$D326)*(MPAC!$C$3:$C$1098=$F326)*(MPAC!$G$3:$G$1098) )</f>
        <v>-99.6</v>
      </c>
      <c r="I326" s="52">
        <f>SUMPRODUCT( (MPAC!$A$3:$A$1098=A326)*(MPAC!$B$3:$B$1098=C326)*(MPAC!$E$3:$E$1098=D326)*(MPAC!$C$3:$C$1098=F326)*(MPAC!$F$3:$F$1098) )</f>
        <v>-97.2</v>
      </c>
      <c r="J326" s="141">
        <f>SUMPRODUCT( (MPAC!$A$3:$A$1098=$A326)*(MPAC!$B$3:$B$1098=$C326)*(MPAC!$E$3:$E$1098=$D326)*(MPAC!$C$3:$C$1098=$F326)*("flag"=MPAC!$J$3:$J$1098)*1 )</f>
        <v>0</v>
      </c>
      <c r="K326" s="52">
        <f>SUMPRODUCT( ($A$1='Harmonization Summary'!$A$2:$A$1011)*($A326='Harmonization Summary'!$B$2:$B$1011)*($B326='Harmonization Summary'!$D$2:$D$1011)*(ISNUMBER('Harmonization Summary'!$I$2:$I$1011))*('Harmonization Summary'!$I$2:$I$1011) )</f>
        <v>0</v>
      </c>
      <c r="L326" s="52">
        <f t="shared" si="106"/>
        <v>-99.6</v>
      </c>
      <c r="M326" s="52">
        <f t="shared" si="107"/>
        <v>-97.2</v>
      </c>
      <c r="N326" s="53"/>
      <c r="O326" s="53"/>
      <c r="P326" s="53"/>
      <c r="Q326" s="53"/>
      <c r="R326" s="152"/>
    </row>
    <row r="327" spans="1:19" s="54" customFormat="1">
      <c r="A327" s="51">
        <v>41</v>
      </c>
      <c r="B327" s="51" t="s">
        <v>33</v>
      </c>
      <c r="C327" s="51" t="s">
        <v>23</v>
      </c>
      <c r="D327" s="51" t="s">
        <v>24</v>
      </c>
      <c r="E327" s="51" t="str">
        <f t="shared" si="104"/>
        <v>RC NIST STEP SF=2000 NS=120</v>
      </c>
      <c r="F327" s="51" t="s">
        <v>96</v>
      </c>
      <c r="G327" s="51" t="str">
        <f t="shared" si="105"/>
        <v>RC NIST STEP SF=2000 NS=120 S5</v>
      </c>
      <c r="H327" s="52">
        <f>SUMPRODUCT( ('RC'!$A$3:$A$1008=$A327)*('RC'!$B$3:$B$1008=$C327)*('RC'!$E$3:$E$1008=$D327)*('RC'!$C$3:$C$1008=$F327)*('RC'!$H$3:$H$1008) )</f>
        <v>-105.1</v>
      </c>
      <c r="I327" s="52">
        <f>SUMPRODUCT( ('RC'!$A$3:$A$1008=A327)*('RC'!$B$3:$B$1008=C327)*('RC'!$E$3:$E$1008=D327)*('RC'!$C$3:$C$1008=F327)*('RC'!$F$3:$F$1008) )</f>
        <v>-104.7</v>
      </c>
      <c r="J327" s="141">
        <f>SUMPRODUCT( ('RC'!$A$3:$A$1084=$A327)*('RC'!$B$3:$B$1084=$C327)*('RC'!$E$3:$E$1084=$D327)*('RC'!$C$3:$C$1084=$F327)*("flag"='RC'!$N$3:$N$1084)*1 )</f>
        <v>0</v>
      </c>
      <c r="K327" s="52">
        <f>SUMPRODUCT( ($A$1='Harmonization Summary'!$A$2:$A$1011)*($A327='Harmonization Summary'!$B$2:$B$1011)*($B327='Harmonization Summary'!$D$2:$D$1011)*(ISNUMBER('Harmonization Summary'!$I$2:$I$1011))*('Harmonization Summary'!$I$2:$I$1011) )</f>
        <v>9.6</v>
      </c>
      <c r="L327" s="52">
        <f t="shared" si="106"/>
        <v>-95.5</v>
      </c>
      <c r="M327" s="52">
        <f t="shared" si="107"/>
        <v>-95.100000000000009</v>
      </c>
      <c r="N327" s="53">
        <f>ABS(L327-L326)</f>
        <v>4.0999999999999943</v>
      </c>
      <c r="O327" s="53">
        <f>IF( OR(J326=1,J327=1),0,ABS(M327-M326) )</f>
        <v>2.0999999999999943</v>
      </c>
      <c r="P327" s="53"/>
      <c r="Q327" s="53"/>
      <c r="R327" s="152">
        <f>(L327-L326)</f>
        <v>4.0999999999999943</v>
      </c>
      <c r="S327" s="54">
        <f>IF( OR(J326=1,J327=1),0,(M327-M326) )</f>
        <v>2.0999999999999943</v>
      </c>
    </row>
    <row r="328" spans="1:19" s="54" customFormat="1">
      <c r="A328" s="51">
        <v>41</v>
      </c>
      <c r="B328" s="51" t="s">
        <v>36</v>
      </c>
      <c r="C328" s="51" t="s">
        <v>28</v>
      </c>
      <c r="D328" s="51" t="s">
        <v>24</v>
      </c>
      <c r="E328" s="51" t="str">
        <f t="shared" si="104"/>
        <v>RC+CE LCSD STEP SF=2000 NS=120</v>
      </c>
      <c r="F328" s="51" t="s">
        <v>96</v>
      </c>
      <c r="G328" s="51" t="str">
        <f t="shared" si="105"/>
        <v>RC+CE LCSD STEP SF=2000 NS=120 S5</v>
      </c>
      <c r="H328" s="52">
        <f>SUMPRODUCT( ('RC+CE'!$A$3:$A$1016=$A328)*('RC+CE'!$B$3:$B$1016=$C328)*('RC+CE'!$E$3:$E$1016=$D328)*('RC+CE'!$C$3:$C$1016=$F328)*('RC+CE'!$H$3:$H$1016) )</f>
        <v>-103</v>
      </c>
      <c r="I328" s="52">
        <f>SUMPRODUCT( ('RC+CE'!$A$3:$A$1016=A328)*('RC+CE'!$B$3:$B$1016=C328)*('RC+CE'!$E$3:$E$1016=D328)*('RC+CE'!$C$3:$C$1016=F328)*('RC+CE'!$F$3:$F$1016) )</f>
        <v>-101.2</v>
      </c>
      <c r="J328" s="141">
        <f>SUMPRODUCT( ('RC+CE'!$A$3:$A$1086=$A328)*('RC+CE'!$B$3:$B$1086=$C328)*('RC+CE'!$E$3:$E$1086=$D328)*('RC+CE'!$C$3:$C$1086=$F328)*("flag"='RC+CE'!$N$3:$N$1086)*1 )</f>
        <v>0</v>
      </c>
      <c r="K328" s="52">
        <f>SUMPRODUCT( ($A$1='Harmonization Summary'!$A$2:$A$1011)*($A328='Harmonization Summary'!$B$2:$B$1011)*($B328='Harmonization Summary'!$D$2:$D$1011)*(ISNUMBER('Harmonization Summary'!$I$2:$I$1011))*('Harmonization Summary'!$I$2:$I$1011) )</f>
        <v>3.7</v>
      </c>
      <c r="L328" s="52">
        <f t="shared" si="106"/>
        <v>-99.3</v>
      </c>
      <c r="M328" s="52">
        <f t="shared" si="107"/>
        <v>-97.5</v>
      </c>
      <c r="N328" s="53">
        <f>ABS(L328-L326)</f>
        <v>0.29999999999999716</v>
      </c>
      <c r="O328" s="53">
        <f>IF( OR(J326=1,J328=1),0,ABS(M328-M326) )</f>
        <v>0.29999999999999716</v>
      </c>
      <c r="P328" s="53"/>
      <c r="Q328" s="53"/>
      <c r="R328" s="152">
        <f>(L328-L326)</f>
        <v>0.29999999999999716</v>
      </c>
      <c r="S328" s="54">
        <f>IF( OR(J326=1,J328=1),0,(M328-M326) )</f>
        <v>-0.29999999999999716</v>
      </c>
    </row>
    <row r="329" spans="1:19" s="101" customFormat="1">
      <c r="A329" s="98">
        <v>41</v>
      </c>
      <c r="B329" s="98" t="s">
        <v>34</v>
      </c>
      <c r="C329" s="98" t="s">
        <v>37</v>
      </c>
      <c r="D329" s="98" t="s">
        <v>13</v>
      </c>
      <c r="E329" s="98" t="str">
        <f t="shared" si="104"/>
        <v xml:space="preserve">MPAC UMi P  90                 </v>
      </c>
      <c r="F329" s="98" t="s">
        <v>178</v>
      </c>
      <c r="G329" s="98" t="str">
        <f t="shared" si="105"/>
        <v>MPAC UMi P  90                  CMCC1</v>
      </c>
      <c r="H329" s="98">
        <f>SUMPRODUCT( (MPAC!$A$3:$A$1098=$A329)*(MPAC!$B$3:$B$1098=$C329)*(MPAC!$E$3:$E$1098=$D329)*(MPAC!$C$3:$C$1098=$F329)*(MPAC!$G$3:$G$1098) )</f>
        <v>-92.2</v>
      </c>
      <c r="I329" s="99">
        <f>SUMPRODUCT( (MPAC!$A$3:$A$1098=A329)*(MPAC!$B$3:$B$1098=C329)*(MPAC!$E$3:$E$1098=D329)*(MPAC!$C$3:$C$1098=F329)*(MPAC!$F$3:$F$1098) )</f>
        <v>-90.2</v>
      </c>
      <c r="J329" s="142">
        <f>SUMPRODUCT( (MPAC!$A$3:$A$1098=$A329)*(MPAC!$B$3:$B$1098=$C329)*(MPAC!$E$3:$E$1098=$D329)*(MPAC!$C$3:$C$1098=$F329)*("flag"=MPAC!$J$3:$J$1098)*1 )</f>
        <v>0</v>
      </c>
      <c r="K329" s="99">
        <f>SUMPRODUCT( ($A$1='Harmonization Summary'!$A$2:$A$1011)*($A329='Harmonization Summary'!$B$2:$B$1011)*($B329='Harmonization Summary'!$D$2:$D$1011)*(ISNUMBER('Harmonization Summary'!$I$2:$I$1011))*('Harmonization Summary'!$I$2:$I$1011) )</f>
        <v>0</v>
      </c>
      <c r="L329" s="99">
        <f t="shared" si="106"/>
        <v>-92.2</v>
      </c>
      <c r="M329" s="99">
        <f t="shared" si="107"/>
        <v>-90.2</v>
      </c>
      <c r="N329" s="100"/>
      <c r="O329" s="100"/>
      <c r="P329" s="100"/>
      <c r="Q329" s="100"/>
      <c r="R329" s="54"/>
    </row>
    <row r="330" spans="1:19" s="101" customFormat="1">
      <c r="A330" s="98">
        <v>41</v>
      </c>
      <c r="B330" s="98" t="s">
        <v>33</v>
      </c>
      <c r="C330" s="98" t="s">
        <v>23</v>
      </c>
      <c r="D330" s="118" t="s">
        <v>25</v>
      </c>
      <c r="E330" s="98" t="str">
        <f t="shared" si="104"/>
        <v>RC NIST STEP SF=400 NS=120</v>
      </c>
      <c r="F330" s="98" t="s">
        <v>178</v>
      </c>
      <c r="G330" s="98" t="str">
        <f t="shared" si="105"/>
        <v>RC NIST STEP SF=400 NS=120 CMCC1</v>
      </c>
      <c r="H330" s="98">
        <f>SUMPRODUCT( ('RC'!$A$3:$A$1008=$A330)*('RC'!$B$3:$B$1008=$C330)*('RC'!$E$3:$E$1008=$D330)*('RC'!$C$3:$C$1008=$F330)*('RC'!$H$3:$H$1008) )</f>
        <v>-99.2</v>
      </c>
      <c r="I330" s="99">
        <f>SUMPRODUCT( ('RC'!$A$3:$A$1008=A330)*('RC'!$B$3:$B$1008=C330)*('RC'!$E$3:$E$1008=D330)*('RC'!$C$3:$C$1008=F330)*('RC'!$F$3:$F$1008) )</f>
        <v>-98.8</v>
      </c>
      <c r="J330" s="142">
        <f>SUMPRODUCT( ('RC'!$A$3:$A$1084=$A330)*('RC'!$B$3:$B$1084=$C330)*('RC'!$E$3:$E$1084=$D330)*('RC'!$C$3:$C$1084=$F330)*("flag"='RC'!$N$3:$N$1084)*1 )</f>
        <v>0</v>
      </c>
      <c r="K330" s="99">
        <f>SUMPRODUCT( ($A$1='Harmonization Summary'!$A$2:$A$1011)*($A330='Harmonization Summary'!$B$2:$B$1011)*($B330='Harmonization Summary'!$D$2:$D$1011)*(ISNUMBER('Harmonization Summary'!$I$2:$I$1011))*('Harmonization Summary'!$I$2:$I$1011) )</f>
        <v>9.6</v>
      </c>
      <c r="L330" s="99">
        <f t="shared" si="106"/>
        <v>-89.600000000000009</v>
      </c>
      <c r="M330" s="99">
        <f t="shared" si="107"/>
        <v>-89.2</v>
      </c>
      <c r="N330" s="100"/>
      <c r="O330" s="100"/>
      <c r="P330" s="100">
        <f>ABS(L329-L330)</f>
        <v>2.5999999999999943</v>
      </c>
      <c r="Q330" s="100">
        <f>IF( OR(J329=1,J330=1),0,ABS(M329-M330) )</f>
        <v>1</v>
      </c>
      <c r="R330" s="54"/>
    </row>
    <row r="331" spans="1:19" s="101" customFormat="1">
      <c r="A331" s="98">
        <v>41</v>
      </c>
      <c r="B331" s="98" t="s">
        <v>36</v>
      </c>
      <c r="C331" s="98" t="s">
        <v>28</v>
      </c>
      <c r="D331" s="118" t="s">
        <v>25</v>
      </c>
      <c r="E331" s="98" t="str">
        <f t="shared" si="104"/>
        <v>RC+CE LCSD STEP SF=400 NS=120</v>
      </c>
      <c r="F331" s="98" t="s">
        <v>178</v>
      </c>
      <c r="G331" s="98" t="str">
        <f t="shared" si="105"/>
        <v>RC+CE LCSD STEP SF=400 NS=120 CMCC1</v>
      </c>
      <c r="H331" s="98">
        <f>SUMPRODUCT( ('RC+CE'!$A$3:$A$1016=$A331)*('RC+CE'!$B$3:$B$1016=$C331)*('RC+CE'!$E$3:$E$1016=$D331)*('RC+CE'!$C$3:$C$1016=$F331)*('RC+CE'!$H$3:$H$1016) )</f>
        <v>-98.9</v>
      </c>
      <c r="I331" s="99">
        <f>SUMPRODUCT( ('RC+CE'!$A$3:$A$1016=A331)*('RC+CE'!$B$3:$B$1016=C331)*('RC+CE'!$E$3:$E$1016=D331)*('RC+CE'!$C$3:$C$1016=F331)*('RC+CE'!$F$3:$F$1016) )</f>
        <v>-97</v>
      </c>
      <c r="J331" s="142">
        <f>SUMPRODUCT( ('RC+CE'!$A$3:$A$1086=$A331)*('RC+CE'!$B$3:$B$1086=$C331)*('RC+CE'!$E$3:$E$1086=$D331)*('RC+CE'!$C$3:$C$1086=$F331)*("flag"='RC+CE'!$N$3:$N$1086)*1 )</f>
        <v>0</v>
      </c>
      <c r="K331" s="99">
        <f>SUMPRODUCT( ($A$1='Harmonization Summary'!$A$2:$A$1011)*($A331='Harmonization Summary'!$B$2:$B$1011)*($B331='Harmonization Summary'!$D$2:$D$1011)*(ISNUMBER('Harmonization Summary'!$I$2:$I$1011))*('Harmonization Summary'!$I$2:$I$1011) )</f>
        <v>3.7</v>
      </c>
      <c r="L331" s="99">
        <f t="shared" si="106"/>
        <v>-95.2</v>
      </c>
      <c r="M331" s="99">
        <f t="shared" si="107"/>
        <v>-93.3</v>
      </c>
      <c r="N331" s="100"/>
      <c r="O331" s="100"/>
      <c r="P331" s="100">
        <f>ABS(L329-L331)</f>
        <v>3</v>
      </c>
      <c r="Q331" s="100">
        <f>IF( OR(J329=1,J331=1),0,ABS(M329-M331) )</f>
        <v>3.0999999999999943</v>
      </c>
      <c r="R331" s="54"/>
    </row>
    <row r="332" spans="1:19" s="54" customFormat="1">
      <c r="A332" s="14"/>
      <c r="B332" s="14"/>
      <c r="C332" s="14"/>
      <c r="D332" s="14"/>
      <c r="E332" s="14"/>
      <c r="F332" s="14"/>
      <c r="G332" s="14"/>
      <c r="H332" s="14"/>
      <c r="I332" s="15"/>
      <c r="J332" s="130"/>
      <c r="K332" s="15"/>
      <c r="L332" s="15"/>
      <c r="M332" s="14"/>
      <c r="N332" s="14"/>
      <c r="O332" s="14"/>
      <c r="P332" s="14"/>
      <c r="Q332" s="14"/>
    </row>
  </sheetData>
  <mergeCells count="19">
    <mergeCell ref="B1:F1"/>
    <mergeCell ref="A8:D8"/>
    <mergeCell ref="E8:F8"/>
    <mergeCell ref="A2:D2"/>
    <mergeCell ref="A3:D3"/>
    <mergeCell ref="E2:F2"/>
    <mergeCell ref="E3:F3"/>
    <mergeCell ref="A4:D4"/>
    <mergeCell ref="E4:F4"/>
    <mergeCell ref="A5:D5"/>
    <mergeCell ref="E5:F5"/>
    <mergeCell ref="A6:D6"/>
    <mergeCell ref="E6:F6"/>
    <mergeCell ref="A10:D10"/>
    <mergeCell ref="E10:F10"/>
    <mergeCell ref="A7:D7"/>
    <mergeCell ref="A9:D9"/>
    <mergeCell ref="E9:F9"/>
    <mergeCell ref="E7:F7"/>
  </mergeCells>
  <conditionalFormatting sqref="J1:J27 J138:J170 J249:J303 J333:J1048576 J174:J207 J211 J32:J48 J53:J69 J74:J90 J95">
    <cfRule type="cellIs" dxfId="33" priority="16" operator="equal">
      <formula>1</formula>
    </cfRule>
  </conditionalFormatting>
  <conditionalFormatting sqref="J96:J111 J116:J132 J137">
    <cfRule type="cellIs" dxfId="32" priority="15" operator="equal">
      <formula>1</formula>
    </cfRule>
  </conditionalFormatting>
  <conditionalFormatting sqref="J212:J244 J248">
    <cfRule type="cellIs" dxfId="31" priority="14" operator="equal">
      <formula>1</formula>
    </cfRule>
  </conditionalFormatting>
  <conditionalFormatting sqref="J304:J331">
    <cfRule type="cellIs" dxfId="30" priority="13" operator="equal">
      <formula>1</formula>
    </cfRule>
  </conditionalFormatting>
  <conditionalFormatting sqref="J332">
    <cfRule type="cellIs" dxfId="29" priority="12" operator="equal">
      <formula>1</formula>
    </cfRule>
  </conditionalFormatting>
  <conditionalFormatting sqref="J171:J173">
    <cfRule type="cellIs" dxfId="28" priority="11" operator="equal">
      <formula>1</formula>
    </cfRule>
  </conditionalFormatting>
  <conditionalFormatting sqref="J208:J210">
    <cfRule type="cellIs" dxfId="27" priority="9" operator="equal">
      <formula>1</formula>
    </cfRule>
  </conditionalFormatting>
  <conditionalFormatting sqref="J245:J247">
    <cfRule type="cellIs" dxfId="26" priority="7" operator="equal">
      <formula>1</formula>
    </cfRule>
  </conditionalFormatting>
  <conditionalFormatting sqref="J28:J31">
    <cfRule type="cellIs" dxfId="25" priority="6" operator="equal">
      <formula>1</formula>
    </cfRule>
  </conditionalFormatting>
  <conditionalFormatting sqref="J49:J52">
    <cfRule type="cellIs" dxfId="24" priority="5" operator="equal">
      <formula>1</formula>
    </cfRule>
  </conditionalFormatting>
  <conditionalFormatting sqref="J70:J73">
    <cfRule type="cellIs" dxfId="23" priority="4" operator="equal">
      <formula>1</formula>
    </cfRule>
  </conditionalFormatting>
  <conditionalFormatting sqref="J91:J94">
    <cfRule type="cellIs" dxfId="22" priority="3" operator="equal">
      <formula>1</formula>
    </cfRule>
  </conditionalFormatting>
  <conditionalFormatting sqref="J112:J115">
    <cfRule type="cellIs" dxfId="21" priority="2" operator="equal">
      <formula>1</formula>
    </cfRule>
  </conditionalFormatting>
  <conditionalFormatting sqref="J133:J136">
    <cfRule type="cellIs" dxfId="20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8"/>
  <sheetViews>
    <sheetView topLeftCell="C1" workbookViewId="0">
      <pane ySplit="12" topLeftCell="A17" activePane="bottomLeft" state="frozen"/>
      <selection activeCell="B1" sqref="B1"/>
      <selection pane="bottomLeft" activeCell="O26" sqref="O26"/>
    </sheetView>
  </sheetViews>
  <sheetFormatPr defaultRowHeight="15"/>
  <cols>
    <col min="1" max="1" width="6.140625" style="64" bestFit="1" customWidth="1"/>
    <col min="2" max="3" width="9.140625" style="64"/>
    <col min="4" max="4" width="19.7109375" style="64" bestFit="1" customWidth="1"/>
    <col min="5" max="5" width="31" style="64" bestFit="1" customWidth="1"/>
    <col min="6" max="6" width="11.42578125" style="64" bestFit="1" customWidth="1"/>
    <col min="7" max="7" width="37.7109375" style="64" bestFit="1" customWidth="1"/>
    <col min="8" max="8" width="9.5703125" style="2" customWidth="1"/>
    <col min="9" max="9" width="11.42578125" style="2" bestFit="1" customWidth="1"/>
    <col min="10" max="10" width="8.85546875" style="2" bestFit="1" customWidth="1"/>
    <col min="11" max="11" width="6.5703125" style="2" bestFit="1" customWidth="1"/>
    <col min="12" max="12" width="11.7109375" style="2" customWidth="1"/>
    <col min="13" max="13" width="14.140625" style="64" bestFit="1" customWidth="1"/>
    <col min="14" max="15" width="7.85546875" style="64" bestFit="1" customWidth="1"/>
    <col min="16" max="17" width="8.28515625" style="64" bestFit="1" customWidth="1"/>
    <col min="18" max="18" width="9.140625" style="54"/>
    <col min="19" max="19" width="9.140625" style="152"/>
    <col min="20" max="16384" width="9.140625" style="54"/>
  </cols>
  <sheetData>
    <row r="1" spans="1:19" ht="15" customHeight="1">
      <c r="A1" s="113" t="s">
        <v>85</v>
      </c>
      <c r="B1" s="175" t="s">
        <v>163</v>
      </c>
      <c r="C1" s="175"/>
      <c r="D1" s="175"/>
      <c r="E1" s="175"/>
      <c r="F1" s="175"/>
      <c r="G1" s="14"/>
      <c r="H1" s="15"/>
      <c r="I1" s="15"/>
      <c r="J1" s="15"/>
      <c r="K1" s="15"/>
      <c r="L1" s="15"/>
      <c r="M1" s="14"/>
      <c r="N1" s="14"/>
      <c r="O1" s="14"/>
      <c r="P1" s="14"/>
      <c r="Q1" s="14"/>
    </row>
    <row r="2" spans="1:19">
      <c r="A2" s="176" t="s">
        <v>71</v>
      </c>
      <c r="B2" s="176"/>
      <c r="C2" s="176"/>
      <c r="D2" s="176"/>
      <c r="E2" s="176" t="s">
        <v>72</v>
      </c>
      <c r="F2" s="176"/>
      <c r="G2" s="14"/>
      <c r="H2" s="15"/>
      <c r="I2" s="15"/>
      <c r="J2" s="15"/>
      <c r="K2" s="15"/>
      <c r="L2" s="15"/>
      <c r="M2" s="14"/>
      <c r="N2" s="14"/>
      <c r="O2" s="14"/>
      <c r="P2" s="14"/>
      <c r="Q2" s="14"/>
    </row>
    <row r="3" spans="1:19">
      <c r="A3" s="177" t="s">
        <v>73</v>
      </c>
      <c r="B3" s="178"/>
      <c r="C3" s="178"/>
      <c r="D3" s="179"/>
      <c r="E3" s="180" t="s">
        <v>74</v>
      </c>
      <c r="F3" s="180"/>
      <c r="G3" s="14"/>
      <c r="H3" s="15"/>
      <c r="I3" s="15"/>
      <c r="J3" s="15"/>
      <c r="K3" s="15"/>
      <c r="L3" s="15"/>
      <c r="M3" s="14"/>
      <c r="N3" s="14"/>
      <c r="O3" s="14"/>
      <c r="P3" s="14"/>
      <c r="Q3" s="14"/>
    </row>
    <row r="4" spans="1:19">
      <c r="A4" s="177" t="s">
        <v>75</v>
      </c>
      <c r="B4" s="178"/>
      <c r="C4" s="178"/>
      <c r="D4" s="179"/>
      <c r="E4" s="180" t="s">
        <v>83</v>
      </c>
      <c r="F4" s="180"/>
      <c r="G4" s="14"/>
      <c r="H4" s="15"/>
      <c r="I4" s="15"/>
      <c r="J4" s="15"/>
      <c r="K4" s="15"/>
      <c r="L4" s="15"/>
      <c r="M4" s="14"/>
      <c r="N4" s="14"/>
      <c r="O4" s="14"/>
      <c r="P4" s="14"/>
      <c r="Q4" s="14"/>
    </row>
    <row r="5" spans="1:19">
      <c r="A5" s="177" t="s">
        <v>76</v>
      </c>
      <c r="B5" s="178"/>
      <c r="C5" s="178"/>
      <c r="D5" s="179"/>
      <c r="E5" s="180" t="s">
        <v>77</v>
      </c>
      <c r="F5" s="180"/>
      <c r="G5" s="14"/>
      <c r="H5" s="15"/>
      <c r="I5" s="15"/>
      <c r="J5" s="15"/>
      <c r="K5" s="15"/>
      <c r="L5" s="15"/>
      <c r="M5" s="14"/>
      <c r="N5" s="14"/>
      <c r="O5" s="14"/>
      <c r="P5" s="14"/>
      <c r="Q5" s="14"/>
    </row>
    <row r="6" spans="1:19">
      <c r="A6" s="172" t="s">
        <v>194</v>
      </c>
      <c r="B6" s="172"/>
      <c r="C6" s="172"/>
      <c r="D6" s="172"/>
      <c r="E6" s="173" t="s">
        <v>80</v>
      </c>
      <c r="F6" s="174"/>
      <c r="G6" s="14"/>
      <c r="H6" s="15"/>
      <c r="I6" s="15"/>
      <c r="J6" s="15"/>
      <c r="K6" s="15"/>
      <c r="L6" s="15"/>
      <c r="M6" s="14"/>
      <c r="N6" s="14"/>
      <c r="O6" s="14"/>
      <c r="P6" s="14"/>
      <c r="Q6" s="14"/>
    </row>
    <row r="7" spans="1:19">
      <c r="A7" s="172" t="s">
        <v>199</v>
      </c>
      <c r="B7" s="172"/>
      <c r="C7" s="172"/>
      <c r="D7" s="172"/>
      <c r="E7" s="173" t="s">
        <v>197</v>
      </c>
      <c r="F7" s="174"/>
      <c r="G7" s="14"/>
      <c r="H7" s="15"/>
      <c r="I7" s="15"/>
      <c r="J7" s="15"/>
      <c r="K7" s="15"/>
      <c r="L7" s="15"/>
      <c r="M7" s="14"/>
      <c r="N7" s="14"/>
      <c r="O7" s="14"/>
      <c r="P7" s="14"/>
      <c r="Q7" s="14"/>
    </row>
    <row r="8" spans="1:19">
      <c r="A8" s="172" t="s">
        <v>198</v>
      </c>
      <c r="B8" s="172"/>
      <c r="C8" s="172"/>
      <c r="D8" s="172"/>
      <c r="E8" s="173" t="s">
        <v>78</v>
      </c>
      <c r="F8" s="174"/>
      <c r="G8" s="14"/>
      <c r="H8" s="15"/>
      <c r="I8" s="15"/>
      <c r="J8" s="15"/>
      <c r="K8" s="15"/>
      <c r="L8" s="15"/>
      <c r="M8" s="14"/>
      <c r="N8" s="14"/>
      <c r="O8" s="14"/>
      <c r="P8" s="14"/>
      <c r="Q8" s="14"/>
    </row>
    <row r="9" spans="1:19">
      <c r="A9" s="172" t="s">
        <v>193</v>
      </c>
      <c r="B9" s="172"/>
      <c r="C9" s="172"/>
      <c r="D9" s="172"/>
      <c r="E9" s="173" t="s">
        <v>204</v>
      </c>
      <c r="F9" s="174"/>
      <c r="G9" s="14"/>
      <c r="H9" s="15"/>
      <c r="I9" s="15"/>
      <c r="J9" s="15"/>
      <c r="K9" s="15"/>
      <c r="L9" s="15"/>
      <c r="M9" s="14"/>
      <c r="N9" s="14"/>
      <c r="O9" s="14"/>
      <c r="P9" s="14"/>
      <c r="Q9" s="14"/>
    </row>
    <row r="10" spans="1:19">
      <c r="A10" s="172" t="s">
        <v>200</v>
      </c>
      <c r="B10" s="172"/>
      <c r="C10" s="172"/>
      <c r="D10" s="172"/>
      <c r="E10" s="173" t="s">
        <v>201</v>
      </c>
      <c r="F10" s="174"/>
      <c r="G10" s="14"/>
      <c r="H10" s="15"/>
      <c r="I10" s="15"/>
      <c r="J10" s="15"/>
      <c r="K10" s="15"/>
      <c r="L10" s="15"/>
      <c r="M10" s="14"/>
      <c r="N10" s="14"/>
      <c r="O10" s="14"/>
      <c r="P10" s="14"/>
      <c r="Q10" s="14"/>
    </row>
    <row r="11" spans="1:19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5"/>
      <c r="L11" s="15"/>
      <c r="M11" s="14"/>
      <c r="N11" s="14"/>
      <c r="O11" s="14"/>
      <c r="P11" s="14"/>
      <c r="Q11" s="14"/>
    </row>
    <row r="12" spans="1:19">
      <c r="A12" s="10" t="s">
        <v>5</v>
      </c>
      <c r="B12" s="10" t="s">
        <v>30</v>
      </c>
      <c r="C12" s="10" t="s">
        <v>7</v>
      </c>
      <c r="D12" s="10" t="s">
        <v>39</v>
      </c>
      <c r="E12" s="10" t="s">
        <v>40</v>
      </c>
      <c r="F12" s="10" t="s">
        <v>4</v>
      </c>
      <c r="G12" s="10" t="s">
        <v>41</v>
      </c>
      <c r="H12" s="11" t="s">
        <v>32</v>
      </c>
      <c r="I12" s="11" t="s">
        <v>31</v>
      </c>
      <c r="J12" s="125" t="s">
        <v>189</v>
      </c>
      <c r="K12" s="11" t="s">
        <v>42</v>
      </c>
      <c r="L12" s="11" t="s">
        <v>44</v>
      </c>
      <c r="M12" s="11" t="s">
        <v>43</v>
      </c>
      <c r="N12" s="35" t="s">
        <v>164</v>
      </c>
      <c r="O12" s="11" t="s">
        <v>165</v>
      </c>
      <c r="P12" s="35" t="s">
        <v>181</v>
      </c>
      <c r="Q12" s="11" t="s">
        <v>182</v>
      </c>
    </row>
    <row r="13" spans="1:19">
      <c r="A13" s="18">
        <v>13</v>
      </c>
      <c r="B13" s="18" t="s">
        <v>34</v>
      </c>
      <c r="C13" s="18" t="s">
        <v>38</v>
      </c>
      <c r="D13" s="18" t="s">
        <v>78</v>
      </c>
      <c r="E13" s="18" t="str">
        <f t="shared" ref="E13:E27" si="0">CONCATENATE(B13," ",C13," ",D13)</f>
        <v>MPAC UMa AVG {P 45,L 45,P 90}</v>
      </c>
      <c r="F13" s="18" t="s">
        <v>8</v>
      </c>
      <c r="G13" s="18" t="str">
        <f t="shared" ref="G13:G27" si="1">CONCATENATE(E13," ",F13)</f>
        <v>MPAC UMa AVG {P 45,L 45,P 90} XT1080</v>
      </c>
      <c r="H13" s="19">
        <f>SUMPRODUCT( (MPAC!$A$3:$A$1098=$A13)*(MPAC!$B$3:$B$1098=$C13)*(MPAC!$E$3:$E$1098=$D13)*(MPAC!$C$3:$C$1098=$F13)*(MPAC!$G$3:$G$1098) )</f>
        <v>-89.039458442308884</v>
      </c>
      <c r="I13" s="19">
        <f>SUMPRODUCT( (MPAC!$A$3:$A$1098=A13)*(MPAC!$B$3:$B$1098=C13)*(MPAC!$E$3:$E$1098=D13)*(MPAC!$C$3:$C$1098=F13)*(MPAC!$F$3:$F$1098) )</f>
        <v>-86.657710734868232</v>
      </c>
      <c r="J13" s="131">
        <f>SUMPRODUCT( (MPAC!$A$3:$A$1098=$A13)*(MPAC!$B$3:$B$1098=$C13)*(MPAC!$E$3:$E$1098=$D13)*(MPAC!$C$3:$C$1098=$F13)*("flag"=MPAC!$J$3:$J$1098)*1 )</f>
        <v>0</v>
      </c>
      <c r="K13" s="19">
        <f>SUMPRODUCT( ($A$1='Harmonization Summary'!$A$2:$A$1011)*($A13='Harmonization Summary'!$B$2:$B$1011)*($B13='Harmonization Summary'!$D$2:$D$1011)*(ISNUMBER('Harmonization Summary'!$I$2:$I$1011))*('Harmonization Summary'!$I$2:$I$1011) )</f>
        <v>0</v>
      </c>
      <c r="L13" s="19">
        <f t="shared" ref="L13:M27" si="2">H13+$K13</f>
        <v>-89.039458442308884</v>
      </c>
      <c r="M13" s="19">
        <f t="shared" si="2"/>
        <v>-86.657710734868232</v>
      </c>
      <c r="N13" s="36"/>
      <c r="O13" s="36"/>
      <c r="P13" s="36"/>
      <c r="Q13" s="36"/>
    </row>
    <row r="14" spans="1:19">
      <c r="A14" s="18">
        <v>13</v>
      </c>
      <c r="B14" s="18" t="s">
        <v>33</v>
      </c>
      <c r="C14" s="18" t="s">
        <v>23</v>
      </c>
      <c r="D14" s="18" t="s">
        <v>24</v>
      </c>
      <c r="E14" s="18" t="str">
        <f t="shared" si="0"/>
        <v>RC NIST STEP SF=2000 NS=120</v>
      </c>
      <c r="F14" s="18" t="s">
        <v>8</v>
      </c>
      <c r="G14" s="18" t="str">
        <f t="shared" si="1"/>
        <v>RC NIST STEP SF=2000 NS=120 XT1080</v>
      </c>
      <c r="H14" s="19">
        <f>SUMPRODUCT( ('RC'!$A$3:$A$1008=$A14)*('RC'!$B$3:$B$1008=$C14)*('RC'!$E$3:$E$1008=$D14)*('RC'!$C$3:$C$1008=$F14)*('RC'!$H$3:$H$1008) )</f>
        <v>-99.1</v>
      </c>
      <c r="I14" s="19">
        <f>SUMPRODUCT( ('RC'!$A$3:$A$1008=A14)*('RC'!$B$3:$B$1008=C14)*('RC'!$E$3:$E$1008=D14)*('RC'!$C$3:$C$1008=F14)*('RC'!$F$3:$F$1008) )</f>
        <v>-98.8</v>
      </c>
      <c r="J14" s="131">
        <f>SUMPRODUCT( ('RC'!$A$3:$A$1084=$A14)*('RC'!$B$3:$B$1084=$C14)*('RC'!$E$3:$E$1084=$D14)*('RC'!$C$3:$C$1084=$F14)*("flag"='RC'!$N$3:$N$1084)*1 )</f>
        <v>0</v>
      </c>
      <c r="K14" s="19">
        <f>SUMPRODUCT( ($A$1='Harmonization Summary'!$A$2:$A$1011)*($A14='Harmonization Summary'!$B$2:$B$1011)*($B14='Harmonization Summary'!$D$2:$D$1011)*(ISNUMBER('Harmonization Summary'!$I$2:$I$1011))*('Harmonization Summary'!$I$2:$I$1011) )</f>
        <v>6.1</v>
      </c>
      <c r="L14" s="19">
        <f t="shared" si="2"/>
        <v>-93</v>
      </c>
      <c r="M14" s="19">
        <f t="shared" si="2"/>
        <v>-92.7</v>
      </c>
      <c r="N14" s="36">
        <f>ABS(L14-L13)</f>
        <v>3.9605415576911156</v>
      </c>
      <c r="O14" s="36">
        <f>IF( OR(J13=1,J14=1),0,ABS(M14-M13) )</f>
        <v>6.042289265131771</v>
      </c>
      <c r="P14" s="36"/>
      <c r="Q14" s="36"/>
      <c r="R14" s="152">
        <f>(L14-L13)</f>
        <v>-3.9605415576911156</v>
      </c>
      <c r="S14" s="152">
        <f>IF( OR(J13=1,J14=1),0,(M14-M13) )</f>
        <v>-6.042289265131771</v>
      </c>
    </row>
    <row r="15" spans="1:19">
      <c r="A15" s="18">
        <v>13</v>
      </c>
      <c r="B15" s="18" t="s">
        <v>36</v>
      </c>
      <c r="C15" s="18" t="s">
        <v>29</v>
      </c>
      <c r="D15" s="18" t="s">
        <v>24</v>
      </c>
      <c r="E15" s="18" t="str">
        <f t="shared" si="0"/>
        <v>RC+CE HCLD STEP SF=2000 NS=120</v>
      </c>
      <c r="F15" s="18" t="s">
        <v>8</v>
      </c>
      <c r="G15" s="18" t="str">
        <f t="shared" si="1"/>
        <v>RC+CE HCLD STEP SF=2000 NS=120 XT1080</v>
      </c>
      <c r="H15" s="19">
        <f>SUMPRODUCT( ('RC+CE'!$A$3:$A$1016=$A15)*('RC+CE'!$B$3:$B$1016=$C15)*('RC+CE'!$E$3:$E$1016=$D15)*('RC+CE'!$C$3:$C$1016=$F15)*('RC+CE'!$H$3:$H$1016) )</f>
        <v>-91.1</v>
      </c>
      <c r="I15" s="19">
        <f>SUMPRODUCT( ('RC+CE'!$A$3:$A$1016=A15)*('RC+CE'!$B$3:$B$1016=C15)*('RC+CE'!$E$3:$E$1016=D15)*('RC+CE'!$C$3:$C$1016=F15)*('RC+CE'!$F$3:$F$1016) )</f>
        <v>-88.7</v>
      </c>
      <c r="J15" s="131">
        <f>SUMPRODUCT( ('RC+CE'!$A$3:$A$1086=$A15)*('RC+CE'!$B$3:$B$1086=$C15)*('RC+CE'!$E$3:$E$1086=$D15)*('RC+CE'!$C$3:$C$1086=$F15)*("flag"='RC+CE'!$N$3:$N$1086)*1 )</f>
        <v>0</v>
      </c>
      <c r="K15" s="19">
        <f>SUMPRODUCT( ($A$1='Harmonization Summary'!$A$2:$A$1011)*($A15='Harmonization Summary'!$B$2:$B$1011)*($B15='Harmonization Summary'!$D$2:$D$1011)*(ISNUMBER('Harmonization Summary'!$I$2:$I$1011))*('Harmonization Summary'!$I$2:$I$1011) )</f>
        <v>1.2</v>
      </c>
      <c r="L15" s="19">
        <f t="shared" si="2"/>
        <v>-89.899999999999991</v>
      </c>
      <c r="M15" s="19">
        <f t="shared" si="2"/>
        <v>-87.5</v>
      </c>
      <c r="N15" s="36">
        <f>ABS(L15-L13)</f>
        <v>0.86054155769110707</v>
      </c>
      <c r="O15" s="36">
        <f>IF( OR(J13=1,J15=1),0,ABS(M15-M13) )</f>
        <v>0.84228926513176816</v>
      </c>
      <c r="P15" s="36"/>
      <c r="Q15" s="36"/>
      <c r="R15" s="152">
        <f>(L15-L13)</f>
        <v>-0.86054155769110707</v>
      </c>
      <c r="S15" s="152">
        <f>IF( OR(J13=1,J15=1),0,(M15-M13) )</f>
        <v>-0.84228926513176816</v>
      </c>
    </row>
    <row r="16" spans="1:19">
      <c r="A16" s="18">
        <v>13</v>
      </c>
      <c r="B16" s="18" t="s">
        <v>35</v>
      </c>
      <c r="C16" s="18" t="s">
        <v>38</v>
      </c>
      <c r="D16" s="18" t="s">
        <v>78</v>
      </c>
      <c r="E16" s="18" t="str">
        <f t="shared" si="0"/>
        <v>RTS UMa AVG {P 45,L 45,P 90}</v>
      </c>
      <c r="F16" s="18" t="s">
        <v>8</v>
      </c>
      <c r="G16" s="18" t="str">
        <f t="shared" si="1"/>
        <v>RTS UMa AVG {P 45,L 45,P 90} XT1080</v>
      </c>
      <c r="H16" s="19">
        <f>SUMPRODUCT( (RTS!$A$3:$A$1070=$A16)*(RTS!$B$3:$B$1070=$C16)*(RTS!$E$3:$E$1070=$D16)*(RTS!$C$3:$C$1070=$F16)*(RTS!$G$3:$G$1070) )</f>
        <v>-90.645494891609133</v>
      </c>
      <c r="I16" s="19">
        <f>SUMPRODUCT( (RTS!$A$3:$A$1070=A16)*(RTS!$B$3:$B$1070=C16)*(RTS!$E$3:$E$1070=D16)*(RTS!$C$3:$C$1070=F16)*(RTS!$F$3:$F$1070) )</f>
        <v>-88.43773258596687</v>
      </c>
      <c r="J16" s="131">
        <f>SUMPRODUCT( (RTS!$A$3:$A$1092=$A16)*(RTS!$B$3:$B$1092=$C16)*(RTS!$E$3:$E$1092=$D16)*(RTS!$C$3:$C$1092=$F16)*("flag"=RTS!$J$3:$J$1092)*1 )</f>
        <v>0</v>
      </c>
      <c r="K16" s="19">
        <f>SUMPRODUCT( ($A$1='Harmonization Summary'!$A$2:$A$1011)*($A16='Harmonization Summary'!$B$2:$B$1011)*($B16='Harmonization Summary'!$D$2:$D$1011)*(ISNUMBER('Harmonization Summary'!$I$2:$I$1011))*('Harmonization Summary'!$I$2:$I$1011) )</f>
        <v>0.9</v>
      </c>
      <c r="L16" s="19">
        <f t="shared" si="2"/>
        <v>-89.745494891609127</v>
      </c>
      <c r="M16" s="19">
        <f t="shared" si="2"/>
        <v>-87.537732585966864</v>
      </c>
      <c r="N16" s="36">
        <f>ABS(L16-L13)</f>
        <v>0.70603644930024245</v>
      </c>
      <c r="O16" s="36">
        <f>IF( OR(J13=1,J16=1),0,ABS(M16-M13) )</f>
        <v>0.88002185109863262</v>
      </c>
      <c r="P16" s="36"/>
      <c r="Q16" s="36"/>
      <c r="R16" s="152">
        <f>(L16-L13)</f>
        <v>-0.70603644930024245</v>
      </c>
      <c r="S16" s="152">
        <f>IF( OR(J13=1,J16=1),0,(M16-M13) )</f>
        <v>-0.88002185109863262</v>
      </c>
    </row>
    <row r="17" spans="1:19">
      <c r="A17" s="6">
        <v>13</v>
      </c>
      <c r="B17" s="6" t="s">
        <v>34</v>
      </c>
      <c r="C17" s="6" t="s">
        <v>38</v>
      </c>
      <c r="D17" s="6" t="s">
        <v>78</v>
      </c>
      <c r="E17" s="6" t="str">
        <f t="shared" si="0"/>
        <v>MPAC UMa AVG {P 45,L 45,P 90}</v>
      </c>
      <c r="F17" s="6" t="s">
        <v>20</v>
      </c>
      <c r="G17" s="6" t="str">
        <f t="shared" si="1"/>
        <v>MPAC UMa AVG {P 45,L 45,P 90} XT1096</v>
      </c>
      <c r="H17" s="7">
        <f>SUMPRODUCT( (MPAC!$A$3:$A$1098=$A17)*(MPAC!$B$3:$B$1098=$C17)*(MPAC!$E$3:$E$1098=$D17)*(MPAC!$C$3:$C$1098=$F17)*(MPAC!$G$3:$G$1098) )</f>
        <v>-92.263989550163586</v>
      </c>
      <c r="I17" s="7">
        <f>SUMPRODUCT( (MPAC!$A$3:$A$1098=A17)*(MPAC!$B$3:$B$1098=C17)*(MPAC!$E$3:$E$1098=D17)*(MPAC!$C$3:$C$1098=F17)*(MPAC!$F$3:$F$1098) )</f>
        <v>-90.15028094002696</v>
      </c>
      <c r="J17" s="132">
        <f>SUMPRODUCT( (MPAC!$A$3:$A$1098=$A17)*(MPAC!$B$3:$B$1098=$C17)*(MPAC!$E$3:$E$1098=$D17)*(MPAC!$C$3:$C$1098=$F17)*("flag"=MPAC!$J$3:$J$1098)*1 )</f>
        <v>0</v>
      </c>
      <c r="K17" s="7">
        <f>SUMPRODUCT( ($A$1='Harmonization Summary'!$A$2:$A$1011)*($A17='Harmonization Summary'!$B$2:$B$1011)*($B17='Harmonization Summary'!$D$2:$D$1011)*(ISNUMBER('Harmonization Summary'!$I$2:$I$1011))*('Harmonization Summary'!$I$2:$I$1011) )</f>
        <v>0</v>
      </c>
      <c r="L17" s="7">
        <f t="shared" si="2"/>
        <v>-92.263989550163586</v>
      </c>
      <c r="M17" s="7">
        <f t="shared" si="2"/>
        <v>-90.15028094002696</v>
      </c>
      <c r="N17" s="37"/>
      <c r="O17" s="37"/>
      <c r="P17" s="37"/>
      <c r="Q17" s="37"/>
    </row>
    <row r="18" spans="1:19">
      <c r="A18" s="6">
        <v>13</v>
      </c>
      <c r="B18" s="6" t="s">
        <v>33</v>
      </c>
      <c r="C18" s="6" t="s">
        <v>23</v>
      </c>
      <c r="D18" s="6" t="s">
        <v>24</v>
      </c>
      <c r="E18" s="6" t="str">
        <f t="shared" si="0"/>
        <v>RC NIST STEP SF=2000 NS=120</v>
      </c>
      <c r="F18" s="6" t="s">
        <v>20</v>
      </c>
      <c r="G18" s="6" t="str">
        <f t="shared" si="1"/>
        <v>RC NIST STEP SF=2000 NS=120 XT1096</v>
      </c>
      <c r="H18" s="7">
        <f>SUMPRODUCT( ('RC'!$A$3:$A$1008=$A18)*('RC'!$B$3:$B$1008=$C18)*('RC'!$E$3:$E$1008=$D18)*('RC'!$C$3:$C$1008=$F18)*('RC'!$H$3:$H$1008) )</f>
        <v>-99.3</v>
      </c>
      <c r="I18" s="7">
        <f>SUMPRODUCT( ('RC'!$A$3:$A$1008=A18)*('RC'!$B$3:$B$1008=C18)*('RC'!$E$3:$E$1008=D18)*('RC'!$C$3:$C$1008=F18)*('RC'!$F$3:$F$1008) )</f>
        <v>-99</v>
      </c>
      <c r="J18" s="132">
        <f>SUMPRODUCT( ('RC'!$A$3:$A$1084=$A18)*('RC'!$B$3:$B$1084=$C18)*('RC'!$E$3:$E$1084=$D18)*('RC'!$C$3:$C$1084=$F18)*("flag"='RC'!$N$3:$N$1084)*1 )</f>
        <v>0</v>
      </c>
      <c r="K18" s="7">
        <f>SUMPRODUCT( ($A$1='Harmonization Summary'!$A$2:$A$1011)*($A18='Harmonization Summary'!$B$2:$B$1011)*($B18='Harmonization Summary'!$D$2:$D$1011)*(ISNUMBER('Harmonization Summary'!$I$2:$I$1011))*('Harmonization Summary'!$I$2:$I$1011) )</f>
        <v>6.1</v>
      </c>
      <c r="L18" s="7">
        <f t="shared" si="2"/>
        <v>-93.2</v>
      </c>
      <c r="M18" s="7">
        <f t="shared" si="2"/>
        <v>-92.9</v>
      </c>
      <c r="N18" s="37">
        <f>ABS(L18-L17)</f>
        <v>0.93601044983641657</v>
      </c>
      <c r="O18" s="37">
        <f>IF( OR(J17=1,J18=1),0,ABS(M18-M17) )</f>
        <v>2.7497190599730459</v>
      </c>
      <c r="P18" s="37"/>
      <c r="Q18" s="37"/>
      <c r="R18" s="152">
        <f>(L18-L17)</f>
        <v>-0.93601044983641657</v>
      </c>
      <c r="S18" s="152">
        <f>IF( OR(J17=1,J18=1),0,(M18-M17) )</f>
        <v>-2.7497190599730459</v>
      </c>
    </row>
    <row r="19" spans="1:19">
      <c r="A19" s="6">
        <v>13</v>
      </c>
      <c r="B19" s="6" t="s">
        <v>36</v>
      </c>
      <c r="C19" s="6" t="s">
        <v>29</v>
      </c>
      <c r="D19" s="6" t="s">
        <v>24</v>
      </c>
      <c r="E19" s="6" t="str">
        <f t="shared" si="0"/>
        <v>RC+CE HCLD STEP SF=2000 NS=120</v>
      </c>
      <c r="F19" s="6" t="s">
        <v>20</v>
      </c>
      <c r="G19" s="6" t="str">
        <f t="shared" si="1"/>
        <v>RC+CE HCLD STEP SF=2000 NS=120 XT1096</v>
      </c>
      <c r="H19" s="7">
        <f>SUMPRODUCT( ('RC+CE'!$A$3:$A$1016=$A19)*('RC+CE'!$B$3:$B$1016=$C19)*('RC+CE'!$E$3:$E$1016=$D19)*('RC+CE'!$C$3:$C$1016=$F19)*('RC+CE'!$H$3:$H$1016) )</f>
        <v>-92.8</v>
      </c>
      <c r="I19" s="7">
        <f>SUMPRODUCT( ('RC+CE'!$A$3:$A$1016=A19)*('RC+CE'!$B$3:$B$1016=C19)*('RC+CE'!$E$3:$E$1016=D19)*('RC+CE'!$C$3:$C$1016=F19)*('RC+CE'!$F$3:$F$1016) )</f>
        <v>-90.8</v>
      </c>
      <c r="J19" s="132">
        <f>SUMPRODUCT( ('RC+CE'!$A$3:$A$1086=$A19)*('RC+CE'!$B$3:$B$1086=$C19)*('RC+CE'!$E$3:$E$1086=$D19)*('RC+CE'!$C$3:$C$1086=$F19)*("flag"='RC+CE'!$N$3:$N$1086)*1 )</f>
        <v>0</v>
      </c>
      <c r="K19" s="7">
        <f>SUMPRODUCT( ($A$1='Harmonization Summary'!$A$2:$A$1011)*($A19='Harmonization Summary'!$B$2:$B$1011)*($B19='Harmonization Summary'!$D$2:$D$1011)*(ISNUMBER('Harmonization Summary'!$I$2:$I$1011))*('Harmonization Summary'!$I$2:$I$1011) )</f>
        <v>1.2</v>
      </c>
      <c r="L19" s="7">
        <f t="shared" si="2"/>
        <v>-91.6</v>
      </c>
      <c r="M19" s="7">
        <f t="shared" si="2"/>
        <v>-89.6</v>
      </c>
      <c r="N19" s="37">
        <f>ABS(L19-L17)</f>
        <v>0.66398955016359196</v>
      </c>
      <c r="O19" s="37">
        <f>IF( OR(J17=1,J19=1),0,ABS(M19-M17) )</f>
        <v>0.55028094002696548</v>
      </c>
      <c r="P19" s="37"/>
      <c r="Q19" s="37"/>
      <c r="R19" s="152">
        <f>(L19-L17)</f>
        <v>0.66398955016359196</v>
      </c>
      <c r="S19" s="152">
        <f>IF( OR(J17=1,J19=1),0,(M19-M17) )</f>
        <v>0.55028094002696548</v>
      </c>
    </row>
    <row r="20" spans="1:19">
      <c r="A20" s="6">
        <v>13</v>
      </c>
      <c r="B20" s="6" t="s">
        <v>35</v>
      </c>
      <c r="C20" s="6" t="s">
        <v>38</v>
      </c>
      <c r="D20" s="6" t="s">
        <v>78</v>
      </c>
      <c r="E20" s="6" t="str">
        <f t="shared" si="0"/>
        <v>RTS UMa AVG {P 45,L 45,P 90}</v>
      </c>
      <c r="F20" s="6" t="s">
        <v>20</v>
      </c>
      <c r="G20" s="6" t="str">
        <f t="shared" si="1"/>
        <v>RTS UMa AVG {P 45,L 45,P 90} XT1096</v>
      </c>
      <c r="H20" s="7">
        <f>SUMPRODUCT( (RTS!$A$3:$A$1070=$A20)*(RTS!$B$3:$B$1070=$C20)*(RTS!$E$3:$E$1070=$D20)*(RTS!$C$3:$C$1070=$F20)*(RTS!$G$3:$G$1070) )</f>
        <v>-92.95388596860127</v>
      </c>
      <c r="I20" s="7">
        <f>SUMPRODUCT( (RTS!$A$3:$A$1070=A20)*(RTS!$B$3:$B$1070=C20)*(RTS!$E$3:$E$1070=D20)*(RTS!$C$3:$C$1070=F20)*(RTS!$F$3:$F$1070) )</f>
        <v>-90.902763175600768</v>
      </c>
      <c r="J20" s="132">
        <f>SUMPRODUCT( (RTS!$A$3:$A$1092=$A20)*(RTS!$B$3:$B$1092=$C20)*(RTS!$E$3:$E$1092=$D20)*(RTS!$C$3:$C$1092=$F20)*("flag"=RTS!$J$3:$J$1092)*1 )</f>
        <v>0</v>
      </c>
      <c r="K20" s="7">
        <f>SUMPRODUCT( ($A$1='Harmonization Summary'!$A$2:$A$1011)*($A20='Harmonization Summary'!$B$2:$B$1011)*($B20='Harmonization Summary'!$D$2:$D$1011)*(ISNUMBER('Harmonization Summary'!$I$2:$I$1011))*('Harmonization Summary'!$I$2:$I$1011) )</f>
        <v>0.9</v>
      </c>
      <c r="L20" s="7">
        <f t="shared" si="2"/>
        <v>-92.053885968601264</v>
      </c>
      <c r="M20" s="7">
        <f t="shared" si="2"/>
        <v>-90.002763175600762</v>
      </c>
      <c r="N20" s="37">
        <f>ABS(L20-L17)</f>
        <v>0.21010358156232201</v>
      </c>
      <c r="O20" s="37">
        <f>IF( OR(J17=1,J20=1),0,ABS(M20-M17) )</f>
        <v>0.14751776442619757</v>
      </c>
      <c r="P20" s="37"/>
      <c r="Q20" s="37"/>
      <c r="R20" s="152">
        <f>(L20-L17)</f>
        <v>0.21010358156232201</v>
      </c>
      <c r="S20" s="152">
        <f>IF( OR(J17=1,J20=1),0,(M20-M17) )</f>
        <v>0.14751776442619757</v>
      </c>
    </row>
    <row r="21" spans="1:19">
      <c r="A21" s="20">
        <v>13</v>
      </c>
      <c r="B21" s="20" t="s">
        <v>34</v>
      </c>
      <c r="C21" s="20" t="s">
        <v>38</v>
      </c>
      <c r="D21" s="20" t="s">
        <v>78</v>
      </c>
      <c r="E21" s="20" t="str">
        <f t="shared" si="0"/>
        <v>MPAC UMa AVG {P 45,L 45,P 90}</v>
      </c>
      <c r="F21" s="20" t="s">
        <v>21</v>
      </c>
      <c r="G21" s="20" t="str">
        <f t="shared" si="1"/>
        <v>MPAC UMa AVG {P 45,L 45,P 90} Z3</v>
      </c>
      <c r="H21" s="21">
        <f>SUMPRODUCT( (MPAC!$A$3:$A$1098=$A21)*(MPAC!$B$3:$B$1098=$C21)*(MPAC!$E$3:$E$1098=$D21)*(MPAC!$C$3:$C$1098=$F21)*(MPAC!$G$3:$G$1098) )</f>
        <v>-90.137736298504478</v>
      </c>
      <c r="I21" s="21">
        <f>SUMPRODUCT( (MPAC!$A$3:$A$1098=A21)*(MPAC!$B$3:$B$1098=C21)*(MPAC!$E$3:$E$1098=D21)*(MPAC!$C$3:$C$1098=F21)*(MPAC!$F$3:$F$1098) )</f>
        <v>-87.805691301884409</v>
      </c>
      <c r="J21" s="133">
        <f>SUMPRODUCT( (MPAC!$A$3:$A$1098=$A21)*(MPAC!$B$3:$B$1098=$C21)*(MPAC!$E$3:$E$1098=$D21)*(MPAC!$C$3:$C$1098=$F21)*("flag"=MPAC!$J$3:$J$1098)*1 )</f>
        <v>0</v>
      </c>
      <c r="K21" s="21">
        <f>SUMPRODUCT( ($A$1='Harmonization Summary'!$A$2:$A$1011)*($A21='Harmonization Summary'!$B$2:$B$1011)*($B21='Harmonization Summary'!$D$2:$D$1011)*(ISNUMBER('Harmonization Summary'!$I$2:$I$1011))*('Harmonization Summary'!$I$2:$I$1011) )</f>
        <v>0</v>
      </c>
      <c r="L21" s="21">
        <f t="shared" si="2"/>
        <v>-90.137736298504478</v>
      </c>
      <c r="M21" s="21">
        <f t="shared" si="2"/>
        <v>-87.805691301884409</v>
      </c>
      <c r="N21" s="38"/>
      <c r="O21" s="38"/>
      <c r="P21" s="38"/>
      <c r="Q21" s="38"/>
    </row>
    <row r="22" spans="1:19">
      <c r="A22" s="20">
        <v>13</v>
      </c>
      <c r="B22" s="20" t="s">
        <v>33</v>
      </c>
      <c r="C22" s="20" t="s">
        <v>23</v>
      </c>
      <c r="D22" s="20" t="s">
        <v>24</v>
      </c>
      <c r="E22" s="20" t="str">
        <f t="shared" si="0"/>
        <v>RC NIST STEP SF=2000 NS=120</v>
      </c>
      <c r="F22" s="20" t="s">
        <v>21</v>
      </c>
      <c r="G22" s="20" t="str">
        <f t="shared" si="1"/>
        <v>RC NIST STEP SF=2000 NS=120 Z3</v>
      </c>
      <c r="H22" s="21">
        <f>SUMPRODUCT( ('RC'!$A$3:$A$1008=$A22)*('RC'!$B$3:$B$1008=$C22)*('RC'!$E$3:$E$1008=$D22)*('RC'!$C$3:$C$1008=$F22)*('RC'!$H$3:$H$1008) )</f>
        <v>-97.8</v>
      </c>
      <c r="I22" s="21">
        <f>SUMPRODUCT( ('RC'!$A$3:$A$1008=A22)*('RC'!$B$3:$B$1008=C22)*('RC'!$E$3:$E$1008=D22)*('RC'!$C$3:$C$1008=F22)*('RC'!$F$3:$F$1008) )</f>
        <v>-97.5</v>
      </c>
      <c r="J22" s="133">
        <f>SUMPRODUCT( ('RC'!$A$3:$A$1084=$A22)*('RC'!$B$3:$B$1084=$C22)*('RC'!$E$3:$E$1084=$D22)*('RC'!$C$3:$C$1084=$F22)*("flag"='RC'!$N$3:$N$1084)*1 )</f>
        <v>0</v>
      </c>
      <c r="K22" s="21">
        <f>SUMPRODUCT( ($A$1='Harmonization Summary'!$A$2:$A$1011)*($A22='Harmonization Summary'!$B$2:$B$1011)*($B22='Harmonization Summary'!$D$2:$D$1011)*(ISNUMBER('Harmonization Summary'!$I$2:$I$1011))*('Harmonization Summary'!$I$2:$I$1011) )</f>
        <v>6.1</v>
      </c>
      <c r="L22" s="21">
        <f t="shared" si="2"/>
        <v>-91.7</v>
      </c>
      <c r="M22" s="21">
        <f t="shared" si="2"/>
        <v>-91.4</v>
      </c>
      <c r="N22" s="38">
        <f>ABS(L22-L21)</f>
        <v>1.5622637014955245</v>
      </c>
      <c r="O22" s="38">
        <f>IF( OR(J21=1,J22=1),0,ABS(M22-M21) )</f>
        <v>3.5943086981155972</v>
      </c>
      <c r="P22" s="38"/>
      <c r="Q22" s="38"/>
      <c r="R22" s="152">
        <f>(L22-L21)</f>
        <v>-1.5622637014955245</v>
      </c>
      <c r="S22" s="152">
        <f>IF( OR(J21=1,J22=1),0,(M22-M21) )</f>
        <v>-3.5943086981155972</v>
      </c>
    </row>
    <row r="23" spans="1:19">
      <c r="A23" s="20">
        <v>13</v>
      </c>
      <c r="B23" s="20" t="s">
        <v>36</v>
      </c>
      <c r="C23" s="20" t="s">
        <v>29</v>
      </c>
      <c r="D23" s="20" t="s">
        <v>24</v>
      </c>
      <c r="E23" s="20" t="str">
        <f t="shared" si="0"/>
        <v>RC+CE HCLD STEP SF=2000 NS=120</v>
      </c>
      <c r="F23" s="20" t="s">
        <v>21</v>
      </c>
      <c r="G23" s="20" t="str">
        <f t="shared" si="1"/>
        <v>RC+CE HCLD STEP SF=2000 NS=120 Z3</v>
      </c>
      <c r="H23" s="21">
        <f>SUMPRODUCT( ('RC+CE'!$A$3:$A$1016=$A23)*('RC+CE'!$B$3:$B$1016=$C23)*('RC+CE'!$E$3:$E$1016=$D23)*('RC+CE'!$C$3:$C$1016=$F23)*('RC+CE'!$H$3:$H$1016) )</f>
        <v>-90.8</v>
      </c>
      <c r="I23" s="21">
        <f>SUMPRODUCT( ('RC+CE'!$A$3:$A$1016=A23)*('RC+CE'!$B$3:$B$1016=C23)*('RC+CE'!$E$3:$E$1016=D23)*('RC+CE'!$C$3:$C$1016=F23)*('RC+CE'!$F$3:$F$1016) )</f>
        <v>-88.8</v>
      </c>
      <c r="J23" s="133">
        <f>SUMPRODUCT( ('RC+CE'!$A$3:$A$1086=$A23)*('RC+CE'!$B$3:$B$1086=$C23)*('RC+CE'!$E$3:$E$1086=$D23)*('RC+CE'!$C$3:$C$1086=$F23)*("flag"='RC+CE'!$N$3:$N$1086)*1 )</f>
        <v>1</v>
      </c>
      <c r="K23" s="21">
        <f>SUMPRODUCT( ($A$1='Harmonization Summary'!$A$2:$A$1011)*($A23='Harmonization Summary'!$B$2:$B$1011)*($B23='Harmonization Summary'!$D$2:$D$1011)*(ISNUMBER('Harmonization Summary'!$I$2:$I$1011))*('Harmonization Summary'!$I$2:$I$1011) )</f>
        <v>1.2</v>
      </c>
      <c r="L23" s="21">
        <f t="shared" si="2"/>
        <v>-89.6</v>
      </c>
      <c r="M23" s="21">
        <f t="shared" si="2"/>
        <v>-87.6</v>
      </c>
      <c r="N23" s="38">
        <f>ABS(L23-L21)</f>
        <v>0.53773629850448401</v>
      </c>
      <c r="O23" s="38">
        <f>IF( OR(J21=1,J23=1),0,ABS(M23-M21) )</f>
        <v>0</v>
      </c>
      <c r="P23" s="38"/>
      <c r="Q23" s="38"/>
      <c r="R23" s="152">
        <f>(L23-L21)</f>
        <v>0.53773629850448401</v>
      </c>
      <c r="S23" s="152">
        <f>IF( OR(J21=1,J23=1),0,(M23-M21) )</f>
        <v>0</v>
      </c>
    </row>
    <row r="24" spans="1:19">
      <c r="A24" s="119">
        <v>13</v>
      </c>
      <c r="B24" s="119" t="s">
        <v>34</v>
      </c>
      <c r="C24" s="119" t="s">
        <v>38</v>
      </c>
      <c r="D24" s="119" t="s">
        <v>78</v>
      </c>
      <c r="E24" s="119" t="str">
        <f t="shared" si="0"/>
        <v>MPAC UMa AVG {P 45,L 45,P 90}</v>
      </c>
      <c r="F24" s="119" t="s">
        <v>179</v>
      </c>
      <c r="G24" s="119" t="str">
        <f t="shared" si="1"/>
        <v>MPAC UMa AVG {P 45,L 45,P 90} KS1</v>
      </c>
      <c r="H24" s="120">
        <f>SUMPRODUCT( (MPAC!$A$3:$A$1098=$A24)*(MPAC!$B$3:$B$1098=$C24)*(MPAC!$E$3:$E$1098=$D24)*(MPAC!$C$3:$C$1098=$F24)*(MPAC!$G$3:$G$1098) )</f>
        <v>-87.756851738905652</v>
      </c>
      <c r="I24" s="120">
        <f>SUMPRODUCT( (MPAC!$A$3:$A$1098=A24)*(MPAC!$B$3:$B$1098=C24)*(MPAC!$E$3:$E$1098=D24)*(MPAC!$C$3:$C$1098=F24)*(MPAC!$F$3:$F$1098) )</f>
        <v>-85.342318721780472</v>
      </c>
      <c r="J24" s="134">
        <f>SUMPRODUCT( (MPAC!$A$3:$A$1098=$A24)*(MPAC!$B$3:$B$1098=$C24)*(MPAC!$E$3:$E$1098=$D24)*(MPAC!$C$3:$C$1098=$F24)*("flag"=MPAC!$J$3:$J$1098)*1 )</f>
        <v>0</v>
      </c>
      <c r="K24" s="120">
        <f>SUMPRODUCT( ($A$1='Harmonization Summary'!$A$2:$A$1011)*($A24='Harmonization Summary'!$B$2:$B$1011)*($B24='Harmonization Summary'!$D$2:$D$1011)*(ISNUMBER('Harmonization Summary'!$I$2:$I$1011))*('Harmonization Summary'!$I$2:$I$1011) )</f>
        <v>0</v>
      </c>
      <c r="L24" s="120">
        <f t="shared" si="2"/>
        <v>-87.756851738905652</v>
      </c>
      <c r="M24" s="120">
        <f t="shared" si="2"/>
        <v>-85.342318721780472</v>
      </c>
      <c r="N24" s="120"/>
      <c r="O24" s="120"/>
      <c r="P24" s="120"/>
      <c r="Q24" s="120"/>
    </row>
    <row r="25" spans="1:19">
      <c r="A25" s="119">
        <v>13</v>
      </c>
      <c r="B25" s="119" t="s">
        <v>33</v>
      </c>
      <c r="C25" s="119" t="s">
        <v>23</v>
      </c>
      <c r="D25" s="121" t="s">
        <v>25</v>
      </c>
      <c r="E25" s="119" t="str">
        <f t="shared" si="0"/>
        <v>RC NIST STEP SF=400 NS=120</v>
      </c>
      <c r="F25" s="119" t="s">
        <v>179</v>
      </c>
      <c r="G25" s="119" t="str">
        <f t="shared" si="1"/>
        <v>RC NIST STEP SF=400 NS=120 KS1</v>
      </c>
      <c r="H25" s="120">
        <f>SUMPRODUCT( ('RC'!$A$3:$A$1008=$A25)*('RC'!$B$3:$B$1008=$C25)*('RC'!$E$3:$E$1008=$D25)*('RC'!$C$3:$C$1008=$F25)*('RC'!$H$3:$H$1008) )</f>
        <v>-98.7</v>
      </c>
      <c r="I25" s="120">
        <f>SUMPRODUCT( ('RC'!$A$3:$A$1008=A25)*('RC'!$B$3:$B$1008=C25)*('RC'!$E$3:$E$1008=D25)*('RC'!$C$3:$C$1008=F25)*('RC'!$F$3:$F$1008) )</f>
        <v>-98.4</v>
      </c>
      <c r="J25" s="134">
        <f>SUMPRODUCT( ('RC'!$A$3:$A$1084=$A25)*('RC'!$B$3:$B$1084=$C25)*('RC'!$E$3:$E$1084=$D25)*('RC'!$C$3:$C$1084=$F25)*("flag"='RC'!$N$3:$N$1084)*1 )</f>
        <v>0</v>
      </c>
      <c r="K25" s="120">
        <f>SUMPRODUCT( ($A$1='Harmonization Summary'!$A$2:$A$1011)*($A25='Harmonization Summary'!$B$2:$B$1011)*($B25='Harmonization Summary'!$D$2:$D$1011)*(ISNUMBER('Harmonization Summary'!$I$2:$I$1011))*('Harmonization Summary'!$I$2:$I$1011) )</f>
        <v>6.1</v>
      </c>
      <c r="L25" s="120">
        <f t="shared" si="2"/>
        <v>-92.600000000000009</v>
      </c>
      <c r="M25" s="120">
        <f t="shared" si="2"/>
        <v>-92.300000000000011</v>
      </c>
      <c r="N25" s="120"/>
      <c r="O25" s="120"/>
      <c r="P25" s="120">
        <f>ABS(L24-L25)</f>
        <v>4.8431482610943561</v>
      </c>
      <c r="Q25" s="120">
        <f>IF( OR(J24=1,J25=1),0,ABS(M24-M25) )</f>
        <v>6.957681278219539</v>
      </c>
    </row>
    <row r="26" spans="1:19">
      <c r="A26" s="119">
        <v>13</v>
      </c>
      <c r="B26" s="119" t="s">
        <v>36</v>
      </c>
      <c r="C26" s="119" t="s">
        <v>29</v>
      </c>
      <c r="D26" s="121" t="s">
        <v>25</v>
      </c>
      <c r="E26" s="119" t="str">
        <f t="shared" si="0"/>
        <v>RC+CE HCLD STEP SF=400 NS=120</v>
      </c>
      <c r="F26" s="119" t="s">
        <v>179</v>
      </c>
      <c r="G26" s="119" t="str">
        <f t="shared" si="1"/>
        <v>RC+CE HCLD STEP SF=400 NS=120 KS1</v>
      </c>
      <c r="H26" s="120">
        <f>SUMPRODUCT( ('RC+CE'!$A$3:$A$1016=$A26)*('RC+CE'!$B$3:$B$1016=$C26)*('RC+CE'!$E$3:$E$1016=$D26)*('RC+CE'!$C$3:$C$1016=$F26)*('RC+CE'!$H$3:$H$1016) )</f>
        <v>-91.8</v>
      </c>
      <c r="I26" s="120">
        <f>SUMPRODUCT( ('RC+CE'!$A$3:$A$1016=A26)*('RC+CE'!$B$3:$B$1016=C26)*('RC+CE'!$E$3:$E$1016=D26)*('RC+CE'!$C$3:$C$1016=F26)*('RC+CE'!$F$3:$F$1016) )</f>
        <v>-87</v>
      </c>
      <c r="J26" s="134">
        <f>SUMPRODUCT( ('RC+CE'!$A$3:$A$1086=$A26)*('RC+CE'!$B$3:$B$1086=$C26)*('RC+CE'!$E$3:$E$1086=$D26)*('RC+CE'!$C$3:$C$1086=$F26)*("flag"='RC+CE'!$N$3:$N$1086)*1 )</f>
        <v>0</v>
      </c>
      <c r="K26" s="120">
        <f>SUMPRODUCT( ($A$1='Harmonization Summary'!$A$2:$A$1011)*($A26='Harmonization Summary'!$B$2:$B$1011)*($B26='Harmonization Summary'!$D$2:$D$1011)*(ISNUMBER('Harmonization Summary'!$I$2:$I$1011))*('Harmonization Summary'!$I$2:$I$1011) )</f>
        <v>1.2</v>
      </c>
      <c r="L26" s="120">
        <f t="shared" si="2"/>
        <v>-90.6</v>
      </c>
      <c r="M26" s="120">
        <f t="shared" si="2"/>
        <v>-85.8</v>
      </c>
      <c r="N26" s="120"/>
      <c r="O26" s="120"/>
      <c r="P26" s="120">
        <f>ABS(L24-L26)</f>
        <v>2.8431482610943419</v>
      </c>
      <c r="Q26" s="120">
        <f>IF( OR(J24=1,J26=1),0,ABS(M24-M26) )</f>
        <v>0.45768127821952476</v>
      </c>
    </row>
    <row r="27" spans="1:19">
      <c r="A27" s="119">
        <v>13</v>
      </c>
      <c r="B27" s="119" t="s">
        <v>35</v>
      </c>
      <c r="C27" s="119" t="s">
        <v>38</v>
      </c>
      <c r="D27" s="119" t="s">
        <v>78</v>
      </c>
      <c r="E27" s="119" t="str">
        <f t="shared" si="0"/>
        <v>RTS UMa AVG {P 45,L 45,P 90}</v>
      </c>
      <c r="F27" s="119" t="s">
        <v>179</v>
      </c>
      <c r="G27" s="119" t="str">
        <f t="shared" si="1"/>
        <v>RTS UMa AVG {P 45,L 45,P 90} KS1</v>
      </c>
      <c r="H27" s="120">
        <f>SUMPRODUCT( (RTS!$A$3:$A$1070=$A27)*(RTS!$B$3:$B$1070=$C27)*(RTS!$E$3:$E$1070=$D27)*(RTS!$C$3:$C$1070=$F27)*(RTS!$G$3:$G$1070) )</f>
        <v>-87.391880932327894</v>
      </c>
      <c r="I27" s="120">
        <f>SUMPRODUCT( (RTS!$A$3:$A$1070=A27)*(RTS!$B$3:$B$1070=C27)*(RTS!$E$3:$E$1070=D27)*(RTS!$C$3:$C$1070=F27)*(RTS!$F$3:$F$1070) )</f>
        <v>-84.60181790517511</v>
      </c>
      <c r="J27" s="134">
        <f>SUMPRODUCT( (RTS!$A$3:$A$1092=$A27)*(RTS!$B$3:$B$1092=$C27)*(RTS!$E$3:$E$1092=$D27)*(RTS!$C$3:$C$1092=$F27)*("flag"=RTS!$J$3:$J$1092)*1 )</f>
        <v>0</v>
      </c>
      <c r="K27" s="120">
        <f>SUMPRODUCT( ($A$1='Harmonization Summary'!$A$2:$A$1011)*($A27='Harmonization Summary'!$B$2:$B$1011)*($B27='Harmonization Summary'!$D$2:$D$1011)*(ISNUMBER('Harmonization Summary'!$I$2:$I$1011))*('Harmonization Summary'!$I$2:$I$1011) )</f>
        <v>0.9</v>
      </c>
      <c r="L27" s="120">
        <f t="shared" si="2"/>
        <v>-86.491880932327888</v>
      </c>
      <c r="M27" s="120">
        <f t="shared" si="2"/>
        <v>-83.701817905175105</v>
      </c>
      <c r="N27" s="120"/>
      <c r="O27" s="120"/>
      <c r="P27" s="120">
        <f>ABS(L24-L27)</f>
        <v>1.2649708065777645</v>
      </c>
      <c r="Q27" s="120">
        <f>IF( OR(J24=1,J27=1),0,ABS(M24-M27) )</f>
        <v>1.6405008166053676</v>
      </c>
    </row>
    <row r="28" spans="1:19">
      <c r="A28" s="182">
        <v>13</v>
      </c>
      <c r="B28" s="182" t="s">
        <v>34</v>
      </c>
      <c r="C28" s="182" t="s">
        <v>38</v>
      </c>
      <c r="D28" s="182" t="s">
        <v>78</v>
      </c>
      <c r="E28" s="182" t="str">
        <f t="shared" ref="E28:E31" si="3">CONCATENATE(B28," ",C28," ",D28)</f>
        <v>MPAC UMa AVG {P 45,L 45,P 90}</v>
      </c>
      <c r="F28" s="182" t="s">
        <v>209</v>
      </c>
      <c r="G28" s="182" t="str">
        <f t="shared" ref="G28:G31" si="4">CONCATENATE(E28," ",F28)</f>
        <v>MPAC UMa AVG {P 45,L 45,P 90} KS2</v>
      </c>
      <c r="H28" s="183">
        <f>SUMPRODUCT( (MPAC!$A$3:$A$1098=$A28)*(MPAC!$B$3:$B$1098=$C28)*(MPAC!$E$3:$E$1098=$D28)*(MPAC!$C$3:$C$1098=$F28)*(MPAC!$G$3:$G$1098) )</f>
        <v>-83.581955795398727</v>
      </c>
      <c r="I28" s="183">
        <f>SUMPRODUCT( (MPAC!$A$3:$A$1098=A28)*(MPAC!$B$3:$B$1098=C28)*(MPAC!$E$3:$E$1098=D28)*(MPAC!$C$3:$C$1098=F28)*(MPAC!$F$3:$F$1098) )</f>
        <v>-80.48344000682394</v>
      </c>
      <c r="J28" s="184">
        <f>SUMPRODUCT( (MPAC!$A$3:$A$1098=$A28)*(MPAC!$B$3:$B$1098=$C28)*(MPAC!$E$3:$E$1098=$D28)*(MPAC!$C$3:$C$1098=$F28)*("flag"=MPAC!$J$3:$J$1098)*1 )</f>
        <v>0</v>
      </c>
      <c r="K28" s="183">
        <f>SUMPRODUCT( ($A$1='Harmonization Summary'!$A$2:$A$1011)*($A28='Harmonization Summary'!$B$2:$B$1011)*($B28='Harmonization Summary'!$D$2:$D$1011)*(ISNUMBER('Harmonization Summary'!$I$2:$I$1011))*('Harmonization Summary'!$I$2:$I$1011) )</f>
        <v>0</v>
      </c>
      <c r="L28" s="183">
        <f t="shared" ref="L28:L31" si="5">H28+$K28</f>
        <v>-83.581955795398727</v>
      </c>
      <c r="M28" s="183">
        <f t="shared" ref="M28:M31" si="6">I28+$K28</f>
        <v>-80.48344000682394</v>
      </c>
      <c r="N28" s="183"/>
      <c r="O28" s="183"/>
      <c r="P28" s="183"/>
      <c r="Q28" s="183"/>
    </row>
    <row r="29" spans="1:19">
      <c r="A29" s="182">
        <v>13</v>
      </c>
      <c r="B29" s="182" t="s">
        <v>33</v>
      </c>
      <c r="C29" s="182" t="s">
        <v>23</v>
      </c>
      <c r="D29" s="185" t="s">
        <v>25</v>
      </c>
      <c r="E29" s="182" t="str">
        <f t="shared" si="3"/>
        <v>RC NIST STEP SF=400 NS=120</v>
      </c>
      <c r="F29" s="182" t="s">
        <v>209</v>
      </c>
      <c r="G29" s="182" t="str">
        <f t="shared" si="4"/>
        <v>RC NIST STEP SF=400 NS=120 KS2</v>
      </c>
      <c r="H29" s="183">
        <f>SUMPRODUCT( ('RC'!$A$3:$A$1008=$A29)*('RC'!$B$3:$B$1008=$C29)*('RC'!$E$3:$E$1008=$D29)*('RC'!$C$3:$C$1008=$F29)*('RC'!$H$3:$H$1008) )</f>
        <v>-94</v>
      </c>
      <c r="I29" s="183">
        <f>SUMPRODUCT( ('RC'!$A$3:$A$1008=A29)*('RC'!$B$3:$B$1008=C29)*('RC'!$E$3:$E$1008=D29)*('RC'!$C$3:$C$1008=F29)*('RC'!$F$3:$F$1008) )</f>
        <v>-93.7</v>
      </c>
      <c r="J29" s="184">
        <f>SUMPRODUCT( ('RC'!$A$3:$A$1084=$A29)*('RC'!$B$3:$B$1084=$C29)*('RC'!$E$3:$E$1084=$D29)*('RC'!$C$3:$C$1084=$F29)*("flag"='RC'!$N$3:$N$1084)*1 )</f>
        <v>0</v>
      </c>
      <c r="K29" s="183">
        <f>SUMPRODUCT( ($A$1='Harmonization Summary'!$A$2:$A$1011)*($A29='Harmonization Summary'!$B$2:$B$1011)*($B29='Harmonization Summary'!$D$2:$D$1011)*(ISNUMBER('Harmonization Summary'!$I$2:$I$1011))*('Harmonization Summary'!$I$2:$I$1011) )</f>
        <v>6.1</v>
      </c>
      <c r="L29" s="183">
        <f t="shared" si="5"/>
        <v>-87.9</v>
      </c>
      <c r="M29" s="183">
        <f t="shared" si="6"/>
        <v>-87.600000000000009</v>
      </c>
      <c r="N29" s="183"/>
      <c r="O29" s="183"/>
      <c r="P29" s="183">
        <f>ABS(L28-L29)</f>
        <v>4.3180442046012786</v>
      </c>
      <c r="Q29" s="183">
        <f>IF( OR(J28=1,J29=1),0,ABS(M28-M29) )</f>
        <v>7.1165599931760681</v>
      </c>
    </row>
    <row r="30" spans="1:19">
      <c r="A30" s="182">
        <v>13</v>
      </c>
      <c r="B30" s="182" t="s">
        <v>36</v>
      </c>
      <c r="C30" s="182" t="s">
        <v>29</v>
      </c>
      <c r="D30" s="185" t="s">
        <v>25</v>
      </c>
      <c r="E30" s="182" t="str">
        <f t="shared" si="3"/>
        <v>RC+CE HCLD STEP SF=400 NS=120</v>
      </c>
      <c r="F30" s="182" t="s">
        <v>209</v>
      </c>
      <c r="G30" s="182" t="str">
        <f t="shared" si="4"/>
        <v>RC+CE HCLD STEP SF=400 NS=120 KS2</v>
      </c>
      <c r="H30" s="183">
        <f>SUMPRODUCT( ('RC+CE'!$A$3:$A$1016=$A30)*('RC+CE'!$B$3:$B$1016=$C30)*('RC+CE'!$E$3:$E$1016=$D30)*('RC+CE'!$C$3:$C$1016=$F30)*('RC+CE'!$H$3:$H$1016) )</f>
        <v>-83.8</v>
      </c>
      <c r="I30" s="183">
        <f>SUMPRODUCT( ('RC+CE'!$A$3:$A$1016=A30)*('RC+CE'!$B$3:$B$1016=C30)*('RC+CE'!$E$3:$E$1016=D30)*('RC+CE'!$C$3:$C$1016=F30)*('RC+CE'!$F$3:$F$1016) )</f>
        <v>-74.8</v>
      </c>
      <c r="J30" s="184">
        <f>SUMPRODUCT( ('RC+CE'!$A$3:$A$1086=$A30)*('RC+CE'!$B$3:$B$1086=$C30)*('RC+CE'!$E$3:$E$1086=$D30)*('RC+CE'!$C$3:$C$1086=$F30)*("flag"='RC+CE'!$N$3:$N$1086)*1 )</f>
        <v>1</v>
      </c>
      <c r="K30" s="183">
        <f>SUMPRODUCT( ($A$1='Harmonization Summary'!$A$2:$A$1011)*($A30='Harmonization Summary'!$B$2:$B$1011)*($B30='Harmonization Summary'!$D$2:$D$1011)*(ISNUMBER('Harmonization Summary'!$I$2:$I$1011))*('Harmonization Summary'!$I$2:$I$1011) )</f>
        <v>1.2</v>
      </c>
      <c r="L30" s="183">
        <f t="shared" si="5"/>
        <v>-82.6</v>
      </c>
      <c r="M30" s="183">
        <f t="shared" si="6"/>
        <v>-73.599999999999994</v>
      </c>
      <c r="N30" s="183"/>
      <c r="O30" s="183"/>
      <c r="P30" s="183">
        <f>ABS(L28-L30)</f>
        <v>0.98195579539873279</v>
      </c>
      <c r="Q30" s="183">
        <f>IF( OR(J28=1,J30=1),0,ABS(M28-M30) )</f>
        <v>0</v>
      </c>
    </row>
    <row r="31" spans="1:19">
      <c r="A31" s="182">
        <v>13</v>
      </c>
      <c r="B31" s="182" t="s">
        <v>35</v>
      </c>
      <c r="C31" s="182" t="s">
        <v>38</v>
      </c>
      <c r="D31" s="182" t="s">
        <v>78</v>
      </c>
      <c r="E31" s="182" t="str">
        <f t="shared" si="3"/>
        <v>RTS UMa AVG {P 45,L 45,P 90}</v>
      </c>
      <c r="F31" s="182" t="s">
        <v>209</v>
      </c>
      <c r="G31" s="182" t="str">
        <f t="shared" si="4"/>
        <v>RTS UMa AVG {P 45,L 45,P 90} KS2</v>
      </c>
      <c r="H31" s="183">
        <f>SUMPRODUCT( (RTS!$A$3:$A$1070=$A31)*(RTS!$B$3:$B$1070=$C31)*(RTS!$E$3:$E$1070=$D31)*(RTS!$C$3:$C$1070=$F31)*(RTS!$G$3:$G$1070) )</f>
        <v>-84.620398785665401</v>
      </c>
      <c r="I31" s="183">
        <f>SUMPRODUCT( (RTS!$A$3:$A$1070=A31)*(RTS!$B$3:$B$1070=C31)*(RTS!$E$3:$E$1070=D31)*(RTS!$C$3:$C$1070=F31)*(RTS!$F$3:$F$1070) )</f>
        <v>-81.249492814757062</v>
      </c>
      <c r="J31" s="184">
        <f>SUMPRODUCT( (RTS!$A$3:$A$1092=$A31)*(RTS!$B$3:$B$1092=$C31)*(RTS!$E$3:$E$1092=$D31)*(RTS!$C$3:$C$1092=$F31)*("flag"=RTS!$J$3:$J$1092)*1 )</f>
        <v>1</v>
      </c>
      <c r="K31" s="183">
        <f>SUMPRODUCT( ($A$1='Harmonization Summary'!$A$2:$A$1011)*($A31='Harmonization Summary'!$B$2:$B$1011)*($B31='Harmonization Summary'!$D$2:$D$1011)*(ISNUMBER('Harmonization Summary'!$I$2:$I$1011))*('Harmonization Summary'!$I$2:$I$1011) )</f>
        <v>0.9</v>
      </c>
      <c r="L31" s="183">
        <f t="shared" si="5"/>
        <v>-83.720398785665395</v>
      </c>
      <c r="M31" s="183">
        <f t="shared" si="6"/>
        <v>-80.349492814757056</v>
      </c>
      <c r="N31" s="183"/>
      <c r="O31" s="183"/>
      <c r="P31" s="183">
        <f>ABS(L28-L31)</f>
        <v>0.13844299026666818</v>
      </c>
      <c r="Q31" s="183">
        <f>IF( OR(J28=1,J31=1),0,ABS(M28-M31) )</f>
        <v>0</v>
      </c>
    </row>
    <row r="32" spans="1:19">
      <c r="A32" s="14"/>
      <c r="B32" s="14"/>
      <c r="C32" s="14"/>
      <c r="D32" s="14"/>
      <c r="E32" s="14"/>
      <c r="F32" s="14"/>
      <c r="G32" s="14"/>
      <c r="H32" s="14"/>
      <c r="I32" s="15"/>
      <c r="J32" s="130"/>
      <c r="K32" s="15"/>
      <c r="L32" s="15"/>
      <c r="M32" s="14"/>
      <c r="N32" s="14"/>
      <c r="O32" s="14"/>
      <c r="P32" s="14"/>
      <c r="Q32" s="14"/>
    </row>
    <row r="33" spans="1:19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32</v>
      </c>
      <c r="I33" s="11" t="s">
        <v>31</v>
      </c>
      <c r="J33" s="125" t="s">
        <v>189</v>
      </c>
      <c r="K33" s="11" t="s">
        <v>42</v>
      </c>
      <c r="L33" s="11" t="s">
        <v>44</v>
      </c>
      <c r="M33" s="11" t="s">
        <v>43</v>
      </c>
      <c r="N33" s="35" t="s">
        <v>164</v>
      </c>
      <c r="O33" s="11" t="s">
        <v>165</v>
      </c>
      <c r="P33" s="35" t="s">
        <v>181</v>
      </c>
      <c r="Q33" s="11" t="s">
        <v>182</v>
      </c>
    </row>
    <row r="34" spans="1:19">
      <c r="A34" s="18">
        <v>13</v>
      </c>
      <c r="B34" s="18" t="s">
        <v>34</v>
      </c>
      <c r="C34" s="18" t="s">
        <v>37</v>
      </c>
      <c r="D34" s="18" t="s">
        <v>78</v>
      </c>
      <c r="E34" s="18" t="str">
        <f t="shared" ref="E34:E48" si="7">CONCATENATE(B34," ",C34," ",D34)</f>
        <v>MPAC UMi AVG {P 45,L 45,P 90}</v>
      </c>
      <c r="F34" s="18" t="s">
        <v>8</v>
      </c>
      <c r="G34" s="18" t="str">
        <f t="shared" ref="G34:G48" si="8">CONCATENATE(E34," ",F34)</f>
        <v>MPAC UMi AVG {P 45,L 45,P 90} XT1080</v>
      </c>
      <c r="H34" s="19">
        <f>SUMPRODUCT( (MPAC!$A$3:$A$1098=$A34)*(MPAC!$B$3:$B$1098=$C34)*(MPAC!$E$3:$E$1098=$D34)*(MPAC!$C$3:$C$1098=$F34)*(MPAC!$G$3:$G$1098) )</f>
        <v>-94.69834028308037</v>
      </c>
      <c r="I34" s="19">
        <f>SUMPRODUCT( (MPAC!$A$3:$A$1098=A34)*(MPAC!$B$3:$B$1098=C34)*(MPAC!$E$3:$E$1098=D34)*(MPAC!$C$3:$C$1098=F34)*(MPAC!$F$3:$F$1098) )</f>
        <v>-92.671784910089741</v>
      </c>
      <c r="J34" s="131">
        <f>SUMPRODUCT( (MPAC!$A$3:$A$1098=$A34)*(MPAC!$B$3:$B$1098=$C34)*(MPAC!$E$3:$E$1098=$D34)*(MPAC!$C$3:$C$1098=$F34)*("flag"=MPAC!$J$3:$J$1098)*1 )</f>
        <v>0</v>
      </c>
      <c r="K34" s="19">
        <f>SUMPRODUCT( ($A$1='Harmonization Summary'!$A$2:$A$1011)*($A34='Harmonization Summary'!$B$2:$B$1011)*($B34='Harmonization Summary'!$D$2:$D$1011)*(ISNUMBER('Harmonization Summary'!$I$2:$I$1011))*('Harmonization Summary'!$I$2:$I$1011) )</f>
        <v>0</v>
      </c>
      <c r="L34" s="19">
        <f t="shared" ref="L34:M48" si="9">H34+$K34</f>
        <v>-94.69834028308037</v>
      </c>
      <c r="M34" s="19">
        <f t="shared" si="9"/>
        <v>-92.671784910089741</v>
      </c>
      <c r="N34" s="36"/>
      <c r="O34" s="36"/>
      <c r="P34" s="36"/>
      <c r="Q34" s="36"/>
    </row>
    <row r="35" spans="1:19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7"/>
        <v>RC NIST STEP SF=2000 NS=120</v>
      </c>
      <c r="F35" s="18" t="s">
        <v>8</v>
      </c>
      <c r="G35" s="18" t="str">
        <f t="shared" si="8"/>
        <v>RC NIST STEP SF=2000 NS=120 XT1080</v>
      </c>
      <c r="H35" s="19">
        <f>SUMPRODUCT( ('RC'!$A$3:$A$1008=$A35)*('RC'!$B$3:$B$1008=$C35)*('RC'!$E$3:$E$1008=$D35)*('RC'!$C$3:$C$1008=$F35)*('RC'!$H$3:$H$1008) )</f>
        <v>-99.1</v>
      </c>
      <c r="I35" s="19">
        <f>SUMPRODUCT( ('RC'!$A$3:$A$1008=A35)*('RC'!$B$3:$B$1008=C35)*('RC'!$E$3:$E$1008=D35)*('RC'!$C$3:$C$1008=F35)*('RC'!$F$3:$F$1008) )</f>
        <v>-98.8</v>
      </c>
      <c r="J35" s="131">
        <f>SUMPRODUCT( ('RC'!$A$3:$A$1084=$A35)*('RC'!$B$3:$B$1084=$C35)*('RC'!$E$3:$E$1084=$D35)*('RC'!$C$3:$C$1084=$F35)*("flag"='RC'!$N$3:$N$1084)*1 )</f>
        <v>0</v>
      </c>
      <c r="K35" s="19">
        <f>SUMPRODUCT( ($A$1='Harmonization Summary'!$A$2:$A$1011)*($A35='Harmonization Summary'!$B$2:$B$1011)*($B35='Harmonization Summary'!$D$2:$D$1011)*(ISNUMBER('Harmonization Summary'!$I$2:$I$1011))*('Harmonization Summary'!$I$2:$I$1011) )</f>
        <v>6.1</v>
      </c>
      <c r="L35" s="19">
        <f t="shared" si="9"/>
        <v>-93</v>
      </c>
      <c r="M35" s="19">
        <f t="shared" si="9"/>
        <v>-92.7</v>
      </c>
      <c r="N35" s="36">
        <f>ABS(L35-L34)</f>
        <v>1.6983402830803698</v>
      </c>
      <c r="O35" s="36">
        <f>IF( OR(J34=1,J35=1),0,ABS(M35-M34) )</f>
        <v>2.8215089910261781E-2</v>
      </c>
      <c r="P35" s="36"/>
      <c r="Q35" s="36"/>
      <c r="R35" s="152">
        <f>(L35-L34)</f>
        <v>1.6983402830803698</v>
      </c>
      <c r="S35" s="152">
        <f>IF( OR(J34=1,J35=1),0,(M35-M34) )</f>
        <v>-2.8215089910261781E-2</v>
      </c>
    </row>
    <row r="36" spans="1:19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7"/>
        <v>RC+CE LCSD STEP SF=2000 NS=120</v>
      </c>
      <c r="F36" s="18" t="s">
        <v>8</v>
      </c>
      <c r="G36" s="18" t="str">
        <f t="shared" si="8"/>
        <v>RC+CE LCSD STEP SF=2000 NS=120 XT1080</v>
      </c>
      <c r="H36" s="19">
        <f>SUMPRODUCT( ('RC+CE'!$A$3:$A$1016=$A36)*('RC+CE'!$B$3:$B$1016=$C36)*('RC+CE'!$E$3:$E$1016=$D36)*('RC+CE'!$C$3:$C$1016=$F36)*('RC+CE'!$H$3:$H$1016) )</f>
        <v>-96.1</v>
      </c>
      <c r="I36" s="19">
        <f>SUMPRODUCT( ('RC+CE'!$A$3:$A$1016=A36)*('RC+CE'!$B$3:$B$1016=C36)*('RC+CE'!$E$3:$E$1016=D36)*('RC+CE'!$C$3:$C$1016=F36)*('RC+CE'!$F$3:$F$1016) )</f>
        <v>-94.5</v>
      </c>
      <c r="J36" s="131">
        <f>SUMPRODUCT( ('RC+CE'!$A$3:$A$1086=$A36)*('RC+CE'!$B$3:$B$1086=$C36)*('RC+CE'!$E$3:$E$1086=$D36)*('RC+CE'!$C$3:$C$1086=$F36)*("flag"='RC+CE'!$N$3:$N$1086)*1 )</f>
        <v>0</v>
      </c>
      <c r="K36" s="19">
        <f>SUMPRODUCT( ($A$1='Harmonization Summary'!$A$2:$A$1011)*($A36='Harmonization Summary'!$B$2:$B$1011)*($B36='Harmonization Summary'!$D$2:$D$1011)*(ISNUMBER('Harmonization Summary'!$I$2:$I$1011))*('Harmonization Summary'!$I$2:$I$1011) )</f>
        <v>1.2</v>
      </c>
      <c r="L36" s="19">
        <f t="shared" si="9"/>
        <v>-94.899999999999991</v>
      </c>
      <c r="M36" s="19">
        <f t="shared" si="9"/>
        <v>-93.3</v>
      </c>
      <c r="N36" s="36">
        <f>ABS(L36-L34)</f>
        <v>0.2016597169196217</v>
      </c>
      <c r="O36" s="36">
        <f>IF( OR(J34=1,J36=1),0,ABS(M36-M34) )</f>
        <v>0.6282150899102561</v>
      </c>
      <c r="P36" s="36"/>
      <c r="Q36" s="36"/>
      <c r="R36" s="152">
        <f>(L36-L34)</f>
        <v>-0.2016597169196217</v>
      </c>
      <c r="S36" s="152">
        <f>IF( OR(J34=1,J36=1),0,(M36-M34) )</f>
        <v>-0.6282150899102561</v>
      </c>
    </row>
    <row r="37" spans="1:19">
      <c r="A37" s="18">
        <v>13</v>
      </c>
      <c r="B37" s="18" t="s">
        <v>35</v>
      </c>
      <c r="C37" s="18" t="s">
        <v>37</v>
      </c>
      <c r="D37" s="18" t="s">
        <v>78</v>
      </c>
      <c r="E37" s="18" t="str">
        <f t="shared" si="7"/>
        <v>RTS UMi AVG {P 45,L 45,P 90}</v>
      </c>
      <c r="F37" s="18" t="s">
        <v>8</v>
      </c>
      <c r="G37" s="18" t="str">
        <f t="shared" si="8"/>
        <v>RTS UMi AVG {P 45,L 45,P 90} XT1080</v>
      </c>
      <c r="H37" s="19">
        <f>SUMPRODUCT( (RTS!$A$3:$A$1070=$A37)*(RTS!$B$3:$B$1070=$C37)*(RTS!$E$3:$E$1070=$D37)*(RTS!$C$3:$C$1070=$F37)*(RTS!$G$3:$G$1070) )</f>
        <v>-95.170354509940211</v>
      </c>
      <c r="I37" s="19">
        <f>SUMPRODUCT( (RTS!$A$3:$A$1070=A37)*(RTS!$B$3:$B$1070=C37)*(RTS!$E$3:$E$1070=D37)*(RTS!$C$3:$C$1070=F37)*(RTS!$F$3:$F$1070) )</f>
        <v>-93.24258714409423</v>
      </c>
      <c r="J37" s="131">
        <f>SUMPRODUCT( (RTS!$A$3:$A$1092=$A37)*(RTS!$B$3:$B$1092=$C37)*(RTS!$E$3:$E$1092=$D37)*(RTS!$C$3:$C$1092=$F37)*("flag"=RTS!$J$3:$J$1092)*1 )</f>
        <v>0</v>
      </c>
      <c r="K37" s="19">
        <f>SUMPRODUCT( ($A$1='Harmonization Summary'!$A$2:$A$1011)*($A37='Harmonization Summary'!$B$2:$B$1011)*($B37='Harmonization Summary'!$D$2:$D$1011)*(ISNUMBER('Harmonization Summary'!$I$2:$I$1011))*('Harmonization Summary'!$I$2:$I$1011) )</f>
        <v>0.9</v>
      </c>
      <c r="L37" s="19">
        <f t="shared" si="9"/>
        <v>-94.270354509940205</v>
      </c>
      <c r="M37" s="19">
        <f t="shared" si="9"/>
        <v>-92.342587144094225</v>
      </c>
      <c r="N37" s="36">
        <f>ABS(L37-L34)</f>
        <v>0.42798577314016484</v>
      </c>
      <c r="O37" s="36">
        <f>IF( OR(J34=1,J37=1),0,ABS(M37-M34) )</f>
        <v>0.32919776599551653</v>
      </c>
      <c r="P37" s="36"/>
      <c r="Q37" s="36"/>
      <c r="R37" s="152">
        <f>(L37-L34)</f>
        <v>0.42798577314016484</v>
      </c>
      <c r="S37" s="152">
        <f>IF( OR(J34=1,J37=1),0,(M37-M34) )</f>
        <v>0.32919776599551653</v>
      </c>
    </row>
    <row r="38" spans="1:19">
      <c r="A38" s="6">
        <v>13</v>
      </c>
      <c r="B38" s="6" t="s">
        <v>34</v>
      </c>
      <c r="C38" s="6" t="s">
        <v>37</v>
      </c>
      <c r="D38" s="6" t="s">
        <v>78</v>
      </c>
      <c r="E38" s="6" t="str">
        <f t="shared" si="7"/>
        <v>MPAC UMi AVG {P 45,L 45,P 90}</v>
      </c>
      <c r="F38" s="6" t="s">
        <v>20</v>
      </c>
      <c r="G38" s="6" t="str">
        <f t="shared" si="8"/>
        <v>MPAC UMi AVG {P 45,L 45,P 90} XT1096</v>
      </c>
      <c r="H38" s="7">
        <f>SUMPRODUCT( (MPAC!$A$3:$A$1098=$A38)*(MPAC!$B$3:$B$1098=$C38)*(MPAC!$E$3:$E$1098=$D38)*(MPAC!$C$3:$C$1098=$F38)*(MPAC!$G$3:$G$1098) )</f>
        <v>-97.319359383388374</v>
      </c>
      <c r="I38" s="7">
        <f>SUMPRODUCT( (MPAC!$A$3:$A$1098=A38)*(MPAC!$B$3:$B$1098=C38)*(MPAC!$E$3:$E$1098=D38)*(MPAC!$C$3:$C$1098=F38)*(MPAC!$F$3:$F$1098) )</f>
        <v>-95.309539399079625</v>
      </c>
      <c r="J38" s="132">
        <f>SUMPRODUCT( (MPAC!$A$3:$A$1098=$A38)*(MPAC!$B$3:$B$1098=$C38)*(MPAC!$E$3:$E$1098=$D38)*(MPAC!$C$3:$C$1098=$F38)*("flag"=MPAC!$J$3:$J$1098)*1 )</f>
        <v>0</v>
      </c>
      <c r="K38" s="7">
        <f>SUMPRODUCT( ($A$1='Harmonization Summary'!$A$2:$A$1011)*($A38='Harmonization Summary'!$B$2:$B$1011)*($B38='Harmonization Summary'!$D$2:$D$1011)*(ISNUMBER('Harmonization Summary'!$I$2:$I$1011))*('Harmonization Summary'!$I$2:$I$1011) )</f>
        <v>0</v>
      </c>
      <c r="L38" s="7">
        <f t="shared" si="9"/>
        <v>-97.319359383388374</v>
      </c>
      <c r="M38" s="7">
        <f t="shared" si="9"/>
        <v>-95.309539399079625</v>
      </c>
      <c r="N38" s="37"/>
      <c r="O38" s="37"/>
      <c r="P38" s="37"/>
      <c r="Q38" s="37"/>
    </row>
    <row r="39" spans="1:19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7"/>
        <v>RC NIST STEP SF=2000 NS=120</v>
      </c>
      <c r="F39" s="6" t="s">
        <v>20</v>
      </c>
      <c r="G39" s="6" t="str">
        <f t="shared" si="8"/>
        <v>RC NIST STEP SF=2000 NS=120 XT1096</v>
      </c>
      <c r="H39" s="7">
        <f>SUMPRODUCT( ('RC'!$A$3:$A$1008=$A39)*('RC'!$B$3:$B$1008=$C39)*('RC'!$E$3:$E$1008=$D39)*('RC'!$C$3:$C$1008=$F39)*('RC'!$H$3:$H$1008) )</f>
        <v>-99.3</v>
      </c>
      <c r="I39" s="7">
        <f>SUMPRODUCT( ('RC'!$A$3:$A$1008=A39)*('RC'!$B$3:$B$1008=C39)*('RC'!$E$3:$E$1008=D39)*('RC'!$C$3:$C$1008=F39)*('RC'!$F$3:$F$1008) )</f>
        <v>-99</v>
      </c>
      <c r="J39" s="132">
        <f>SUMPRODUCT( ('RC'!$A$3:$A$1084=$A39)*('RC'!$B$3:$B$1084=$C39)*('RC'!$E$3:$E$1084=$D39)*('RC'!$C$3:$C$1084=$F39)*("flag"='RC'!$N$3:$N$1084)*1 )</f>
        <v>0</v>
      </c>
      <c r="K39" s="7">
        <f>SUMPRODUCT( ($A$1='Harmonization Summary'!$A$2:$A$1011)*($A39='Harmonization Summary'!$B$2:$B$1011)*($B39='Harmonization Summary'!$D$2:$D$1011)*(ISNUMBER('Harmonization Summary'!$I$2:$I$1011))*('Harmonization Summary'!$I$2:$I$1011) )</f>
        <v>6.1</v>
      </c>
      <c r="L39" s="7">
        <f t="shared" si="9"/>
        <v>-93.2</v>
      </c>
      <c r="M39" s="7">
        <f t="shared" si="9"/>
        <v>-92.9</v>
      </c>
      <c r="N39" s="37">
        <f>ABS(L39-L38)</f>
        <v>4.119359383388371</v>
      </c>
      <c r="O39" s="37">
        <f>IF( OR(J38=1,J39=1),0,ABS(M39-M38) )</f>
        <v>2.4095393990796197</v>
      </c>
      <c r="P39" s="37"/>
      <c r="Q39" s="37"/>
      <c r="R39" s="152">
        <f>(L39-L38)</f>
        <v>4.119359383388371</v>
      </c>
      <c r="S39" s="152">
        <f>IF( OR(J38=1,J39=1),0,(M39-M38) )</f>
        <v>2.4095393990796197</v>
      </c>
    </row>
    <row r="40" spans="1:19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7"/>
        <v>RC+CE LCSD STEP SF=2000 NS=120</v>
      </c>
      <c r="F40" s="6" t="s">
        <v>20</v>
      </c>
      <c r="G40" s="6" t="str">
        <f t="shared" si="8"/>
        <v>RC+CE LCSD STEP SF=2000 NS=120 XT1096</v>
      </c>
      <c r="H40" s="7">
        <f>SUMPRODUCT( ('RC+CE'!$A$3:$A$1016=$A40)*('RC+CE'!$B$3:$B$1016=$C40)*('RC+CE'!$E$3:$E$1016=$D40)*('RC+CE'!$C$3:$C$1016=$F40)*('RC+CE'!$H$3:$H$1016) )</f>
        <v>-97.6</v>
      </c>
      <c r="I40" s="7">
        <f>SUMPRODUCT( ('RC+CE'!$A$3:$A$1016=A40)*('RC+CE'!$B$3:$B$1016=C40)*('RC+CE'!$E$3:$E$1016=D40)*('RC+CE'!$C$3:$C$1016=F40)*('RC+CE'!$F$3:$F$1016) )</f>
        <v>-96.1</v>
      </c>
      <c r="J40" s="132">
        <f>SUMPRODUCT( ('RC+CE'!$A$3:$A$1086=$A40)*('RC+CE'!$B$3:$B$1086=$C40)*('RC+CE'!$E$3:$E$1086=$D40)*('RC+CE'!$C$3:$C$1086=$F40)*("flag"='RC+CE'!$N$3:$N$1086)*1 )</f>
        <v>0</v>
      </c>
      <c r="K40" s="7">
        <f>SUMPRODUCT( ($A$1='Harmonization Summary'!$A$2:$A$1011)*($A40='Harmonization Summary'!$B$2:$B$1011)*($B40='Harmonization Summary'!$D$2:$D$1011)*(ISNUMBER('Harmonization Summary'!$I$2:$I$1011))*('Harmonization Summary'!$I$2:$I$1011) )</f>
        <v>1.2</v>
      </c>
      <c r="L40" s="7">
        <f t="shared" si="9"/>
        <v>-96.399999999999991</v>
      </c>
      <c r="M40" s="7">
        <f t="shared" si="9"/>
        <v>-94.899999999999991</v>
      </c>
      <c r="N40" s="37">
        <f>ABS(L40-L38)</f>
        <v>0.91935938338838241</v>
      </c>
      <c r="O40" s="37">
        <f>IF( OR(J38=1,J40=1),0,ABS(M40-M38) )</f>
        <v>0.40953939907963388</v>
      </c>
      <c r="P40" s="37"/>
      <c r="Q40" s="37"/>
      <c r="R40" s="152">
        <f>(L40-L38)</f>
        <v>0.91935938338838241</v>
      </c>
      <c r="S40" s="152">
        <f>IF( OR(J38=1,J40=1),0,(M40-M38) )</f>
        <v>0.40953939907963388</v>
      </c>
    </row>
    <row r="41" spans="1:19">
      <c r="A41" s="6">
        <v>13</v>
      </c>
      <c r="B41" s="6" t="s">
        <v>35</v>
      </c>
      <c r="C41" s="6" t="s">
        <v>37</v>
      </c>
      <c r="D41" s="6" t="s">
        <v>78</v>
      </c>
      <c r="E41" s="6" t="str">
        <f t="shared" si="7"/>
        <v>RTS UMi AVG {P 45,L 45,P 90}</v>
      </c>
      <c r="F41" s="6" t="s">
        <v>20</v>
      </c>
      <c r="G41" s="6" t="str">
        <f t="shared" si="8"/>
        <v>RTS UMi AVG {P 45,L 45,P 90} XT1096</v>
      </c>
      <c r="H41" s="7">
        <f>SUMPRODUCT( (RTS!$A$3:$A$1070=$A41)*(RTS!$B$3:$B$1070=$C41)*(RTS!$E$3:$E$1070=$D41)*(RTS!$C$3:$C$1070=$F41)*(RTS!$G$3:$G$1070) )</f>
        <v>-97.483723849500109</v>
      </c>
      <c r="I41" s="7">
        <f>SUMPRODUCT( (RTS!$A$3:$A$1070=A41)*(RTS!$B$3:$B$1070=C41)*(RTS!$E$3:$E$1070=D41)*(RTS!$C$3:$C$1070=F41)*(RTS!$F$3:$F$1070) )</f>
        <v>-95.496093075315713</v>
      </c>
      <c r="J41" s="132">
        <f>SUMPRODUCT( (RTS!$A$3:$A$1092=$A41)*(RTS!$B$3:$B$1092=$C41)*(RTS!$E$3:$E$1092=$D41)*(RTS!$C$3:$C$1092=$F41)*("flag"=RTS!$J$3:$J$1092)*1 )</f>
        <v>0</v>
      </c>
      <c r="K41" s="7">
        <f>SUMPRODUCT( ($A$1='Harmonization Summary'!$A$2:$A$1011)*($A41='Harmonization Summary'!$B$2:$B$1011)*($B41='Harmonization Summary'!$D$2:$D$1011)*(ISNUMBER('Harmonization Summary'!$I$2:$I$1011))*('Harmonization Summary'!$I$2:$I$1011) )</f>
        <v>0.9</v>
      </c>
      <c r="L41" s="7">
        <f t="shared" si="9"/>
        <v>-96.583723849500103</v>
      </c>
      <c r="M41" s="7">
        <f t="shared" si="9"/>
        <v>-94.596093075315707</v>
      </c>
      <c r="N41" s="37">
        <f>ABS(L41-L38)</f>
        <v>0.73563553388827074</v>
      </c>
      <c r="O41" s="37">
        <f>IF( OR(J38=1,J41=1),0,ABS(M41-M38) )</f>
        <v>0.71344632376391814</v>
      </c>
      <c r="P41" s="37"/>
      <c r="Q41" s="37"/>
      <c r="R41" s="152">
        <f>(L41-L38)</f>
        <v>0.73563553388827074</v>
      </c>
      <c r="S41" s="152">
        <f>IF( OR(J38=1,J41=1),0,(M41-M38) )</f>
        <v>0.71344632376391814</v>
      </c>
    </row>
    <row r="42" spans="1:19">
      <c r="A42" s="20">
        <v>13</v>
      </c>
      <c r="B42" s="20" t="s">
        <v>34</v>
      </c>
      <c r="C42" s="20" t="s">
        <v>37</v>
      </c>
      <c r="D42" s="20" t="s">
        <v>78</v>
      </c>
      <c r="E42" s="20" t="str">
        <f t="shared" si="7"/>
        <v>MPAC UMi AVG {P 45,L 45,P 90}</v>
      </c>
      <c r="F42" s="20" t="s">
        <v>21</v>
      </c>
      <c r="G42" s="20" t="str">
        <f t="shared" si="8"/>
        <v>MPAC UMi AVG {P 45,L 45,P 90} Z3</v>
      </c>
      <c r="H42" s="21">
        <f>SUMPRODUCT( (MPAC!$A$3:$A$1098=$A42)*(MPAC!$B$3:$B$1098=$C42)*(MPAC!$E$3:$E$1098=$D42)*(MPAC!$C$3:$C$1098=$F42)*(MPAC!$G$3:$G$1098) )</f>
        <v>-95.297366494612305</v>
      </c>
      <c r="I42" s="21">
        <f>SUMPRODUCT( (MPAC!$A$3:$A$1098=A42)*(MPAC!$B$3:$B$1098=C42)*(MPAC!$E$3:$E$1098=D42)*(MPAC!$C$3:$C$1098=F42)*(MPAC!$F$3:$F$1098) )</f>
        <v>-93.23496062409248</v>
      </c>
      <c r="J42" s="133">
        <f>SUMPRODUCT( (MPAC!$A$3:$A$1098=$A42)*(MPAC!$B$3:$B$1098=$C42)*(MPAC!$E$3:$E$1098=$D42)*(MPAC!$C$3:$C$1098=$F42)*("flag"=MPAC!$J$3:$J$1098)*1 )</f>
        <v>0</v>
      </c>
      <c r="K42" s="21">
        <f>SUMPRODUCT( ($A$1='Harmonization Summary'!$A$2:$A$1011)*($A42='Harmonization Summary'!$B$2:$B$1011)*($B42='Harmonization Summary'!$D$2:$D$1011)*(ISNUMBER('Harmonization Summary'!$I$2:$I$1011))*('Harmonization Summary'!$I$2:$I$1011) )</f>
        <v>0</v>
      </c>
      <c r="L42" s="21">
        <f t="shared" si="9"/>
        <v>-95.297366494612305</v>
      </c>
      <c r="M42" s="21">
        <f t="shared" si="9"/>
        <v>-93.23496062409248</v>
      </c>
      <c r="N42" s="38"/>
      <c r="O42" s="38"/>
      <c r="P42" s="38"/>
      <c r="Q42" s="38"/>
    </row>
    <row r="43" spans="1:19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7"/>
        <v>RC NIST STEP SF=2000 NS=120</v>
      </c>
      <c r="F43" s="20" t="s">
        <v>21</v>
      </c>
      <c r="G43" s="20" t="str">
        <f t="shared" si="8"/>
        <v>RC NIST STEP SF=2000 NS=120 Z3</v>
      </c>
      <c r="H43" s="21">
        <f>SUMPRODUCT( ('RC'!$A$3:$A$1008=$A43)*('RC'!$B$3:$B$1008=$C43)*('RC'!$E$3:$E$1008=$D43)*('RC'!$C$3:$C$1008=$F43)*('RC'!$H$3:$H$1008) )</f>
        <v>-97.8</v>
      </c>
      <c r="I43" s="21">
        <f>SUMPRODUCT( ('RC'!$A$3:$A$1008=A43)*('RC'!$B$3:$B$1008=C43)*('RC'!$E$3:$E$1008=D43)*('RC'!$C$3:$C$1008=F43)*('RC'!$F$3:$F$1008) )</f>
        <v>-97.5</v>
      </c>
      <c r="J43" s="133">
        <f>SUMPRODUCT( ('RC'!$A$3:$A$1084=$A43)*('RC'!$B$3:$B$1084=$C43)*('RC'!$E$3:$E$1084=$D43)*('RC'!$C$3:$C$1084=$F43)*("flag"='RC'!$N$3:$N$1084)*1 )</f>
        <v>0</v>
      </c>
      <c r="K43" s="21">
        <f>SUMPRODUCT( ($A$1='Harmonization Summary'!$A$2:$A$1011)*($A43='Harmonization Summary'!$B$2:$B$1011)*($B43='Harmonization Summary'!$D$2:$D$1011)*(ISNUMBER('Harmonization Summary'!$I$2:$I$1011))*('Harmonization Summary'!$I$2:$I$1011) )</f>
        <v>6.1</v>
      </c>
      <c r="L43" s="21">
        <f t="shared" si="9"/>
        <v>-91.7</v>
      </c>
      <c r="M43" s="21">
        <f t="shared" si="9"/>
        <v>-91.4</v>
      </c>
      <c r="N43" s="38">
        <f>ABS(L43-L42)</f>
        <v>3.5973664946123023</v>
      </c>
      <c r="O43" s="38">
        <f>IF( OR(J42=1,J43=1),0,ABS(M43-M42) )</f>
        <v>1.8349606240924743</v>
      </c>
      <c r="P43" s="38"/>
      <c r="Q43" s="38"/>
      <c r="R43" s="152">
        <f>(L43-L42)</f>
        <v>3.5973664946123023</v>
      </c>
      <c r="S43" s="152">
        <f>IF( OR(J42=1,J43=1),0,(M43-M42) )</f>
        <v>1.8349606240924743</v>
      </c>
    </row>
    <row r="44" spans="1:19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7"/>
        <v>RC+CE LCSD STEP SF=2000 NS=120</v>
      </c>
      <c r="F44" s="20" t="s">
        <v>21</v>
      </c>
      <c r="G44" s="20" t="str">
        <f t="shared" si="8"/>
        <v>RC+CE LCSD STEP SF=2000 NS=120 Z3</v>
      </c>
      <c r="H44" s="21">
        <f>SUMPRODUCT( ('RC+CE'!$A$3:$A$1016=$A44)*('RC+CE'!$B$3:$B$1016=$C44)*('RC+CE'!$E$3:$E$1016=$D44)*('RC+CE'!$C$3:$C$1016=$F44)*('RC+CE'!$H$3:$H$1016) )</f>
        <v>-95.9</v>
      </c>
      <c r="I44" s="21">
        <f>SUMPRODUCT( ('RC+CE'!$A$3:$A$1016=A44)*('RC+CE'!$B$3:$B$1016=C44)*('RC+CE'!$E$3:$E$1016=D44)*('RC+CE'!$C$3:$C$1016=F44)*('RC+CE'!$F$3:$F$1016) )</f>
        <v>-94.3</v>
      </c>
      <c r="J44" s="133">
        <f>SUMPRODUCT( ('RC+CE'!$A$3:$A$1086=$A44)*('RC+CE'!$B$3:$B$1086=$C44)*('RC+CE'!$E$3:$E$1086=$D44)*('RC+CE'!$C$3:$C$1086=$F44)*("flag"='RC+CE'!$N$3:$N$1086)*1 )</f>
        <v>0</v>
      </c>
      <c r="K44" s="21">
        <f>SUMPRODUCT( ($A$1='Harmonization Summary'!$A$2:$A$1011)*($A44='Harmonization Summary'!$B$2:$B$1011)*($B44='Harmonization Summary'!$D$2:$D$1011)*(ISNUMBER('Harmonization Summary'!$I$2:$I$1011))*('Harmonization Summary'!$I$2:$I$1011) )</f>
        <v>1.2</v>
      </c>
      <c r="L44" s="21">
        <f t="shared" si="9"/>
        <v>-94.7</v>
      </c>
      <c r="M44" s="21">
        <f t="shared" si="9"/>
        <v>-93.1</v>
      </c>
      <c r="N44" s="38">
        <f>ABS(L44-L42)</f>
        <v>0.59736649461230229</v>
      </c>
      <c r="O44" s="38">
        <f>IF( OR(J42=1,J44=1),0,ABS(M44-M42) )</f>
        <v>0.13496062409248566</v>
      </c>
      <c r="P44" s="38"/>
      <c r="Q44" s="38"/>
      <c r="R44" s="152">
        <f>(L44-L42)</f>
        <v>0.59736649461230229</v>
      </c>
      <c r="S44" s="152">
        <f>IF( OR(J42=1,J44=1),0,(M44-M42) )</f>
        <v>0.13496062409248566</v>
      </c>
    </row>
    <row r="45" spans="1:19">
      <c r="A45" s="119">
        <v>13</v>
      </c>
      <c r="B45" s="119" t="s">
        <v>34</v>
      </c>
      <c r="C45" s="119" t="s">
        <v>37</v>
      </c>
      <c r="D45" s="119" t="s">
        <v>78</v>
      </c>
      <c r="E45" s="119" t="str">
        <f t="shared" si="7"/>
        <v>MPAC UMi AVG {P 45,L 45,P 90}</v>
      </c>
      <c r="F45" s="119" t="s">
        <v>179</v>
      </c>
      <c r="G45" s="119" t="str">
        <f t="shared" si="8"/>
        <v>MPAC UMi AVG {P 45,L 45,P 90} KS1</v>
      </c>
      <c r="H45" s="120">
        <f>SUMPRODUCT( (MPAC!$A$3:$A$1098=$A45)*(MPAC!$B$3:$B$1098=$C45)*(MPAC!$E$3:$E$1098=$D45)*(MPAC!$C$3:$C$1098=$F45)*(MPAC!$G$3:$G$1098) )</f>
        <v>-93.250065273981463</v>
      </c>
      <c r="I45" s="120">
        <f>SUMPRODUCT( (MPAC!$A$3:$A$1098=A45)*(MPAC!$B$3:$B$1098=C45)*(MPAC!$E$3:$E$1098=D45)*(MPAC!$C$3:$C$1098=F45)*(MPAC!$F$3:$F$1098) )</f>
        <v>-91.513667593208339</v>
      </c>
      <c r="J45" s="134">
        <f>SUMPRODUCT( (MPAC!$A$3:$A$1098=$A45)*(MPAC!$B$3:$B$1098=$C45)*(MPAC!$E$3:$E$1098=$D45)*(MPAC!$C$3:$C$1098=$F45)*("flag"=MPAC!$J$3:$J$1098)*1 )</f>
        <v>1</v>
      </c>
      <c r="K45" s="120">
        <f>SUMPRODUCT( ($A$1='Harmonization Summary'!$A$2:$A$1011)*($A45='Harmonization Summary'!$B$2:$B$1011)*($B45='Harmonization Summary'!$D$2:$D$1011)*(ISNUMBER('Harmonization Summary'!$I$2:$I$1011))*('Harmonization Summary'!$I$2:$I$1011) )</f>
        <v>0</v>
      </c>
      <c r="L45" s="120">
        <f t="shared" si="9"/>
        <v>-93.250065273981463</v>
      </c>
      <c r="M45" s="120">
        <f t="shared" si="9"/>
        <v>-91.513667593208339</v>
      </c>
      <c r="N45" s="120"/>
      <c r="O45" s="120"/>
      <c r="P45" s="120"/>
      <c r="Q45" s="120"/>
    </row>
    <row r="46" spans="1:19">
      <c r="A46" s="119">
        <v>13</v>
      </c>
      <c r="B46" s="119" t="s">
        <v>33</v>
      </c>
      <c r="C46" s="119" t="s">
        <v>23</v>
      </c>
      <c r="D46" s="121" t="s">
        <v>25</v>
      </c>
      <c r="E46" s="119" t="str">
        <f t="shared" si="7"/>
        <v>RC NIST STEP SF=400 NS=120</v>
      </c>
      <c r="F46" s="119" t="s">
        <v>179</v>
      </c>
      <c r="G46" s="119" t="str">
        <f t="shared" si="8"/>
        <v>RC NIST STEP SF=400 NS=120 KS1</v>
      </c>
      <c r="H46" s="120">
        <f>SUMPRODUCT( ('RC'!$A$3:$A$1008=$A46)*('RC'!$B$3:$B$1008=$C46)*('RC'!$E$3:$E$1008=$D46)*('RC'!$C$3:$C$1008=$F46)*('RC'!$H$3:$H$1008) )</f>
        <v>-98.7</v>
      </c>
      <c r="I46" s="120">
        <f>SUMPRODUCT( ('RC'!$A$3:$A$1008=A46)*('RC'!$B$3:$B$1008=C46)*('RC'!$E$3:$E$1008=D46)*('RC'!$C$3:$C$1008=F46)*('RC'!$F$3:$F$1008) )</f>
        <v>-98.4</v>
      </c>
      <c r="J46" s="134">
        <f>SUMPRODUCT( ('RC'!$A$3:$A$1084=$A46)*('RC'!$B$3:$B$1084=$C46)*('RC'!$E$3:$E$1084=$D46)*('RC'!$C$3:$C$1084=$F46)*("flag"='RC'!$N$3:$N$1084)*1 )</f>
        <v>0</v>
      </c>
      <c r="K46" s="120">
        <f>SUMPRODUCT( ($A$1='Harmonization Summary'!$A$2:$A$1011)*($A46='Harmonization Summary'!$B$2:$B$1011)*($B46='Harmonization Summary'!$D$2:$D$1011)*(ISNUMBER('Harmonization Summary'!$I$2:$I$1011))*('Harmonization Summary'!$I$2:$I$1011) )</f>
        <v>6.1</v>
      </c>
      <c r="L46" s="120">
        <f t="shared" si="9"/>
        <v>-92.600000000000009</v>
      </c>
      <c r="M46" s="120">
        <f t="shared" si="9"/>
        <v>-92.300000000000011</v>
      </c>
      <c r="N46" s="120"/>
      <c r="O46" s="120"/>
      <c r="P46" s="120">
        <f>ABS(L45-L46)</f>
        <v>0.65006527398145408</v>
      </c>
      <c r="Q46" s="120">
        <f>IF( OR(J45=1,J46=1),0,ABS(M45-M46) )</f>
        <v>0</v>
      </c>
    </row>
    <row r="47" spans="1:19">
      <c r="A47" s="119">
        <v>13</v>
      </c>
      <c r="B47" s="119" t="s">
        <v>36</v>
      </c>
      <c r="C47" s="119" t="s">
        <v>28</v>
      </c>
      <c r="D47" s="121" t="s">
        <v>25</v>
      </c>
      <c r="E47" s="119" t="str">
        <f t="shared" si="7"/>
        <v>RC+CE LCSD STEP SF=400 NS=120</v>
      </c>
      <c r="F47" s="119" t="s">
        <v>179</v>
      </c>
      <c r="G47" s="119" t="str">
        <f t="shared" si="8"/>
        <v>RC+CE LCSD STEP SF=400 NS=120 KS1</v>
      </c>
      <c r="H47" s="120">
        <f>SUMPRODUCT( ('RC+CE'!$A$3:$A$1016=$A47)*('RC+CE'!$B$3:$B$1016=$C47)*('RC+CE'!$E$3:$E$1016=$D47)*('RC+CE'!$C$3:$C$1016=$F47)*('RC+CE'!$H$3:$H$1016) )</f>
        <v>-97</v>
      </c>
      <c r="I47" s="120">
        <f>SUMPRODUCT( ('RC+CE'!$A$3:$A$1016=A47)*('RC+CE'!$B$3:$B$1016=C47)*('RC+CE'!$E$3:$E$1016=D47)*('RC+CE'!$C$3:$C$1016=F47)*('RC+CE'!$F$3:$F$1016) )</f>
        <v>-95.3</v>
      </c>
      <c r="J47" s="134">
        <f>SUMPRODUCT( ('RC+CE'!$A$3:$A$1086=$A47)*('RC+CE'!$B$3:$B$1086=$C47)*('RC+CE'!$E$3:$E$1086=$D47)*('RC+CE'!$C$3:$C$1086=$F47)*("flag"='RC+CE'!$N$3:$N$1086)*1 )</f>
        <v>0</v>
      </c>
      <c r="K47" s="120">
        <f>SUMPRODUCT( ($A$1='Harmonization Summary'!$A$2:$A$1011)*($A47='Harmonization Summary'!$B$2:$B$1011)*($B47='Harmonization Summary'!$D$2:$D$1011)*(ISNUMBER('Harmonization Summary'!$I$2:$I$1011))*('Harmonization Summary'!$I$2:$I$1011) )</f>
        <v>1.2</v>
      </c>
      <c r="L47" s="120">
        <f t="shared" si="9"/>
        <v>-95.8</v>
      </c>
      <c r="M47" s="120">
        <f t="shared" si="9"/>
        <v>-94.1</v>
      </c>
      <c r="N47" s="120"/>
      <c r="O47" s="120"/>
      <c r="P47" s="120">
        <f>ABS(L45-L47)</f>
        <v>2.5499347260185345</v>
      </c>
      <c r="Q47" s="120">
        <f>IF( OR(J45=1,J47=1),0,ABS(M45-M47) )</f>
        <v>0</v>
      </c>
    </row>
    <row r="48" spans="1:19">
      <c r="A48" s="119">
        <v>13</v>
      </c>
      <c r="B48" s="119" t="s">
        <v>35</v>
      </c>
      <c r="C48" s="119" t="s">
        <v>37</v>
      </c>
      <c r="D48" s="119" t="s">
        <v>78</v>
      </c>
      <c r="E48" s="119" t="str">
        <f t="shared" si="7"/>
        <v>RTS UMi AVG {P 45,L 45,P 90}</v>
      </c>
      <c r="F48" s="119" t="s">
        <v>179</v>
      </c>
      <c r="G48" s="119" t="str">
        <f t="shared" si="8"/>
        <v>RTS UMi AVG {P 45,L 45,P 90} KS1</v>
      </c>
      <c r="H48" s="120">
        <f>SUMPRODUCT( (RTS!$A$3:$A$1070=$A48)*(RTS!$B$3:$B$1070=$C48)*(RTS!$E$3:$E$1070=$D48)*(RTS!$C$3:$C$1070=$F48)*(RTS!$G$3:$G$1070) )</f>
        <v>-94.517800326676962</v>
      </c>
      <c r="I48" s="120">
        <f>SUMPRODUCT( (RTS!$A$3:$A$1070=A48)*(RTS!$B$3:$B$1070=C48)*(RTS!$E$3:$E$1070=D48)*(RTS!$C$3:$C$1070=F48)*(RTS!$F$3:$F$1070) )</f>
        <v>-91.76141880777601</v>
      </c>
      <c r="J48" s="134">
        <f>SUMPRODUCT( (RTS!$A$3:$A$1092=$A48)*(RTS!$B$3:$B$1092=$C48)*(RTS!$E$3:$E$1092=$D48)*(RTS!$C$3:$C$1092=$F48)*("flag"=RTS!$J$3:$J$1092)*1 )</f>
        <v>0</v>
      </c>
      <c r="K48" s="120">
        <f>SUMPRODUCT( ($A$1='Harmonization Summary'!$A$2:$A$1011)*($A48='Harmonization Summary'!$B$2:$B$1011)*($B48='Harmonization Summary'!$D$2:$D$1011)*(ISNUMBER('Harmonization Summary'!$I$2:$I$1011))*('Harmonization Summary'!$I$2:$I$1011) )</f>
        <v>0.9</v>
      </c>
      <c r="L48" s="120">
        <f t="shared" si="9"/>
        <v>-93.617800326676957</v>
      </c>
      <c r="M48" s="120">
        <f t="shared" si="9"/>
        <v>-90.861418807776005</v>
      </c>
      <c r="N48" s="120"/>
      <c r="O48" s="120"/>
      <c r="P48" s="120">
        <f>ABS(L45-L48)</f>
        <v>0.36773505269549389</v>
      </c>
      <c r="Q48" s="120">
        <f>IF( OR(J45=1,J48=1),0,ABS(M45-M48) )</f>
        <v>0</v>
      </c>
    </row>
    <row r="49" spans="1:19">
      <c r="A49" s="182">
        <v>13</v>
      </c>
      <c r="B49" s="182" t="s">
        <v>34</v>
      </c>
      <c r="C49" s="182" t="s">
        <v>37</v>
      </c>
      <c r="D49" s="182" t="s">
        <v>78</v>
      </c>
      <c r="E49" s="182" t="str">
        <f t="shared" ref="E49:E52" si="10">CONCATENATE(B49," ",C49," ",D49)</f>
        <v>MPAC UMi AVG {P 45,L 45,P 90}</v>
      </c>
      <c r="F49" s="182" t="s">
        <v>209</v>
      </c>
      <c r="G49" s="182" t="str">
        <f t="shared" ref="G49:G52" si="11">CONCATENATE(E49," ",F49)</f>
        <v>MPAC UMi AVG {P 45,L 45,P 90} KS2</v>
      </c>
      <c r="H49" s="183">
        <f>SUMPRODUCT( (MPAC!$A$3:$A$1098=$A49)*(MPAC!$B$3:$B$1098=$C49)*(MPAC!$E$3:$E$1098=$D49)*(MPAC!$C$3:$C$1098=$F49)*(MPAC!$G$3:$G$1098) )</f>
        <v>-88.905542832631625</v>
      </c>
      <c r="I49" s="183">
        <f>SUMPRODUCT( (MPAC!$A$3:$A$1098=A49)*(MPAC!$B$3:$B$1098=C49)*(MPAC!$E$3:$E$1098=D49)*(MPAC!$C$3:$C$1098=F49)*(MPAC!$F$3:$F$1098) )</f>
        <v>-87.067781954206254</v>
      </c>
      <c r="J49" s="184">
        <f>SUMPRODUCT( (MPAC!$A$3:$A$1098=$A49)*(MPAC!$B$3:$B$1098=$C49)*(MPAC!$E$3:$E$1098=$D49)*(MPAC!$C$3:$C$1098=$F49)*("flag"=MPAC!$J$3:$J$1098)*1 )</f>
        <v>0</v>
      </c>
      <c r="K49" s="183">
        <f>SUMPRODUCT( ($A$1='Harmonization Summary'!$A$2:$A$1011)*($A49='Harmonization Summary'!$B$2:$B$1011)*($B49='Harmonization Summary'!$D$2:$D$1011)*(ISNUMBER('Harmonization Summary'!$I$2:$I$1011))*('Harmonization Summary'!$I$2:$I$1011) )</f>
        <v>0</v>
      </c>
      <c r="L49" s="183">
        <f t="shared" ref="L49:L52" si="12">H49+$K49</f>
        <v>-88.905542832631625</v>
      </c>
      <c r="M49" s="183">
        <f t="shared" ref="M49:M52" si="13">I49+$K49</f>
        <v>-87.067781954206254</v>
      </c>
      <c r="N49" s="183"/>
      <c r="O49" s="183"/>
      <c r="P49" s="183"/>
      <c r="Q49" s="183"/>
    </row>
    <row r="50" spans="1:19">
      <c r="A50" s="182">
        <v>13</v>
      </c>
      <c r="B50" s="182" t="s">
        <v>33</v>
      </c>
      <c r="C50" s="182" t="s">
        <v>23</v>
      </c>
      <c r="D50" s="185" t="s">
        <v>25</v>
      </c>
      <c r="E50" s="182" t="str">
        <f t="shared" si="10"/>
        <v>RC NIST STEP SF=400 NS=120</v>
      </c>
      <c r="F50" s="182" t="s">
        <v>209</v>
      </c>
      <c r="G50" s="182" t="str">
        <f t="shared" si="11"/>
        <v>RC NIST STEP SF=400 NS=120 KS2</v>
      </c>
      <c r="H50" s="183">
        <f>SUMPRODUCT( ('RC'!$A$3:$A$1008=$A50)*('RC'!$B$3:$B$1008=$C50)*('RC'!$E$3:$E$1008=$D50)*('RC'!$C$3:$C$1008=$F50)*('RC'!$H$3:$H$1008) )</f>
        <v>-94</v>
      </c>
      <c r="I50" s="183">
        <f>SUMPRODUCT( ('RC'!$A$3:$A$1008=A50)*('RC'!$B$3:$B$1008=C50)*('RC'!$E$3:$E$1008=D50)*('RC'!$C$3:$C$1008=F50)*('RC'!$F$3:$F$1008) )</f>
        <v>-93.7</v>
      </c>
      <c r="J50" s="184">
        <f>SUMPRODUCT( ('RC'!$A$3:$A$1084=$A50)*('RC'!$B$3:$B$1084=$C50)*('RC'!$E$3:$E$1084=$D50)*('RC'!$C$3:$C$1084=$F50)*("flag"='RC'!$N$3:$N$1084)*1 )</f>
        <v>0</v>
      </c>
      <c r="K50" s="183">
        <f>SUMPRODUCT( ($A$1='Harmonization Summary'!$A$2:$A$1011)*($A50='Harmonization Summary'!$B$2:$B$1011)*($B50='Harmonization Summary'!$D$2:$D$1011)*(ISNUMBER('Harmonization Summary'!$I$2:$I$1011))*('Harmonization Summary'!$I$2:$I$1011) )</f>
        <v>6.1</v>
      </c>
      <c r="L50" s="183">
        <f t="shared" si="12"/>
        <v>-87.9</v>
      </c>
      <c r="M50" s="183">
        <f t="shared" si="13"/>
        <v>-87.600000000000009</v>
      </c>
      <c r="N50" s="183"/>
      <c r="O50" s="183"/>
      <c r="P50" s="183">
        <f>ABS(L49-L50)</f>
        <v>1.0055428326316189</v>
      </c>
      <c r="Q50" s="183">
        <f>IF( OR(J49=1,J50=1),0,ABS(M49-M50) )</f>
        <v>0.53221804579375487</v>
      </c>
    </row>
    <row r="51" spans="1:19">
      <c r="A51" s="182">
        <v>13</v>
      </c>
      <c r="B51" s="182" t="s">
        <v>36</v>
      </c>
      <c r="C51" s="182" t="s">
        <v>28</v>
      </c>
      <c r="D51" s="185" t="s">
        <v>25</v>
      </c>
      <c r="E51" s="182" t="str">
        <f t="shared" si="10"/>
        <v>RC+CE LCSD STEP SF=400 NS=120</v>
      </c>
      <c r="F51" s="182" t="s">
        <v>209</v>
      </c>
      <c r="G51" s="182" t="str">
        <f t="shared" si="11"/>
        <v>RC+CE LCSD STEP SF=400 NS=120 KS2</v>
      </c>
      <c r="H51" s="183">
        <f>SUMPRODUCT( ('RC+CE'!$A$3:$A$1016=$A51)*('RC+CE'!$B$3:$B$1016=$C51)*('RC+CE'!$E$3:$E$1016=$D51)*('RC+CE'!$C$3:$C$1016=$F51)*('RC+CE'!$H$3:$H$1016) )</f>
        <v>-91.8</v>
      </c>
      <c r="I51" s="183">
        <f>SUMPRODUCT( ('RC+CE'!$A$3:$A$1016=A51)*('RC+CE'!$B$3:$B$1016=C51)*('RC+CE'!$E$3:$E$1016=D51)*('RC+CE'!$C$3:$C$1016=F51)*('RC+CE'!$F$3:$F$1016) )</f>
        <v>-90.4</v>
      </c>
      <c r="J51" s="184">
        <f>SUMPRODUCT( ('RC+CE'!$A$3:$A$1086=$A51)*('RC+CE'!$B$3:$B$1086=$C51)*('RC+CE'!$E$3:$E$1086=$D51)*('RC+CE'!$C$3:$C$1086=$F51)*("flag"='RC+CE'!$N$3:$N$1086)*1 )</f>
        <v>0</v>
      </c>
      <c r="K51" s="183">
        <f>SUMPRODUCT( ($A$1='Harmonization Summary'!$A$2:$A$1011)*($A51='Harmonization Summary'!$B$2:$B$1011)*($B51='Harmonization Summary'!$D$2:$D$1011)*(ISNUMBER('Harmonization Summary'!$I$2:$I$1011))*('Harmonization Summary'!$I$2:$I$1011) )</f>
        <v>1.2</v>
      </c>
      <c r="L51" s="183">
        <f t="shared" si="12"/>
        <v>-90.6</v>
      </c>
      <c r="M51" s="183">
        <f t="shared" si="13"/>
        <v>-89.2</v>
      </c>
      <c r="N51" s="183"/>
      <c r="O51" s="183"/>
      <c r="P51" s="183">
        <f>ABS(L49-L51)</f>
        <v>1.6944571673683697</v>
      </c>
      <c r="Q51" s="183">
        <f>IF( OR(J49=1,J51=1),0,ABS(M49-M51) )</f>
        <v>2.1322180457937492</v>
      </c>
    </row>
    <row r="52" spans="1:19">
      <c r="A52" s="182">
        <v>13</v>
      </c>
      <c r="B52" s="182" t="s">
        <v>35</v>
      </c>
      <c r="C52" s="182" t="s">
        <v>37</v>
      </c>
      <c r="D52" s="182" t="s">
        <v>78</v>
      </c>
      <c r="E52" s="182" t="str">
        <f t="shared" si="10"/>
        <v>RTS UMi AVG {P 45,L 45,P 90}</v>
      </c>
      <c r="F52" s="182" t="s">
        <v>209</v>
      </c>
      <c r="G52" s="182" t="str">
        <f t="shared" si="11"/>
        <v>RTS UMi AVG {P 45,L 45,P 90} KS2</v>
      </c>
      <c r="H52" s="183">
        <f>SUMPRODUCT( (RTS!$A$3:$A$1070=$A52)*(RTS!$B$3:$B$1070=$C52)*(RTS!$E$3:$E$1070=$D52)*(RTS!$C$3:$C$1070=$F52)*(RTS!$G$3:$G$1070) )</f>
        <v>-90.231733257952058</v>
      </c>
      <c r="I52" s="183">
        <f>SUMPRODUCT( (RTS!$A$3:$A$1070=A52)*(RTS!$B$3:$B$1070=C52)*(RTS!$E$3:$E$1070=D52)*(RTS!$C$3:$C$1070=F52)*(RTS!$F$3:$F$1070) )</f>
        <v>-87.87073323120579</v>
      </c>
      <c r="J52" s="184">
        <f>SUMPRODUCT( (RTS!$A$3:$A$1092=$A52)*(RTS!$B$3:$B$1092=$C52)*(RTS!$E$3:$E$1092=$D52)*(RTS!$C$3:$C$1092=$F52)*("flag"=RTS!$J$3:$J$1092)*1 )</f>
        <v>0</v>
      </c>
      <c r="K52" s="183">
        <f>SUMPRODUCT( ($A$1='Harmonization Summary'!$A$2:$A$1011)*($A52='Harmonization Summary'!$B$2:$B$1011)*($B52='Harmonization Summary'!$D$2:$D$1011)*(ISNUMBER('Harmonization Summary'!$I$2:$I$1011))*('Harmonization Summary'!$I$2:$I$1011) )</f>
        <v>0.9</v>
      </c>
      <c r="L52" s="183">
        <f t="shared" si="12"/>
        <v>-89.331733257952052</v>
      </c>
      <c r="M52" s="183">
        <f t="shared" si="13"/>
        <v>-86.970733231205784</v>
      </c>
      <c r="N52" s="183"/>
      <c r="O52" s="183"/>
      <c r="P52" s="183">
        <f>ABS(L49-L52)</f>
        <v>0.42619042532042783</v>
      </c>
      <c r="Q52" s="183">
        <f>IF( OR(J49=1,J52=1),0,ABS(M49-M52) )</f>
        <v>9.7048723000469295E-2</v>
      </c>
    </row>
    <row r="53" spans="1:19">
      <c r="A53" s="14"/>
      <c r="B53" s="14"/>
      <c r="C53" s="14"/>
      <c r="D53" s="14"/>
      <c r="E53" s="14"/>
      <c r="F53" s="14"/>
      <c r="G53" s="14"/>
      <c r="H53" s="14"/>
      <c r="I53" s="15"/>
      <c r="J53" s="130"/>
      <c r="K53" s="15"/>
      <c r="L53" s="15"/>
      <c r="M53" s="14"/>
      <c r="N53" s="14"/>
      <c r="O53" s="14"/>
      <c r="P53" s="14"/>
      <c r="Q53" s="14"/>
    </row>
    <row r="54" spans="1:19">
      <c r="A54" s="12" t="s">
        <v>5</v>
      </c>
      <c r="B54" s="12" t="s">
        <v>30</v>
      </c>
      <c r="C54" s="12" t="s">
        <v>7</v>
      </c>
      <c r="D54" s="12" t="s">
        <v>39</v>
      </c>
      <c r="E54" s="12" t="s">
        <v>40</v>
      </c>
      <c r="F54" s="12" t="s">
        <v>4</v>
      </c>
      <c r="G54" s="12" t="s">
        <v>41</v>
      </c>
      <c r="H54" s="11" t="s">
        <v>32</v>
      </c>
      <c r="I54" s="13" t="s">
        <v>31</v>
      </c>
      <c r="J54" s="125" t="s">
        <v>189</v>
      </c>
      <c r="K54" s="13" t="s">
        <v>42</v>
      </c>
      <c r="L54" s="13" t="s">
        <v>44</v>
      </c>
      <c r="M54" s="13" t="s">
        <v>43</v>
      </c>
      <c r="N54" s="35" t="s">
        <v>164</v>
      </c>
      <c r="O54" s="11" t="s">
        <v>165</v>
      </c>
      <c r="P54" s="35" t="s">
        <v>181</v>
      </c>
      <c r="Q54" s="11" t="s">
        <v>182</v>
      </c>
    </row>
    <row r="55" spans="1:19">
      <c r="A55" s="22">
        <v>7</v>
      </c>
      <c r="B55" s="22" t="s">
        <v>34</v>
      </c>
      <c r="C55" s="22" t="s">
        <v>38</v>
      </c>
      <c r="D55" s="22" t="s">
        <v>78</v>
      </c>
      <c r="E55" s="22" t="str">
        <f t="shared" ref="E55:E69" si="14">CONCATENATE(B55," ",C55," ",D55)</f>
        <v>MPAC UMa AVG {P 45,L 45,P 90}</v>
      </c>
      <c r="F55" s="22" t="s">
        <v>45</v>
      </c>
      <c r="G55" s="22" t="str">
        <f t="shared" ref="G55:G69" si="15">CONCATENATE(E55," ",F55)</f>
        <v>MPAC UMa AVG {P 45,L 45,P 90} S4</v>
      </c>
      <c r="H55" s="23">
        <f>SUMPRODUCT( (MPAC!$A$3:$A$1098=$A55)*(MPAC!$B$3:$B$1098=$C55)*(MPAC!$E$3:$E$1098=$D55)*(MPAC!$C$3:$C$1098=$F55)*(MPAC!$G$3:$G$1098) )</f>
        <v>-88.123027880417354</v>
      </c>
      <c r="I55" s="23">
        <f>SUMPRODUCT( (MPAC!$A$3:$A$1098=A55)*(MPAC!$B$3:$B$1098=C55)*(MPAC!$E$3:$E$1098=D55)*(MPAC!$C$3:$C$1098=F55)*(MPAC!$F$3:$F$1098) )</f>
        <v>-86.010843698703582</v>
      </c>
      <c r="J55" s="135">
        <f>SUMPRODUCT( (MPAC!$A$3:$A$1098=$A55)*(MPAC!$B$3:$B$1098=$C55)*(MPAC!$E$3:$E$1098=$D55)*(MPAC!$C$3:$C$1098=$F55)*("flag"=MPAC!$J$3:$J$1098)*1 )</f>
        <v>0</v>
      </c>
      <c r="K55" s="23">
        <f>SUMPRODUCT( ($A$1='Harmonization Summary'!$A$2:$A$1011)*($A55='Harmonization Summary'!$B$2:$B$1011)*($B55='Harmonization Summary'!$D$2:$D$1011)*(ISNUMBER('Harmonization Summary'!$I$2:$I$1011))*('Harmonization Summary'!$I$2:$I$1011) )</f>
        <v>0</v>
      </c>
      <c r="L55" s="23">
        <f t="shared" ref="L55:M69" si="16">H55+$K55</f>
        <v>-88.123027880417354</v>
      </c>
      <c r="M55" s="23">
        <f t="shared" si="16"/>
        <v>-86.010843698703582</v>
      </c>
      <c r="N55" s="39"/>
      <c r="O55" s="23"/>
      <c r="P55" s="39"/>
      <c r="Q55" s="23"/>
    </row>
    <row r="56" spans="1:19">
      <c r="A56" s="22">
        <v>7</v>
      </c>
      <c r="B56" s="22" t="s">
        <v>33</v>
      </c>
      <c r="C56" s="22" t="s">
        <v>23</v>
      </c>
      <c r="D56" s="24" t="s">
        <v>25</v>
      </c>
      <c r="E56" s="22" t="str">
        <f t="shared" si="14"/>
        <v>RC NIST STEP SF=400 NS=120</v>
      </c>
      <c r="F56" s="22" t="s">
        <v>45</v>
      </c>
      <c r="G56" s="22" t="str">
        <f t="shared" si="15"/>
        <v>RC NIST STEP SF=400 NS=120 S4</v>
      </c>
      <c r="H56" s="23">
        <f>SUMPRODUCT( ('RC'!$A$3:$A$1008=$A56)*('RC'!$B$3:$B$1008=$C56)*('RC'!$E$3:$E$1008=$D56)*('RC'!$C$3:$C$1008=$F56)*('RC'!$H$3:$H$1008) )</f>
        <v>-99.6</v>
      </c>
      <c r="I56" s="23">
        <f>SUMPRODUCT( ('RC'!$A$3:$A$1008=A56)*('RC'!$B$3:$B$1008=C56)*('RC'!$E$3:$E$1008=D56)*('RC'!$C$3:$C$1008=F56)*('RC'!$F$3:$F$1008) )</f>
        <v>-99.1</v>
      </c>
      <c r="J56" s="135">
        <f>SUMPRODUCT( ('RC'!$A$3:$A$1084=$A56)*('RC'!$B$3:$B$1084=$C56)*('RC'!$E$3:$E$1084=$D56)*('RC'!$C$3:$C$1084=$F56)*("flag"='RC'!$N$3:$N$1084)*1 )</f>
        <v>0</v>
      </c>
      <c r="K56" s="23">
        <f>SUMPRODUCT( ($A$1='Harmonization Summary'!$A$2:$A$1011)*($A56='Harmonization Summary'!$B$2:$B$1011)*($B56='Harmonization Summary'!$D$2:$D$1011)*(ISNUMBER('Harmonization Summary'!$I$2:$I$1011))*('Harmonization Summary'!$I$2:$I$1011) )</f>
        <v>8.3000000000000007</v>
      </c>
      <c r="L56" s="23">
        <f t="shared" si="16"/>
        <v>-91.3</v>
      </c>
      <c r="M56" s="23">
        <f t="shared" si="16"/>
        <v>-90.8</v>
      </c>
      <c r="N56" s="39">
        <f>ABS(L56-L55)</f>
        <v>3.1769721195826435</v>
      </c>
      <c r="O56" s="23">
        <f>IF( OR(J55=1,J56=1),0,ABS(M56-M55) )</f>
        <v>4.7891563012964156</v>
      </c>
      <c r="P56" s="39"/>
      <c r="Q56" s="23"/>
      <c r="R56" s="152">
        <f>(L56-L55)</f>
        <v>-3.1769721195826435</v>
      </c>
      <c r="S56" s="152">
        <f>IF( OR(J55=1,J56=1),0,(M56-M55) )</f>
        <v>-4.7891563012964156</v>
      </c>
    </row>
    <row r="57" spans="1:19">
      <c r="A57" s="22">
        <v>7</v>
      </c>
      <c r="B57" s="22" t="s">
        <v>36</v>
      </c>
      <c r="C57" s="22" t="s">
        <v>29</v>
      </c>
      <c r="D57" s="24" t="s">
        <v>25</v>
      </c>
      <c r="E57" s="22" t="str">
        <f t="shared" si="14"/>
        <v>RC+CE HCLD STEP SF=400 NS=120</v>
      </c>
      <c r="F57" s="22" t="s">
        <v>45</v>
      </c>
      <c r="G57" s="22" t="str">
        <f t="shared" si="15"/>
        <v>RC+CE HCLD STEP SF=400 NS=120 S4</v>
      </c>
      <c r="H57" s="23">
        <f>SUMPRODUCT( ('RC+CE'!$A$3:$A$1016=$A57)*('RC+CE'!$B$3:$B$1016=$C57)*('RC+CE'!$E$3:$E$1016=$D57)*('RC+CE'!$C$3:$C$1016=$F57)*('RC+CE'!$H$3:$H$1016) )</f>
        <v>-91.1</v>
      </c>
      <c r="I57" s="23">
        <f>SUMPRODUCT( ('RC+CE'!$A$3:$A$1016=A57)*('RC+CE'!$B$3:$B$1016=C57)*('RC+CE'!$E$3:$E$1016=D57)*('RC+CE'!$C$3:$C$1016=F57)*('RC+CE'!$F$3:$F$1016) )</f>
        <v>-89.2</v>
      </c>
      <c r="J57" s="135">
        <f>SUMPRODUCT( ('RC+CE'!$A$3:$A$1086=$A57)*('RC+CE'!$B$3:$B$1086=$C57)*('RC+CE'!$E$3:$E$1086=$D57)*('RC+CE'!$C$3:$C$1086=$F57)*("flag"='RC+CE'!$N$3:$N$1086)*1 )</f>
        <v>0</v>
      </c>
      <c r="K57" s="23">
        <f>SUMPRODUCT( ($A$1='Harmonization Summary'!$A$2:$A$1011)*($A57='Harmonization Summary'!$B$2:$B$1011)*($B57='Harmonization Summary'!$D$2:$D$1011)*(ISNUMBER('Harmonization Summary'!$I$2:$I$1011))*('Harmonization Summary'!$I$2:$I$1011) )</f>
        <v>3.7</v>
      </c>
      <c r="L57" s="23">
        <f t="shared" si="16"/>
        <v>-87.399999999999991</v>
      </c>
      <c r="M57" s="23">
        <f t="shared" si="16"/>
        <v>-85.5</v>
      </c>
      <c r="N57" s="39">
        <f>ABS(L57-L55)</f>
        <v>0.72302788041736221</v>
      </c>
      <c r="O57" s="23">
        <f>IF( OR(J55=1,J57=1),0,ABS(M57-M55) )</f>
        <v>0.51084369870358159</v>
      </c>
      <c r="P57" s="39"/>
      <c r="Q57" s="23"/>
      <c r="R57" s="152">
        <f>(L57-L55)</f>
        <v>0.72302788041736221</v>
      </c>
      <c r="S57" s="152">
        <f>IF( OR(J55=1,J57=1),0,(M57-M55) )</f>
        <v>0.51084369870358159</v>
      </c>
    </row>
    <row r="58" spans="1:19">
      <c r="A58" s="22">
        <v>7</v>
      </c>
      <c r="B58" s="22" t="s">
        <v>35</v>
      </c>
      <c r="C58" s="22" t="s">
        <v>38</v>
      </c>
      <c r="D58" s="22" t="s">
        <v>78</v>
      </c>
      <c r="E58" s="22" t="str">
        <f t="shared" si="14"/>
        <v>RTS UMa AVG {P 45,L 45,P 90}</v>
      </c>
      <c r="F58" s="22" t="s">
        <v>45</v>
      </c>
      <c r="G58" s="22" t="str">
        <f t="shared" si="15"/>
        <v>RTS UMa AVG {P 45,L 45,P 90} S4</v>
      </c>
      <c r="H58" s="23">
        <f>SUMPRODUCT( (RTS!$A$3:$A$1070=$A58)*(RTS!$B$3:$B$1070=$C58)*(RTS!$E$3:$E$1070=$D58)*(RTS!$C$3:$C$1070=$F58)*(RTS!$G$3:$G$1070) )</f>
        <v>-89.046190256405552</v>
      </c>
      <c r="I58" s="23">
        <f>SUMPRODUCT( (RTS!$A$3:$A$1070=A58)*(RTS!$B$3:$B$1070=C58)*(RTS!$E$3:$E$1070=D58)*(RTS!$C$3:$C$1070=F58)*(RTS!$F$3:$F$1070) )</f>
        <v>-86.717800326676965</v>
      </c>
      <c r="J58" s="135">
        <f>SUMPRODUCT( (RTS!$A$3:$A$1092=$A58)*(RTS!$B$3:$B$1092=$C58)*(RTS!$E$3:$E$1092=$D58)*(RTS!$C$3:$C$1092=$F58)*("flag"=RTS!$J$3:$J$1092)*1 )</f>
        <v>0</v>
      </c>
      <c r="K58" s="23">
        <f>SUMPRODUCT( ($A$1='Harmonization Summary'!$A$2:$A$1011)*($A58='Harmonization Summary'!$B$2:$B$1011)*($B58='Harmonization Summary'!$D$2:$D$1011)*(ISNUMBER('Harmonization Summary'!$I$2:$I$1011))*('Harmonization Summary'!$I$2:$I$1011) )</f>
        <v>0.3</v>
      </c>
      <c r="L58" s="23">
        <f t="shared" si="16"/>
        <v>-88.746190256405555</v>
      </c>
      <c r="M58" s="23">
        <f t="shared" si="16"/>
        <v>-86.417800326676968</v>
      </c>
      <c r="N58" s="39">
        <f>ABS(L58-L55)</f>
        <v>0.62316237598820123</v>
      </c>
      <c r="O58" s="23">
        <f>IF( OR(J55=1,J58=1),0,ABS(M58-M55) )</f>
        <v>0.40695662797338628</v>
      </c>
      <c r="P58" s="39"/>
      <c r="Q58" s="23"/>
      <c r="R58" s="152">
        <f>(L58-L55)</f>
        <v>-0.62316237598820123</v>
      </c>
      <c r="S58" s="152">
        <f>IF( OR(J55=1,J58=1),0,(M58-M55) )</f>
        <v>-0.40695662797338628</v>
      </c>
    </row>
    <row r="59" spans="1:19">
      <c r="A59" s="8">
        <v>7</v>
      </c>
      <c r="B59" s="8" t="s">
        <v>34</v>
      </c>
      <c r="C59" s="8" t="s">
        <v>38</v>
      </c>
      <c r="D59" s="8" t="s">
        <v>78</v>
      </c>
      <c r="E59" s="8" t="str">
        <f t="shared" si="14"/>
        <v>MPAC UMa AVG {P 45,L 45,P 90}</v>
      </c>
      <c r="F59" s="8" t="s">
        <v>46</v>
      </c>
      <c r="G59" s="8" t="str">
        <f t="shared" si="15"/>
        <v>MPAC UMa AVG {P 45,L 45,P 90} S6</v>
      </c>
      <c r="H59" s="9">
        <f>SUMPRODUCT( (MPAC!$A$3:$A$1098=$A59)*(MPAC!$B$3:$B$1098=$C59)*(MPAC!$E$3:$E$1098=$D59)*(MPAC!$C$3:$C$1098=$F59)*(MPAC!$G$3:$G$1098) )</f>
        <v>-90.20358956943376</v>
      </c>
      <c r="I59" s="9">
        <f>SUMPRODUCT( (MPAC!$A$3:$A$1098=A59)*(MPAC!$B$3:$B$1098=C59)*(MPAC!$E$3:$E$1098=D59)*(MPAC!$C$3:$C$1098=F59)*(MPAC!$F$3:$F$1098) )</f>
        <v>-88.158670137923735</v>
      </c>
      <c r="J59" s="136">
        <f>SUMPRODUCT( (MPAC!$A$3:$A$1098=$A59)*(MPAC!$B$3:$B$1098=$C59)*(MPAC!$E$3:$E$1098=$D59)*(MPAC!$C$3:$C$1098=$F59)*("flag"=MPAC!$J$3:$J$1098)*1 )</f>
        <v>0</v>
      </c>
      <c r="K59" s="9">
        <f>SUMPRODUCT( ($A$1='Harmonization Summary'!$A$2:$A$1011)*($A59='Harmonization Summary'!$B$2:$B$1011)*($B59='Harmonization Summary'!$D$2:$D$1011)*(ISNUMBER('Harmonization Summary'!$I$2:$I$1011))*('Harmonization Summary'!$I$2:$I$1011) )</f>
        <v>0</v>
      </c>
      <c r="L59" s="9">
        <f t="shared" si="16"/>
        <v>-90.20358956943376</v>
      </c>
      <c r="M59" s="9">
        <f t="shared" si="16"/>
        <v>-88.158670137923735</v>
      </c>
      <c r="N59" s="40"/>
      <c r="O59" s="9"/>
      <c r="P59" s="40"/>
      <c r="Q59" s="9"/>
    </row>
    <row r="60" spans="1:19">
      <c r="A60" s="8">
        <v>7</v>
      </c>
      <c r="B60" s="8" t="s">
        <v>33</v>
      </c>
      <c r="C60" s="8" t="s">
        <v>23</v>
      </c>
      <c r="D60" s="8" t="s">
        <v>24</v>
      </c>
      <c r="E60" s="8" t="str">
        <f t="shared" si="14"/>
        <v>RC NIST STEP SF=2000 NS=120</v>
      </c>
      <c r="F60" s="8" t="s">
        <v>46</v>
      </c>
      <c r="G60" s="8" t="str">
        <f t="shared" si="15"/>
        <v>RC NIST STEP SF=2000 NS=120 S6</v>
      </c>
      <c r="H60" s="9">
        <f>SUMPRODUCT( ('RC'!$A$3:$A$1008=$A60)*('RC'!$B$3:$B$1008=$C60)*('RC'!$E$3:$E$1008=$D60)*('RC'!$C$3:$C$1008=$F60)*('RC'!$H$3:$H$1008) )</f>
        <v>-100.5</v>
      </c>
      <c r="I60" s="9">
        <f>SUMPRODUCT( ('RC'!$A$3:$A$1008=A60)*('RC'!$B$3:$B$1008=C60)*('RC'!$E$3:$E$1008=D60)*('RC'!$C$3:$C$1008=F60)*('RC'!$F$3:$F$1008) )</f>
        <v>-100.2</v>
      </c>
      <c r="J60" s="136">
        <f>SUMPRODUCT( ('RC'!$A$3:$A$1084=$A60)*('RC'!$B$3:$B$1084=$C60)*('RC'!$E$3:$E$1084=$D60)*('RC'!$C$3:$C$1084=$F60)*("flag"='RC'!$N$3:$N$1084)*1 )</f>
        <v>0</v>
      </c>
      <c r="K60" s="9">
        <f>SUMPRODUCT( ($A$1='Harmonization Summary'!$A$2:$A$1011)*($A60='Harmonization Summary'!$B$2:$B$1011)*($B60='Harmonization Summary'!$D$2:$D$1011)*(ISNUMBER('Harmonization Summary'!$I$2:$I$1011))*('Harmonization Summary'!$I$2:$I$1011) )</f>
        <v>8.3000000000000007</v>
      </c>
      <c r="L60" s="9">
        <f t="shared" si="16"/>
        <v>-92.2</v>
      </c>
      <c r="M60" s="9">
        <f t="shared" si="16"/>
        <v>-91.9</v>
      </c>
      <c r="N60" s="40">
        <f>ABS(L60-L59)</f>
        <v>1.9964104305662431</v>
      </c>
      <c r="O60" s="9">
        <f>IF( OR(J59=1,J60=1),0,ABS(M60-M59) )</f>
        <v>3.7413298620762703</v>
      </c>
      <c r="P60" s="40"/>
      <c r="Q60" s="9"/>
      <c r="R60" s="152">
        <f>(L60-L59)</f>
        <v>-1.9964104305662431</v>
      </c>
      <c r="S60" s="152">
        <f>IF( OR(J59=1,J60=1),0,(M60-M59) )</f>
        <v>-3.7413298620762703</v>
      </c>
    </row>
    <row r="61" spans="1:19">
      <c r="A61" s="8">
        <v>7</v>
      </c>
      <c r="B61" s="8" t="s">
        <v>36</v>
      </c>
      <c r="C61" s="8" t="s">
        <v>29</v>
      </c>
      <c r="D61" s="8" t="s">
        <v>24</v>
      </c>
      <c r="E61" s="8" t="str">
        <f t="shared" si="14"/>
        <v>RC+CE HCLD STEP SF=2000 NS=120</v>
      </c>
      <c r="F61" s="8" t="s">
        <v>46</v>
      </c>
      <c r="G61" s="8" t="str">
        <f t="shared" si="15"/>
        <v>RC+CE HCLD STEP SF=2000 NS=120 S6</v>
      </c>
      <c r="H61" s="9">
        <f>SUMPRODUCT( ('RC+CE'!$A$3:$A$1016=$A61)*('RC+CE'!$B$3:$B$1016=$C61)*('RC+CE'!$E$3:$E$1016=$D61)*('RC+CE'!$C$3:$C$1016=$F61)*('RC+CE'!$H$3:$H$1016) )</f>
        <v>-93.2</v>
      </c>
      <c r="I61" s="9">
        <f>SUMPRODUCT( ('RC+CE'!$A$3:$A$1016=A61)*('RC+CE'!$B$3:$B$1016=C61)*('RC+CE'!$E$3:$E$1016=D61)*('RC+CE'!$C$3:$C$1016=F61)*('RC+CE'!$F$3:$F$1016) )</f>
        <v>-91.5</v>
      </c>
      <c r="J61" s="136">
        <f>SUMPRODUCT( ('RC+CE'!$A$3:$A$1086=$A61)*('RC+CE'!$B$3:$B$1086=$C61)*('RC+CE'!$E$3:$E$1086=$D61)*('RC+CE'!$C$3:$C$1086=$F61)*("flag"='RC+CE'!$N$3:$N$1086)*1 )</f>
        <v>0</v>
      </c>
      <c r="K61" s="9">
        <f>SUMPRODUCT( ($A$1='Harmonization Summary'!$A$2:$A$1011)*($A61='Harmonization Summary'!$B$2:$B$1011)*($B61='Harmonization Summary'!$D$2:$D$1011)*(ISNUMBER('Harmonization Summary'!$I$2:$I$1011))*('Harmonization Summary'!$I$2:$I$1011) )</f>
        <v>3.7</v>
      </c>
      <c r="L61" s="9">
        <f t="shared" si="16"/>
        <v>-89.5</v>
      </c>
      <c r="M61" s="9">
        <f t="shared" si="16"/>
        <v>-87.8</v>
      </c>
      <c r="N61" s="40">
        <f>ABS(L61-L59)</f>
        <v>0.70358956943375972</v>
      </c>
      <c r="O61" s="9">
        <f>IF( OR(J59=1,J61=1),0,ABS(M61-M59) )</f>
        <v>0.35867013792373825</v>
      </c>
      <c r="P61" s="40"/>
      <c r="Q61" s="9"/>
      <c r="R61" s="152">
        <f>(L61-L59)</f>
        <v>0.70358956943375972</v>
      </c>
      <c r="S61" s="152">
        <f>IF( OR(J59=1,J61=1),0,(M61-M59) )</f>
        <v>0.35867013792373825</v>
      </c>
    </row>
    <row r="62" spans="1:19">
      <c r="A62" s="8">
        <v>7</v>
      </c>
      <c r="B62" s="8" t="s">
        <v>35</v>
      </c>
      <c r="C62" s="8" t="s">
        <v>38</v>
      </c>
      <c r="D62" s="8" t="s">
        <v>78</v>
      </c>
      <c r="E62" s="8" t="str">
        <f t="shared" si="14"/>
        <v>RTS UMa AVG {P 45,L 45,P 90}</v>
      </c>
      <c r="F62" s="8" t="s">
        <v>46</v>
      </c>
      <c r="G62" s="8" t="str">
        <f t="shared" si="15"/>
        <v>RTS UMa AVG {P 45,L 45,P 90} S6</v>
      </c>
      <c r="H62" s="9">
        <f>SUMPRODUCT( (RTS!$A$3:$A$1070=$A62)*(RTS!$B$3:$B$1070=$C62)*(RTS!$E$3:$E$1070=$D62)*(RTS!$C$3:$C$1070=$F62)*(RTS!$G$3:$G$1070) )</f>
        <v>-89.811116220365435</v>
      </c>
      <c r="I62" s="9">
        <f>SUMPRODUCT( (RTS!$A$3:$A$1070=A62)*(RTS!$B$3:$B$1070=C62)*(RTS!$E$3:$E$1070=D62)*(RTS!$C$3:$C$1070=F62)*(RTS!$F$3:$F$1070) )</f>
        <v>-87.861449168579526</v>
      </c>
      <c r="J62" s="136">
        <f>SUMPRODUCT( (RTS!$A$3:$A$1092=$A62)*(RTS!$B$3:$B$1092=$C62)*(RTS!$E$3:$E$1092=$D62)*(RTS!$C$3:$C$1092=$F62)*("flag"=RTS!$J$3:$J$1092)*1 )</f>
        <v>0</v>
      </c>
      <c r="K62" s="9">
        <f>SUMPRODUCT( ($A$1='Harmonization Summary'!$A$2:$A$1011)*($A62='Harmonization Summary'!$B$2:$B$1011)*($B62='Harmonization Summary'!$D$2:$D$1011)*(ISNUMBER('Harmonization Summary'!$I$2:$I$1011))*('Harmonization Summary'!$I$2:$I$1011) )</f>
        <v>0.3</v>
      </c>
      <c r="L62" s="9">
        <f t="shared" si="16"/>
        <v>-89.511116220365437</v>
      </c>
      <c r="M62" s="9">
        <f t="shared" si="16"/>
        <v>-87.561449168579529</v>
      </c>
      <c r="N62" s="40">
        <f>ABS(L62-L59)</f>
        <v>0.69247334906832236</v>
      </c>
      <c r="O62" s="9">
        <f>IF( OR(J59=1,J62=1),0,ABS(M62-M59) )</f>
        <v>0.59722096934420676</v>
      </c>
      <c r="P62" s="40"/>
      <c r="Q62" s="9"/>
      <c r="R62" s="152">
        <f>(L62-L59)</f>
        <v>0.69247334906832236</v>
      </c>
      <c r="S62" s="152">
        <f>IF( OR(J59=1,J62=1),0,(M62-M59) )</f>
        <v>0.59722096934420676</v>
      </c>
    </row>
    <row r="63" spans="1:19">
      <c r="A63" s="25">
        <v>7</v>
      </c>
      <c r="B63" s="25" t="s">
        <v>34</v>
      </c>
      <c r="C63" s="25" t="s">
        <v>38</v>
      </c>
      <c r="D63" s="25" t="s">
        <v>78</v>
      </c>
      <c r="E63" s="25" t="str">
        <f t="shared" si="14"/>
        <v>MPAC UMa AVG {P 45,L 45,P 90}</v>
      </c>
      <c r="F63" s="25" t="s">
        <v>21</v>
      </c>
      <c r="G63" s="25" t="str">
        <f t="shared" si="15"/>
        <v>MPAC UMa AVG {P 45,L 45,P 90} Z3</v>
      </c>
      <c r="H63" s="26">
        <f>SUMPRODUCT( (MPAC!$A$3:$A$1098=$A63)*(MPAC!$B$3:$B$1098=$C63)*(MPAC!$E$3:$E$1098=$D63)*(MPAC!$C$3:$C$1098=$F63)*(MPAC!$G$3:$G$1098) )</f>
        <v>-91.003257026682633</v>
      </c>
      <c r="I63" s="26">
        <f>SUMPRODUCT( (MPAC!$A$3:$A$1098=A63)*(MPAC!$B$3:$B$1098=C63)*(MPAC!$E$3:$E$1098=D63)*(MPAC!$C$3:$C$1098=F63)*(MPAC!$F$3:$F$1098) )</f>
        <v>-88.928931238517407</v>
      </c>
      <c r="J63" s="137">
        <f>SUMPRODUCT( (MPAC!$A$3:$A$1098=$A63)*(MPAC!$B$3:$B$1098=$C63)*(MPAC!$E$3:$E$1098=$D63)*(MPAC!$C$3:$C$1098=$F63)*("flag"=MPAC!$J$3:$J$1098)*1 )</f>
        <v>0</v>
      </c>
      <c r="K63" s="26">
        <f>SUMPRODUCT( ($A$1='Harmonization Summary'!$A$2:$A$1011)*($A63='Harmonization Summary'!$B$2:$B$1011)*($B63='Harmonization Summary'!$D$2:$D$1011)*(ISNUMBER('Harmonization Summary'!$I$2:$I$1011))*('Harmonization Summary'!$I$2:$I$1011) )</f>
        <v>0</v>
      </c>
      <c r="L63" s="26">
        <f t="shared" si="16"/>
        <v>-91.003257026682633</v>
      </c>
      <c r="M63" s="26">
        <f t="shared" si="16"/>
        <v>-88.928931238517407</v>
      </c>
      <c r="N63" s="41"/>
      <c r="O63" s="26"/>
      <c r="P63" s="41"/>
      <c r="Q63" s="26"/>
    </row>
    <row r="64" spans="1:19">
      <c r="A64" s="25">
        <v>7</v>
      </c>
      <c r="B64" s="25" t="s">
        <v>33</v>
      </c>
      <c r="C64" s="25" t="s">
        <v>23</v>
      </c>
      <c r="D64" s="25" t="s">
        <v>24</v>
      </c>
      <c r="E64" s="25" t="str">
        <f t="shared" si="14"/>
        <v>RC NIST STEP SF=2000 NS=120</v>
      </c>
      <c r="F64" s="25" t="s">
        <v>21</v>
      </c>
      <c r="G64" s="25" t="str">
        <f t="shared" si="15"/>
        <v>RC NIST STEP SF=2000 NS=120 Z3</v>
      </c>
      <c r="H64" s="26">
        <f>SUMPRODUCT( ('RC'!$A$3:$A$1008=$A64)*('RC'!$B$3:$B$1008=$C64)*('RC'!$E$3:$E$1008=$D64)*('RC'!$C$3:$C$1008=$F64)*('RC'!$H$3:$H$1008) )</f>
        <v>-101.1</v>
      </c>
      <c r="I64" s="26">
        <f>SUMPRODUCT( ('RC'!$A$3:$A$1008=A64)*('RC'!$B$3:$B$1008=C64)*('RC'!$E$3:$E$1008=D64)*('RC'!$C$3:$C$1008=F64)*('RC'!$F$3:$F$1008) )</f>
        <v>-100.8</v>
      </c>
      <c r="J64" s="137">
        <f>SUMPRODUCT( ('RC'!$A$3:$A$1084=$A64)*('RC'!$B$3:$B$1084=$C64)*('RC'!$E$3:$E$1084=$D64)*('RC'!$C$3:$C$1084=$F64)*("flag"='RC'!$N$3:$N$1084)*1 )</f>
        <v>0</v>
      </c>
      <c r="K64" s="26">
        <f>SUMPRODUCT( ($A$1='Harmonization Summary'!$A$2:$A$1011)*($A64='Harmonization Summary'!$B$2:$B$1011)*($B64='Harmonization Summary'!$D$2:$D$1011)*(ISNUMBER('Harmonization Summary'!$I$2:$I$1011))*('Harmonization Summary'!$I$2:$I$1011) )</f>
        <v>8.3000000000000007</v>
      </c>
      <c r="L64" s="26">
        <f t="shared" si="16"/>
        <v>-92.8</v>
      </c>
      <c r="M64" s="26">
        <f t="shared" si="16"/>
        <v>-92.5</v>
      </c>
      <c r="N64" s="41">
        <f>ABS(L64-L63)</f>
        <v>1.7967429733173645</v>
      </c>
      <c r="O64" s="26">
        <f>IF( OR(J63=1,J64=1),0,ABS(M64-M63) )</f>
        <v>3.5710687614825929</v>
      </c>
      <c r="P64" s="41"/>
      <c r="Q64" s="26"/>
      <c r="R64" s="152">
        <f>(L64-L63)</f>
        <v>-1.7967429733173645</v>
      </c>
      <c r="S64" s="152">
        <f>IF( OR(J63=1,J64=1),0,(M64-M63) )</f>
        <v>-3.5710687614825929</v>
      </c>
    </row>
    <row r="65" spans="1:19">
      <c r="A65" s="25">
        <v>7</v>
      </c>
      <c r="B65" s="25" t="s">
        <v>36</v>
      </c>
      <c r="C65" s="25" t="s">
        <v>29</v>
      </c>
      <c r="D65" s="25" t="s">
        <v>24</v>
      </c>
      <c r="E65" s="25" t="str">
        <f t="shared" si="14"/>
        <v>RC+CE HCLD STEP SF=2000 NS=120</v>
      </c>
      <c r="F65" s="25" t="s">
        <v>21</v>
      </c>
      <c r="G65" s="25" t="str">
        <f t="shared" si="15"/>
        <v>RC+CE HCLD STEP SF=2000 NS=120 Z3</v>
      </c>
      <c r="H65" s="26">
        <f>SUMPRODUCT( ('RC+CE'!$A$3:$A$1016=$A65)*('RC+CE'!$B$3:$B$1016=$C65)*('RC+CE'!$E$3:$E$1016=$D65)*('RC+CE'!$C$3:$C$1016=$F65)*('RC+CE'!$H$3:$H$1016) )</f>
        <v>-94</v>
      </c>
      <c r="I65" s="26">
        <f>SUMPRODUCT( ('RC+CE'!$A$3:$A$1016=A65)*('RC+CE'!$B$3:$B$1016=C65)*('RC+CE'!$E$3:$E$1016=D65)*('RC+CE'!$C$3:$C$1016=F65)*('RC+CE'!$F$3:$F$1016) )</f>
        <v>-92.2</v>
      </c>
      <c r="J65" s="137">
        <f>SUMPRODUCT( ('RC+CE'!$A$3:$A$1086=$A65)*('RC+CE'!$B$3:$B$1086=$C65)*('RC+CE'!$E$3:$E$1086=$D65)*('RC+CE'!$C$3:$C$1086=$F65)*("flag"='RC+CE'!$N$3:$N$1086)*1 )</f>
        <v>1</v>
      </c>
      <c r="K65" s="26">
        <f>SUMPRODUCT( ($A$1='Harmonization Summary'!$A$2:$A$1011)*($A65='Harmonization Summary'!$B$2:$B$1011)*($B65='Harmonization Summary'!$D$2:$D$1011)*(ISNUMBER('Harmonization Summary'!$I$2:$I$1011))*('Harmonization Summary'!$I$2:$I$1011) )</f>
        <v>3.7</v>
      </c>
      <c r="L65" s="26">
        <f t="shared" si="16"/>
        <v>-90.3</v>
      </c>
      <c r="M65" s="26">
        <f t="shared" si="16"/>
        <v>-88.5</v>
      </c>
      <c r="N65" s="41">
        <f>ABS(L65-L63)</f>
        <v>0.70325702668263546</v>
      </c>
      <c r="O65" s="26">
        <f>IF( OR(J63=1,J65=1),0,ABS(M65-M63) )</f>
        <v>0</v>
      </c>
      <c r="P65" s="41"/>
      <c r="Q65" s="26"/>
      <c r="R65" s="152">
        <f>(L65-L63)</f>
        <v>0.70325702668263546</v>
      </c>
      <c r="S65" s="152">
        <f>IF( OR(J63=1,J65=1),0,(M65-M63) )</f>
        <v>0</v>
      </c>
    </row>
    <row r="66" spans="1:19">
      <c r="A66" s="122">
        <v>7</v>
      </c>
      <c r="B66" s="122" t="s">
        <v>34</v>
      </c>
      <c r="C66" s="122" t="s">
        <v>38</v>
      </c>
      <c r="D66" s="122" t="s">
        <v>78</v>
      </c>
      <c r="E66" s="122" t="str">
        <f t="shared" si="14"/>
        <v>MPAC UMa AVG {P 45,L 45,P 90}</v>
      </c>
      <c r="F66" s="122" t="s">
        <v>179</v>
      </c>
      <c r="G66" s="122" t="str">
        <f t="shared" si="15"/>
        <v>MPAC UMa AVG {P 45,L 45,P 90} KS1</v>
      </c>
      <c r="H66" s="123">
        <f>SUMPRODUCT( (MPAC!$A$3:$A$1098=$A66)*(MPAC!$B$3:$B$1098=$C66)*(MPAC!$E$3:$E$1098=$D66)*(MPAC!$C$3:$C$1098=$F66)*(MPAC!$G$3:$G$1098) )</f>
        <v>-85.407615850248533</v>
      </c>
      <c r="I66" s="123">
        <f>SUMPRODUCT( (MPAC!$A$3:$A$1098=A66)*(MPAC!$B$3:$B$1098=C66)*(MPAC!$E$3:$E$1098=D66)*(MPAC!$C$3:$C$1098=F66)*(MPAC!$F$3:$F$1098) )</f>
        <v>-82.778113170777885</v>
      </c>
      <c r="J66" s="138">
        <f>SUMPRODUCT( (MPAC!$A$3:$A$1098=$A66)*(MPAC!$B$3:$B$1098=$C66)*(MPAC!$E$3:$E$1098=$D66)*(MPAC!$C$3:$C$1098=$F66)*("flag"=MPAC!$J$3:$J$1098)*1 )</f>
        <v>0</v>
      </c>
      <c r="K66" s="123">
        <f>SUMPRODUCT( ($A$1='Harmonization Summary'!$A$2:$A$1011)*($A66='Harmonization Summary'!$B$2:$B$1011)*($B66='Harmonization Summary'!$D$2:$D$1011)*(ISNUMBER('Harmonization Summary'!$I$2:$I$1011))*('Harmonization Summary'!$I$2:$I$1011) )</f>
        <v>0</v>
      </c>
      <c r="L66" s="123">
        <f t="shared" si="16"/>
        <v>-85.407615850248533</v>
      </c>
      <c r="M66" s="123">
        <f t="shared" si="16"/>
        <v>-82.778113170777885</v>
      </c>
      <c r="N66" s="123"/>
      <c r="O66" s="123"/>
      <c r="P66" s="123"/>
      <c r="Q66" s="123"/>
    </row>
    <row r="67" spans="1:19">
      <c r="A67" s="122">
        <v>7</v>
      </c>
      <c r="B67" s="122" t="s">
        <v>33</v>
      </c>
      <c r="C67" s="122" t="s">
        <v>23</v>
      </c>
      <c r="D67" s="124" t="s">
        <v>25</v>
      </c>
      <c r="E67" s="122" t="str">
        <f t="shared" si="14"/>
        <v>RC NIST STEP SF=400 NS=120</v>
      </c>
      <c r="F67" s="122" t="s">
        <v>179</v>
      </c>
      <c r="G67" s="122" t="str">
        <f t="shared" si="15"/>
        <v>RC NIST STEP SF=400 NS=120 KS1</v>
      </c>
      <c r="H67" s="123">
        <f>SUMPRODUCT( ('RC'!$A$3:$A$1008=$A67)*('RC'!$B$3:$B$1008=$C67)*('RC'!$E$3:$E$1008=$D67)*('RC'!$C$3:$C$1008=$F67)*('RC'!$H$3:$H$1008) )</f>
        <v>-96.5</v>
      </c>
      <c r="I67" s="123">
        <f>SUMPRODUCT( ('RC'!$A$3:$A$1008=A67)*('RC'!$B$3:$B$1008=C67)*('RC'!$E$3:$E$1008=D67)*('RC'!$C$3:$C$1008=F67)*('RC'!$F$3:$F$1008) )</f>
        <v>-96.2</v>
      </c>
      <c r="J67" s="138">
        <f>SUMPRODUCT( ('RC'!$A$3:$A$1084=$A67)*('RC'!$B$3:$B$1084=$C67)*('RC'!$E$3:$E$1084=$D67)*('RC'!$C$3:$C$1084=$F67)*("flag"='RC'!$N$3:$N$1084)*1 )</f>
        <v>0</v>
      </c>
      <c r="K67" s="123">
        <f>SUMPRODUCT( ($A$1='Harmonization Summary'!$A$2:$A$1011)*($A67='Harmonization Summary'!$B$2:$B$1011)*($B67='Harmonization Summary'!$D$2:$D$1011)*(ISNUMBER('Harmonization Summary'!$I$2:$I$1011))*('Harmonization Summary'!$I$2:$I$1011) )</f>
        <v>8.3000000000000007</v>
      </c>
      <c r="L67" s="123">
        <f t="shared" si="16"/>
        <v>-88.2</v>
      </c>
      <c r="M67" s="123">
        <f t="shared" si="16"/>
        <v>-87.9</v>
      </c>
      <c r="N67" s="123"/>
      <c r="O67" s="123"/>
      <c r="P67" s="123">
        <f>ABS(L66-L67)</f>
        <v>2.7923841497514701</v>
      </c>
      <c r="Q67" s="123">
        <f>IF( OR(J66=1,J67=1),0,ABS(M66-M67) )</f>
        <v>5.1218868292221202</v>
      </c>
    </row>
    <row r="68" spans="1:19">
      <c r="A68" s="122">
        <v>7</v>
      </c>
      <c r="B68" s="122" t="s">
        <v>36</v>
      </c>
      <c r="C68" s="122" t="s">
        <v>29</v>
      </c>
      <c r="D68" s="124" t="s">
        <v>25</v>
      </c>
      <c r="E68" s="122" t="str">
        <f t="shared" si="14"/>
        <v>RC+CE HCLD STEP SF=400 NS=120</v>
      </c>
      <c r="F68" s="122" t="s">
        <v>179</v>
      </c>
      <c r="G68" s="122" t="str">
        <f t="shared" si="15"/>
        <v>RC+CE HCLD STEP SF=400 NS=120 KS1</v>
      </c>
      <c r="H68" s="123">
        <f>SUMPRODUCT( ('RC+CE'!$A$3:$A$1016=$A68)*('RC+CE'!$B$3:$B$1016=$C68)*('RC+CE'!$E$3:$E$1016=$D68)*('RC+CE'!$C$3:$C$1016=$F68)*('RC+CE'!$H$3:$H$1016) )</f>
        <v>-89</v>
      </c>
      <c r="I68" s="123">
        <f>SUMPRODUCT( ('RC+CE'!$A$3:$A$1016=A68)*('RC+CE'!$B$3:$B$1016=C68)*('RC+CE'!$E$3:$E$1016=D68)*('RC+CE'!$C$3:$C$1016=F68)*('RC+CE'!$F$3:$F$1016) )</f>
        <v>-86.5</v>
      </c>
      <c r="J68" s="138">
        <f>SUMPRODUCT( ('RC+CE'!$A$3:$A$1086=$A68)*('RC+CE'!$B$3:$B$1086=$C68)*('RC+CE'!$E$3:$E$1086=$D68)*('RC+CE'!$C$3:$C$1086=$F68)*("flag"='RC+CE'!$N$3:$N$1086)*1 )</f>
        <v>0</v>
      </c>
      <c r="K68" s="123">
        <f>SUMPRODUCT( ($A$1='Harmonization Summary'!$A$2:$A$1011)*($A68='Harmonization Summary'!$B$2:$B$1011)*($B68='Harmonization Summary'!$D$2:$D$1011)*(ISNUMBER('Harmonization Summary'!$I$2:$I$1011))*('Harmonization Summary'!$I$2:$I$1011) )</f>
        <v>3.7</v>
      </c>
      <c r="L68" s="123">
        <f t="shared" si="16"/>
        <v>-85.3</v>
      </c>
      <c r="M68" s="123">
        <f t="shared" si="16"/>
        <v>-82.8</v>
      </c>
      <c r="N68" s="123"/>
      <c r="O68" s="123"/>
      <c r="P68" s="123">
        <f>ABS(L66-L68)</f>
        <v>0.10761585024853559</v>
      </c>
      <c r="Q68" s="123">
        <f>IF( OR(J66=1,J68=1),0,ABS(M66-M68) )</f>
        <v>2.1886829222111714E-2</v>
      </c>
    </row>
    <row r="69" spans="1:19">
      <c r="A69" s="122">
        <v>7</v>
      </c>
      <c r="B69" s="122" t="s">
        <v>35</v>
      </c>
      <c r="C69" s="122" t="s">
        <v>38</v>
      </c>
      <c r="D69" s="122" t="s">
        <v>78</v>
      </c>
      <c r="E69" s="122" t="str">
        <f t="shared" si="14"/>
        <v>RTS UMa AVG {P 45,L 45,P 90}</v>
      </c>
      <c r="F69" s="122" t="s">
        <v>179</v>
      </c>
      <c r="G69" s="122" t="str">
        <f t="shared" si="15"/>
        <v>RTS UMa AVG {P 45,L 45,P 90} KS1</v>
      </c>
      <c r="H69" s="123">
        <f>SUMPRODUCT( (RTS!$A$3:$A$1070=$A69)*(RTS!$B$3:$B$1070=$C69)*(RTS!$E$3:$E$1070=$D69)*(RTS!$C$3:$C$1070=$F69)*(RTS!$G$3:$G$1070) )</f>
        <v>-85.343961149970298</v>
      </c>
      <c r="I69" s="123">
        <f>SUMPRODUCT( (RTS!$A$3:$A$1070=A69)*(RTS!$B$3:$B$1070=C69)*(RTS!$E$3:$E$1070=D69)*(RTS!$C$3:$C$1070=F69)*(RTS!$F$3:$F$1070) )</f>
        <v>-82.027843351063183</v>
      </c>
      <c r="J69" s="138">
        <f>SUMPRODUCT( (RTS!$A$3:$A$1092=$A69)*(RTS!$B$3:$B$1092=$C69)*(RTS!$E$3:$E$1092=$D69)*(RTS!$C$3:$C$1092=$F69)*("flag"=RTS!$J$3:$J$1092)*1 )</f>
        <v>1</v>
      </c>
      <c r="K69" s="123">
        <f>SUMPRODUCT( ($A$1='Harmonization Summary'!$A$2:$A$1011)*($A69='Harmonization Summary'!$B$2:$B$1011)*($B69='Harmonization Summary'!$D$2:$D$1011)*(ISNUMBER('Harmonization Summary'!$I$2:$I$1011))*('Harmonization Summary'!$I$2:$I$1011) )</f>
        <v>0.3</v>
      </c>
      <c r="L69" s="123">
        <f t="shared" si="16"/>
        <v>-85.043961149970301</v>
      </c>
      <c r="M69" s="123">
        <f t="shared" si="16"/>
        <v>-81.727843351063186</v>
      </c>
      <c r="N69" s="123"/>
      <c r="O69" s="123"/>
      <c r="P69" s="123">
        <f>ABS(L66-L69)</f>
        <v>0.36365470027823221</v>
      </c>
      <c r="Q69" s="123">
        <f>IF( OR(J66=1,J69=1),0,ABS(M66-M69) )</f>
        <v>0</v>
      </c>
    </row>
    <row r="70" spans="1:19">
      <c r="A70" s="14"/>
      <c r="B70" s="14"/>
      <c r="C70" s="14"/>
      <c r="D70" s="14"/>
      <c r="E70" s="14"/>
      <c r="F70" s="14"/>
      <c r="G70" s="14"/>
      <c r="H70" s="14"/>
      <c r="I70" s="15"/>
      <c r="J70" s="130"/>
      <c r="K70" s="15"/>
      <c r="L70" s="15"/>
      <c r="M70" s="14"/>
      <c r="N70" s="14"/>
      <c r="O70" s="14"/>
      <c r="P70" s="14"/>
      <c r="Q70" s="14"/>
    </row>
    <row r="71" spans="1:19">
      <c r="A71" s="12" t="s">
        <v>5</v>
      </c>
      <c r="B71" s="12" t="s">
        <v>30</v>
      </c>
      <c r="C71" s="12" t="s">
        <v>7</v>
      </c>
      <c r="D71" s="12" t="s">
        <v>39</v>
      </c>
      <c r="E71" s="12" t="s">
        <v>40</v>
      </c>
      <c r="F71" s="12" t="s">
        <v>4</v>
      </c>
      <c r="G71" s="12" t="s">
        <v>41</v>
      </c>
      <c r="H71" s="11" t="s">
        <v>32</v>
      </c>
      <c r="I71" s="13" t="s">
        <v>31</v>
      </c>
      <c r="J71" s="125" t="s">
        <v>189</v>
      </c>
      <c r="K71" s="13" t="s">
        <v>42</v>
      </c>
      <c r="L71" s="13" t="s">
        <v>44</v>
      </c>
      <c r="M71" s="13" t="s">
        <v>43</v>
      </c>
      <c r="N71" s="35" t="s">
        <v>164</v>
      </c>
      <c r="O71" s="11" t="s">
        <v>165</v>
      </c>
      <c r="P71" s="35" t="s">
        <v>181</v>
      </c>
      <c r="Q71" s="11" t="s">
        <v>182</v>
      </c>
    </row>
    <row r="72" spans="1:19">
      <c r="A72" s="22">
        <v>7</v>
      </c>
      <c r="B72" s="22" t="s">
        <v>34</v>
      </c>
      <c r="C72" s="22" t="s">
        <v>37</v>
      </c>
      <c r="D72" s="22" t="s">
        <v>78</v>
      </c>
      <c r="E72" s="22" t="str">
        <f t="shared" ref="E72:E89" si="17">CONCATENATE(B72," ",C72," ",D72)</f>
        <v>MPAC UMi AVG {P 45,L 45,P 90}</v>
      </c>
      <c r="F72" s="22" t="s">
        <v>45</v>
      </c>
      <c r="G72" s="22" t="str">
        <f t="shared" ref="G72:G89" si="18">CONCATENATE(E72," ",F72)</f>
        <v>MPAC UMi AVG {P 45,L 45,P 90} S4</v>
      </c>
      <c r="H72" s="23">
        <f>SUMPRODUCT( (MPAC!$A$3:$A$1098=$A72)*(MPAC!$B$3:$B$1098=$C72)*(MPAC!$E$3:$E$1098=$D72)*(MPAC!$C$3:$C$1098=$F72)*(MPAC!$G$3:$G$1098) )</f>
        <v>-93.33805270815914</v>
      </c>
      <c r="I72" s="23">
        <f>SUMPRODUCT( (MPAC!$A$3:$A$1098=A72)*(MPAC!$B$3:$B$1098=C72)*(MPAC!$E$3:$E$1098=D72)*(MPAC!$C$3:$C$1098=F72)*(MPAC!$F$3:$F$1098) )</f>
        <v>-91.356084109307631</v>
      </c>
      <c r="J72" s="135">
        <f>SUMPRODUCT( (MPAC!$A$3:$A$1098=$A72)*(MPAC!$B$3:$B$1098=$C72)*(MPAC!$E$3:$E$1098=$D72)*(MPAC!$C$3:$C$1098=$F72)*("flag"=MPAC!$J$3:$J$1098)*1 )</f>
        <v>0</v>
      </c>
      <c r="K72" s="23">
        <f>SUMPRODUCT( ($A$1='Harmonization Summary'!$A$2:$A$1011)*($A72='Harmonization Summary'!$B$2:$B$1011)*($B72='Harmonization Summary'!$D$2:$D$1011)*(ISNUMBER('Harmonization Summary'!$I$2:$I$1011))*('Harmonization Summary'!$I$2:$I$1011) )</f>
        <v>0</v>
      </c>
      <c r="L72" s="23">
        <f t="shared" ref="L72:M87" si="19">H72+$K72</f>
        <v>-93.33805270815914</v>
      </c>
      <c r="M72" s="23">
        <f t="shared" si="19"/>
        <v>-91.356084109307631</v>
      </c>
      <c r="N72" s="39"/>
      <c r="O72" s="23"/>
      <c r="P72" s="39"/>
      <c r="Q72" s="23"/>
    </row>
    <row r="73" spans="1:19">
      <c r="A73" s="22">
        <v>7</v>
      </c>
      <c r="B73" s="22" t="s">
        <v>33</v>
      </c>
      <c r="C73" s="22" t="s">
        <v>23</v>
      </c>
      <c r="D73" s="24" t="s">
        <v>25</v>
      </c>
      <c r="E73" s="22" t="str">
        <f t="shared" si="17"/>
        <v>RC NIST STEP SF=400 NS=120</v>
      </c>
      <c r="F73" s="22" t="s">
        <v>45</v>
      </c>
      <c r="G73" s="22" t="str">
        <f t="shared" si="18"/>
        <v>RC NIST STEP SF=400 NS=120 S4</v>
      </c>
      <c r="H73" s="23">
        <f>SUMPRODUCT( ('RC'!$A$3:$A$1008=$A73)*('RC'!$B$3:$B$1008=$C73)*('RC'!$E$3:$E$1008=$D73)*('RC'!$C$3:$C$1008=$F73)*('RC'!$H$3:$H$1008) )</f>
        <v>-99.6</v>
      </c>
      <c r="I73" s="23">
        <f>SUMPRODUCT( ('RC'!$A$3:$A$1008=A73)*('RC'!$B$3:$B$1008=C73)*('RC'!$E$3:$E$1008=D73)*('RC'!$C$3:$C$1008=F73)*('RC'!$F$3:$F$1008) )</f>
        <v>-99.1</v>
      </c>
      <c r="J73" s="135">
        <f>SUMPRODUCT( ('RC'!$A$3:$A$1084=$A73)*('RC'!$B$3:$B$1084=$C73)*('RC'!$E$3:$E$1084=$D73)*('RC'!$C$3:$C$1084=$F73)*("flag"='RC'!$N$3:$N$1084)*1 )</f>
        <v>0</v>
      </c>
      <c r="K73" s="23">
        <f>SUMPRODUCT( ($A$1='Harmonization Summary'!$A$2:$A$1011)*($A73='Harmonization Summary'!$B$2:$B$1011)*($B73='Harmonization Summary'!$D$2:$D$1011)*(ISNUMBER('Harmonization Summary'!$I$2:$I$1011))*('Harmonization Summary'!$I$2:$I$1011) )</f>
        <v>8.3000000000000007</v>
      </c>
      <c r="L73" s="23">
        <f t="shared" si="19"/>
        <v>-91.3</v>
      </c>
      <c r="M73" s="23">
        <f t="shared" si="19"/>
        <v>-90.8</v>
      </c>
      <c r="N73" s="39">
        <f>ABS(L73-L72)</f>
        <v>2.0380527081591424</v>
      </c>
      <c r="O73" s="23">
        <f>IF( OR(J72=1,J73=1),0,ABS(M73-M72) )</f>
        <v>0.55608410930763341</v>
      </c>
      <c r="P73" s="39"/>
      <c r="Q73" s="23"/>
      <c r="R73" s="152">
        <f>(L73-L72)</f>
        <v>2.0380527081591424</v>
      </c>
      <c r="S73" s="152">
        <f>IF( OR(J72=1,J73=1),0,(M73-M72) )</f>
        <v>0.55608410930763341</v>
      </c>
    </row>
    <row r="74" spans="1:19">
      <c r="A74" s="22">
        <v>7</v>
      </c>
      <c r="B74" s="22" t="s">
        <v>36</v>
      </c>
      <c r="C74" s="22" t="s">
        <v>28</v>
      </c>
      <c r="D74" s="24" t="s">
        <v>25</v>
      </c>
      <c r="E74" s="22" t="str">
        <f t="shared" si="17"/>
        <v>RC+CE LCSD STEP SF=400 NS=120</v>
      </c>
      <c r="F74" s="22" t="s">
        <v>45</v>
      </c>
      <c r="G74" s="22" t="str">
        <f t="shared" si="18"/>
        <v>RC+CE LCSD STEP SF=400 NS=120 S4</v>
      </c>
      <c r="H74" s="23">
        <f>SUMPRODUCT( ('RC+CE'!$A$3:$A$1016=$A74)*('RC+CE'!$B$3:$B$1016=$C74)*('RC+CE'!$E$3:$E$1016=$D74)*('RC+CE'!$C$3:$C$1016=$F74)*('RC+CE'!$H$3:$H$1016) )</f>
        <v>-97.6</v>
      </c>
      <c r="I74" s="23">
        <f>SUMPRODUCT( ('RC+CE'!$A$3:$A$1016=A74)*('RC+CE'!$B$3:$B$1016=C74)*('RC+CE'!$E$3:$E$1016=D74)*('RC+CE'!$C$3:$C$1016=F74)*('RC+CE'!$F$3:$F$1016) )</f>
        <v>-96.1</v>
      </c>
      <c r="J74" s="135">
        <f>SUMPRODUCT( ('RC+CE'!$A$3:$A$1086=$A74)*('RC+CE'!$B$3:$B$1086=$C74)*('RC+CE'!$E$3:$E$1086=$D74)*('RC+CE'!$C$3:$C$1086=$F74)*("flag"='RC+CE'!$N$3:$N$1086)*1 )</f>
        <v>0</v>
      </c>
      <c r="K74" s="23">
        <f>SUMPRODUCT( ($A$1='Harmonization Summary'!$A$2:$A$1011)*($A74='Harmonization Summary'!$B$2:$B$1011)*($B74='Harmonization Summary'!$D$2:$D$1011)*(ISNUMBER('Harmonization Summary'!$I$2:$I$1011))*('Harmonization Summary'!$I$2:$I$1011) )</f>
        <v>3.7</v>
      </c>
      <c r="L74" s="23">
        <f t="shared" si="19"/>
        <v>-93.899999999999991</v>
      </c>
      <c r="M74" s="23">
        <f t="shared" si="19"/>
        <v>-92.399999999999991</v>
      </c>
      <c r="N74" s="39">
        <f>ABS(L74-L72)</f>
        <v>0.5619472918408519</v>
      </c>
      <c r="O74" s="23">
        <f>IF( OR(J72=1,J74=1),0,ABS(M74-M72) )</f>
        <v>1.0439158906923609</v>
      </c>
      <c r="P74" s="39"/>
      <c r="Q74" s="23"/>
      <c r="R74" s="152">
        <f>(L74-L72)</f>
        <v>-0.5619472918408519</v>
      </c>
      <c r="S74" s="152">
        <f>IF( OR(J72=1,J74=1),0,(M74-M72) )</f>
        <v>-1.0439158906923609</v>
      </c>
    </row>
    <row r="75" spans="1:19">
      <c r="A75" s="22">
        <v>7</v>
      </c>
      <c r="B75" s="22" t="s">
        <v>35</v>
      </c>
      <c r="C75" s="22" t="s">
        <v>37</v>
      </c>
      <c r="D75" s="22" t="s">
        <v>78</v>
      </c>
      <c r="E75" s="22" t="str">
        <f t="shared" si="17"/>
        <v>RTS UMi AVG {P 45,L 45,P 90}</v>
      </c>
      <c r="F75" s="22" t="s">
        <v>45</v>
      </c>
      <c r="G75" s="22" t="str">
        <f t="shared" si="18"/>
        <v>RTS UMi AVG {P 45,L 45,P 90} S4</v>
      </c>
      <c r="H75" s="23">
        <f>SUMPRODUCT( (RTS!$A$3:$A$1070=$A75)*(RTS!$B$3:$B$1070=$C75)*(RTS!$E$3:$E$1070=$D75)*(RTS!$C$3:$C$1070=$F75)*(RTS!$G$3:$G$1070) )</f>
        <v>-94.134367310390132</v>
      </c>
      <c r="I75" s="23">
        <f>SUMPRODUCT( (RTS!$A$3:$A$1070=A75)*(RTS!$B$3:$B$1070=C75)*(RTS!$E$3:$E$1070=D75)*(RTS!$C$3:$C$1070=F75)*(RTS!$F$3:$F$1070) )</f>
        <v>-92.175423274155023</v>
      </c>
      <c r="J75" s="135">
        <f>SUMPRODUCT( (RTS!$A$3:$A$1092=$A75)*(RTS!$B$3:$B$1092=$C75)*(RTS!$E$3:$E$1092=$D75)*(RTS!$C$3:$C$1092=$F75)*("flag"=RTS!$J$3:$J$1092)*1 )</f>
        <v>0</v>
      </c>
      <c r="K75" s="23">
        <f>SUMPRODUCT( ($A$1='Harmonization Summary'!$A$2:$A$1011)*($A75='Harmonization Summary'!$B$2:$B$1011)*($B75='Harmonization Summary'!$D$2:$D$1011)*(ISNUMBER('Harmonization Summary'!$I$2:$I$1011))*('Harmonization Summary'!$I$2:$I$1011) )</f>
        <v>0.3</v>
      </c>
      <c r="L75" s="23">
        <f t="shared" si="19"/>
        <v>-93.834367310390135</v>
      </c>
      <c r="M75" s="23">
        <f t="shared" si="19"/>
        <v>-91.875423274155025</v>
      </c>
      <c r="N75" s="39">
        <f>ABS(L75-L72)</f>
        <v>0.49631460223099566</v>
      </c>
      <c r="O75" s="23">
        <f>IF( OR(J72=1,J75=1),0,ABS(M75-M72) )</f>
        <v>0.51933916484739484</v>
      </c>
      <c r="P75" s="39"/>
      <c r="Q75" s="23"/>
      <c r="R75" s="152">
        <f>(L75-L72)</f>
        <v>-0.49631460223099566</v>
      </c>
      <c r="S75" s="152">
        <f>IF( OR(J72=1,J75=1),0,(M75-M72) )</f>
        <v>-0.51933916484739484</v>
      </c>
    </row>
    <row r="76" spans="1:19">
      <c r="A76" s="8">
        <v>7</v>
      </c>
      <c r="B76" s="8" t="s">
        <v>34</v>
      </c>
      <c r="C76" s="8" t="s">
        <v>37</v>
      </c>
      <c r="D76" s="8" t="s">
        <v>78</v>
      </c>
      <c r="E76" s="8" t="str">
        <f t="shared" si="17"/>
        <v>MPAC UMi AVG {P 45,L 45,P 90}</v>
      </c>
      <c r="F76" s="8" t="s">
        <v>46</v>
      </c>
      <c r="G76" s="8" t="str">
        <f t="shared" si="18"/>
        <v>MPAC UMi AVG {P 45,L 45,P 90} S6</v>
      </c>
      <c r="H76" s="9">
        <f>SUMPRODUCT( (MPAC!$A$3:$A$1098=$A76)*(MPAC!$B$3:$B$1098=$C76)*(MPAC!$E$3:$E$1098=$D76)*(MPAC!$C$3:$C$1098=$F76)*(MPAC!$G$3:$G$1098) )</f>
        <v>-95.024515651619907</v>
      </c>
      <c r="I76" s="9">
        <f>SUMPRODUCT( (MPAC!$A$3:$A$1098=A76)*(MPAC!$B$3:$B$1098=C76)*(MPAC!$E$3:$E$1098=D76)*(MPAC!$C$3:$C$1098=F76)*(MPAC!$F$3:$F$1098) )</f>
        <v>-92.853900240971811</v>
      </c>
      <c r="J76" s="136">
        <f>SUMPRODUCT( (MPAC!$A$3:$A$1098=$A76)*(MPAC!$B$3:$B$1098=$C76)*(MPAC!$E$3:$E$1098=$D76)*(MPAC!$C$3:$C$1098=$F76)*("flag"=MPAC!$J$3:$J$1098)*1 )</f>
        <v>0</v>
      </c>
      <c r="K76" s="9">
        <f>SUMPRODUCT( ($A$1='Harmonization Summary'!$A$2:$A$1011)*($A76='Harmonization Summary'!$B$2:$B$1011)*($B76='Harmonization Summary'!$D$2:$D$1011)*(ISNUMBER('Harmonization Summary'!$I$2:$I$1011))*('Harmonization Summary'!$I$2:$I$1011) )</f>
        <v>0</v>
      </c>
      <c r="L76" s="9">
        <f t="shared" si="19"/>
        <v>-95.024515651619907</v>
      </c>
      <c r="M76" s="9">
        <f t="shared" si="19"/>
        <v>-92.853900240971811</v>
      </c>
      <c r="N76" s="40"/>
      <c r="O76" s="9"/>
      <c r="P76" s="40"/>
      <c r="Q76" s="9"/>
    </row>
    <row r="77" spans="1:19">
      <c r="A77" s="8">
        <v>7</v>
      </c>
      <c r="B77" s="8" t="s">
        <v>33</v>
      </c>
      <c r="C77" s="8" t="s">
        <v>23</v>
      </c>
      <c r="D77" s="8" t="s">
        <v>24</v>
      </c>
      <c r="E77" s="8" t="str">
        <f t="shared" si="17"/>
        <v>RC NIST STEP SF=2000 NS=120</v>
      </c>
      <c r="F77" s="8" t="s">
        <v>46</v>
      </c>
      <c r="G77" s="8" t="str">
        <f t="shared" si="18"/>
        <v>RC NIST STEP SF=2000 NS=120 S6</v>
      </c>
      <c r="H77" s="9">
        <f>SUMPRODUCT( ('RC'!$A$3:$A$1008=$A77)*('RC'!$B$3:$B$1008=$C77)*('RC'!$E$3:$E$1008=$D77)*('RC'!$C$3:$C$1008=$F77)*('RC'!$H$3:$H$1008) )</f>
        <v>-100.5</v>
      </c>
      <c r="I77" s="9">
        <f>SUMPRODUCT( ('RC'!$A$3:$A$1008=A77)*('RC'!$B$3:$B$1008=C77)*('RC'!$E$3:$E$1008=D77)*('RC'!$C$3:$C$1008=F77)*('RC'!$F$3:$F$1008) )</f>
        <v>-100.2</v>
      </c>
      <c r="J77" s="136">
        <f>SUMPRODUCT( ('RC'!$A$3:$A$1084=$A77)*('RC'!$B$3:$B$1084=$C77)*('RC'!$E$3:$E$1084=$D77)*('RC'!$C$3:$C$1084=$F77)*("flag"='RC'!$N$3:$N$1084)*1 )</f>
        <v>0</v>
      </c>
      <c r="K77" s="9">
        <f>SUMPRODUCT( ($A$1='Harmonization Summary'!$A$2:$A$1011)*($A77='Harmonization Summary'!$B$2:$B$1011)*($B77='Harmonization Summary'!$D$2:$D$1011)*(ISNUMBER('Harmonization Summary'!$I$2:$I$1011))*('Harmonization Summary'!$I$2:$I$1011) )</f>
        <v>8.3000000000000007</v>
      </c>
      <c r="L77" s="9">
        <f t="shared" si="19"/>
        <v>-92.2</v>
      </c>
      <c r="M77" s="9">
        <f t="shared" si="19"/>
        <v>-91.9</v>
      </c>
      <c r="N77" s="40">
        <f>ABS(L77-L76)</f>
        <v>2.8245156516199046</v>
      </c>
      <c r="O77" s="9">
        <f>IF( OR(J76=1,J77=1),0,ABS(M77-M76) )</f>
        <v>0.95390024097180515</v>
      </c>
      <c r="P77" s="40"/>
      <c r="Q77" s="9"/>
      <c r="R77" s="152">
        <f>(L77-L76)</f>
        <v>2.8245156516199046</v>
      </c>
      <c r="S77" s="152">
        <f>IF( OR(J76=1,J77=1),0,(M77-M76) )</f>
        <v>0.95390024097180515</v>
      </c>
    </row>
    <row r="78" spans="1:19">
      <c r="A78" s="8">
        <v>7</v>
      </c>
      <c r="B78" s="8" t="s">
        <v>36</v>
      </c>
      <c r="C78" s="8" t="s">
        <v>28</v>
      </c>
      <c r="D78" s="8" t="s">
        <v>24</v>
      </c>
      <c r="E78" s="8" t="str">
        <f t="shared" si="17"/>
        <v>RC+CE LCSD STEP SF=2000 NS=120</v>
      </c>
      <c r="F78" s="8" t="s">
        <v>46</v>
      </c>
      <c r="G78" s="8" t="str">
        <f t="shared" si="18"/>
        <v>RC+CE LCSD STEP SF=2000 NS=120 S6</v>
      </c>
      <c r="H78" s="9">
        <f>SUMPRODUCT( ('RC+CE'!$A$3:$A$1016=$A78)*('RC+CE'!$B$3:$B$1016=$C78)*('RC+CE'!$E$3:$E$1016=$D78)*('RC+CE'!$C$3:$C$1016=$F78)*('RC+CE'!$H$3:$H$1016) )</f>
        <v>-98.8</v>
      </c>
      <c r="I78" s="9">
        <f>SUMPRODUCT( ('RC+CE'!$A$3:$A$1016=A78)*('RC+CE'!$B$3:$B$1016=C78)*('RC+CE'!$E$3:$E$1016=D78)*('RC+CE'!$C$3:$C$1016=F78)*('RC+CE'!$F$3:$F$1016) )</f>
        <v>-97.2</v>
      </c>
      <c r="J78" s="136">
        <f>SUMPRODUCT( ('RC+CE'!$A$3:$A$1086=$A78)*('RC+CE'!$B$3:$B$1086=$C78)*('RC+CE'!$E$3:$E$1086=$D78)*('RC+CE'!$C$3:$C$1086=$F78)*("flag"='RC+CE'!$N$3:$N$1086)*1 )</f>
        <v>0</v>
      </c>
      <c r="K78" s="9">
        <f>SUMPRODUCT( ($A$1='Harmonization Summary'!$A$2:$A$1011)*($A78='Harmonization Summary'!$B$2:$B$1011)*($B78='Harmonization Summary'!$D$2:$D$1011)*(ISNUMBER('Harmonization Summary'!$I$2:$I$1011))*('Harmonization Summary'!$I$2:$I$1011) )</f>
        <v>3.7</v>
      </c>
      <c r="L78" s="9">
        <f t="shared" si="19"/>
        <v>-95.1</v>
      </c>
      <c r="M78" s="9">
        <f t="shared" si="19"/>
        <v>-93.5</v>
      </c>
      <c r="N78" s="40">
        <f>ABS(L78-L76)</f>
        <v>7.5484348380086885E-2</v>
      </c>
      <c r="O78" s="9">
        <f>IF( OR(J76=1,J78=1),0,ABS(M78-M76) )</f>
        <v>0.64609975902818917</v>
      </c>
      <c r="P78" s="40"/>
      <c r="Q78" s="9"/>
      <c r="R78" s="152">
        <f>(L78-L76)</f>
        <v>-7.5484348380086885E-2</v>
      </c>
      <c r="S78" s="152">
        <f>IF( OR(J76=1,J78=1),0,(M78-M76) )</f>
        <v>-0.64609975902818917</v>
      </c>
    </row>
    <row r="79" spans="1:19">
      <c r="A79" s="8">
        <v>7</v>
      </c>
      <c r="B79" s="8" t="s">
        <v>35</v>
      </c>
      <c r="C79" s="8" t="s">
        <v>37</v>
      </c>
      <c r="D79" s="8" t="s">
        <v>78</v>
      </c>
      <c r="E79" s="8" t="str">
        <f t="shared" si="17"/>
        <v>RTS UMi AVG {P 45,L 45,P 90}</v>
      </c>
      <c r="F79" s="8" t="s">
        <v>46</v>
      </c>
      <c r="G79" s="8" t="str">
        <f t="shared" si="18"/>
        <v>RTS UMi AVG {P 45,L 45,P 90} S6</v>
      </c>
      <c r="H79" s="9">
        <f>SUMPRODUCT( (RTS!$A$3:$A$1070=$A79)*(RTS!$B$3:$B$1070=$C79)*(RTS!$E$3:$E$1070=$D79)*(RTS!$C$3:$C$1070=$F79)*(RTS!$G$3:$G$1070) )</f>
        <v>-95.044434977137854</v>
      </c>
      <c r="I79" s="9">
        <f>SUMPRODUCT( (RTS!$A$3:$A$1070=A79)*(RTS!$B$3:$B$1070=C79)*(RTS!$E$3:$E$1070=D79)*(RTS!$C$3:$C$1070=F79)*(RTS!$F$3:$F$1070) )</f>
        <v>-93.063989550163598</v>
      </c>
      <c r="J79" s="136">
        <f>SUMPRODUCT( (RTS!$A$3:$A$1092=$A79)*(RTS!$B$3:$B$1092=$C79)*(RTS!$E$3:$E$1092=$D79)*(RTS!$C$3:$C$1092=$F79)*("flag"=RTS!$J$3:$J$1092)*1 )</f>
        <v>0</v>
      </c>
      <c r="K79" s="9">
        <f>SUMPRODUCT( ($A$1='Harmonization Summary'!$A$2:$A$1011)*($A79='Harmonization Summary'!$B$2:$B$1011)*($B79='Harmonization Summary'!$D$2:$D$1011)*(ISNUMBER('Harmonization Summary'!$I$2:$I$1011))*('Harmonization Summary'!$I$2:$I$1011) )</f>
        <v>0.3</v>
      </c>
      <c r="L79" s="9">
        <f t="shared" si="19"/>
        <v>-94.744434977137857</v>
      </c>
      <c r="M79" s="9">
        <f t="shared" si="19"/>
        <v>-92.7639895501636</v>
      </c>
      <c r="N79" s="40">
        <f>ABS(L79-L76)</f>
        <v>0.28008067448205054</v>
      </c>
      <c r="O79" s="9">
        <f>IF( OR(J76=1,J79=1),0,ABS(M79-M76) )</f>
        <v>8.9910690808210347E-2</v>
      </c>
      <c r="P79" s="40"/>
      <c r="Q79" s="9"/>
      <c r="R79" s="152">
        <f>(L79-L76)</f>
        <v>0.28008067448205054</v>
      </c>
      <c r="S79" s="152">
        <f>IF( OR(J76=1,J79=1),0,(M79-M76) )</f>
        <v>8.9910690808210347E-2</v>
      </c>
    </row>
    <row r="80" spans="1:19">
      <c r="A80" s="25">
        <v>7</v>
      </c>
      <c r="B80" s="25" t="s">
        <v>34</v>
      </c>
      <c r="C80" s="25" t="s">
        <v>37</v>
      </c>
      <c r="D80" s="25" t="s">
        <v>78</v>
      </c>
      <c r="E80" s="25" t="str">
        <f t="shared" si="17"/>
        <v>MPAC UMi AVG {P 45,L 45,P 90}</v>
      </c>
      <c r="F80" s="25" t="s">
        <v>21</v>
      </c>
      <c r="G80" s="25" t="str">
        <f t="shared" si="18"/>
        <v>MPAC UMi AVG {P 45,L 45,P 90} Z3</v>
      </c>
      <c r="H80" s="26">
        <f>SUMPRODUCT( (MPAC!$A$3:$A$1098=$A80)*(MPAC!$B$3:$B$1098=$C80)*(MPAC!$E$3:$E$1098=$D80)*(MPAC!$C$3:$C$1098=$F80)*(MPAC!$G$3:$G$1098) )</f>
        <v>-96.12622336383069</v>
      </c>
      <c r="I80" s="26">
        <f>SUMPRODUCT( (MPAC!$A$3:$A$1098=A80)*(MPAC!$B$3:$B$1098=C80)*(MPAC!$E$3:$E$1098=D80)*(MPAC!$C$3:$C$1098=F80)*(MPAC!$F$3:$F$1098) )</f>
        <v>-94.140660700186913</v>
      </c>
      <c r="J80" s="137">
        <f>SUMPRODUCT( (MPAC!$A$3:$A$1098=$A80)*(MPAC!$B$3:$B$1098=$C80)*(MPAC!$E$3:$E$1098=$D80)*(MPAC!$C$3:$C$1098=$F80)*("flag"=MPAC!$J$3:$J$1098)*1 )</f>
        <v>0</v>
      </c>
      <c r="K80" s="26">
        <f>SUMPRODUCT( ($A$1='Harmonization Summary'!$A$2:$A$1011)*($A80='Harmonization Summary'!$B$2:$B$1011)*($B80='Harmonization Summary'!$D$2:$D$1011)*(ISNUMBER('Harmonization Summary'!$I$2:$I$1011))*('Harmonization Summary'!$I$2:$I$1011) )</f>
        <v>0</v>
      </c>
      <c r="L80" s="26">
        <f t="shared" si="19"/>
        <v>-96.12622336383069</v>
      </c>
      <c r="M80" s="26">
        <f t="shared" si="19"/>
        <v>-94.140660700186913</v>
      </c>
      <c r="N80" s="41"/>
      <c r="O80" s="26"/>
      <c r="P80" s="41"/>
      <c r="Q80" s="26"/>
    </row>
    <row r="81" spans="1:19">
      <c r="A81" s="25">
        <v>7</v>
      </c>
      <c r="B81" s="25" t="s">
        <v>33</v>
      </c>
      <c r="C81" s="25" t="s">
        <v>23</v>
      </c>
      <c r="D81" s="25" t="s">
        <v>24</v>
      </c>
      <c r="E81" s="25" t="str">
        <f t="shared" si="17"/>
        <v>RC NIST STEP SF=2000 NS=120</v>
      </c>
      <c r="F81" s="25" t="s">
        <v>21</v>
      </c>
      <c r="G81" s="25" t="str">
        <f t="shared" si="18"/>
        <v>RC NIST STEP SF=2000 NS=120 Z3</v>
      </c>
      <c r="H81" s="26">
        <f>SUMPRODUCT( ('RC'!$A$3:$A$1008=$A81)*('RC'!$B$3:$B$1008=$C81)*('RC'!$E$3:$E$1008=$D81)*('RC'!$C$3:$C$1008=$F81)*('RC'!$H$3:$H$1008) )</f>
        <v>-101.1</v>
      </c>
      <c r="I81" s="26">
        <f>SUMPRODUCT( ('RC'!$A$3:$A$1008=A81)*('RC'!$B$3:$B$1008=C81)*('RC'!$E$3:$E$1008=D81)*('RC'!$C$3:$C$1008=F81)*('RC'!$F$3:$F$1008) )</f>
        <v>-100.8</v>
      </c>
      <c r="J81" s="137">
        <f>SUMPRODUCT( ('RC'!$A$3:$A$1084=$A81)*('RC'!$B$3:$B$1084=$C81)*('RC'!$E$3:$E$1084=$D81)*('RC'!$C$3:$C$1084=$F81)*("flag"='RC'!$N$3:$N$1084)*1 )</f>
        <v>0</v>
      </c>
      <c r="K81" s="26">
        <f>SUMPRODUCT( ($A$1='Harmonization Summary'!$A$2:$A$1011)*($A81='Harmonization Summary'!$B$2:$B$1011)*($B81='Harmonization Summary'!$D$2:$D$1011)*(ISNUMBER('Harmonization Summary'!$I$2:$I$1011))*('Harmonization Summary'!$I$2:$I$1011) )</f>
        <v>8.3000000000000007</v>
      </c>
      <c r="L81" s="26">
        <f t="shared" si="19"/>
        <v>-92.8</v>
      </c>
      <c r="M81" s="26">
        <f t="shared" si="19"/>
        <v>-92.5</v>
      </c>
      <c r="N81" s="41">
        <f>ABS(L81-L80)</f>
        <v>3.3262233638306924</v>
      </c>
      <c r="O81" s="26">
        <f>IF( OR(J80=1,J81=1),0,ABS(M81-M80) )</f>
        <v>1.6406607001869133</v>
      </c>
      <c r="P81" s="41"/>
      <c r="Q81" s="26"/>
      <c r="R81" s="152">
        <f>(L81-L80)</f>
        <v>3.3262233638306924</v>
      </c>
      <c r="S81" s="152">
        <f>IF( OR(J80=1,J81=1),0,(M81-M80) )</f>
        <v>1.6406607001869133</v>
      </c>
    </row>
    <row r="82" spans="1:19">
      <c r="A82" s="25">
        <v>7</v>
      </c>
      <c r="B82" s="25" t="s">
        <v>36</v>
      </c>
      <c r="C82" s="25" t="s">
        <v>28</v>
      </c>
      <c r="D82" s="25" t="s">
        <v>24</v>
      </c>
      <c r="E82" s="25" t="str">
        <f t="shared" si="17"/>
        <v>RC+CE LCSD STEP SF=2000 NS=120</v>
      </c>
      <c r="F82" s="25" t="s">
        <v>21</v>
      </c>
      <c r="G82" s="25" t="str">
        <f t="shared" si="18"/>
        <v>RC+CE LCSD STEP SF=2000 NS=120 Z3</v>
      </c>
      <c r="H82" s="26">
        <f>SUMPRODUCT( ('RC+CE'!$A$3:$A$1016=$A82)*('RC+CE'!$B$3:$B$1016=$C82)*('RC+CE'!$E$3:$E$1016=$D82)*('RC+CE'!$C$3:$C$1016=$F82)*('RC+CE'!$H$3:$H$1016) )</f>
        <v>-99.3</v>
      </c>
      <c r="I82" s="26">
        <f>SUMPRODUCT( ('RC+CE'!$A$3:$A$1016=A82)*('RC+CE'!$B$3:$B$1016=C82)*('RC+CE'!$E$3:$E$1016=D82)*('RC+CE'!$C$3:$C$1016=F82)*('RC+CE'!$F$3:$F$1016) )</f>
        <v>-97.7</v>
      </c>
      <c r="J82" s="137">
        <f>SUMPRODUCT( ('RC+CE'!$A$3:$A$1086=$A82)*('RC+CE'!$B$3:$B$1086=$C82)*('RC+CE'!$E$3:$E$1086=$D82)*('RC+CE'!$C$3:$C$1086=$F82)*("flag"='RC+CE'!$N$3:$N$1086)*1 )</f>
        <v>0</v>
      </c>
      <c r="K82" s="26">
        <f>SUMPRODUCT( ($A$1='Harmonization Summary'!$A$2:$A$1011)*($A82='Harmonization Summary'!$B$2:$B$1011)*($B82='Harmonization Summary'!$D$2:$D$1011)*(ISNUMBER('Harmonization Summary'!$I$2:$I$1011))*('Harmonization Summary'!$I$2:$I$1011) )</f>
        <v>3.7</v>
      </c>
      <c r="L82" s="26">
        <f t="shared" si="19"/>
        <v>-95.6</v>
      </c>
      <c r="M82" s="26">
        <f t="shared" si="19"/>
        <v>-94</v>
      </c>
      <c r="N82" s="41">
        <f>ABS(L82-L80)</f>
        <v>0.52622336383069523</v>
      </c>
      <c r="O82" s="26">
        <f>IF( OR(J80=1,J82=1),0,ABS(M82-M80) )</f>
        <v>0.14066070018691335</v>
      </c>
      <c r="P82" s="41"/>
      <c r="Q82" s="26"/>
      <c r="R82" s="152">
        <f>(L82-L80)</f>
        <v>0.52622336383069523</v>
      </c>
      <c r="S82" s="152">
        <f>IF( OR(J80=1,J82=1),0,(M82-M80) )</f>
        <v>0.14066070018691335</v>
      </c>
    </row>
    <row r="83" spans="1:19">
      <c r="A83" s="122">
        <v>7</v>
      </c>
      <c r="B83" s="122" t="s">
        <v>34</v>
      </c>
      <c r="C83" s="122" t="s">
        <v>37</v>
      </c>
      <c r="D83" s="122" t="s">
        <v>78</v>
      </c>
      <c r="E83" s="122" t="str">
        <f t="shared" si="17"/>
        <v>MPAC UMi AVG {P 45,L 45,P 90}</v>
      </c>
      <c r="F83" s="122" t="s">
        <v>179</v>
      </c>
      <c r="G83" s="122" t="str">
        <f t="shared" si="18"/>
        <v>MPAC UMi AVG {P 45,L 45,P 90} KS1</v>
      </c>
      <c r="H83" s="123">
        <f>SUMPRODUCT( (MPAC!$A$3:$A$1098=$A83)*(MPAC!$B$3:$B$1098=$C83)*(MPAC!$E$3:$E$1098=$D83)*(MPAC!$C$3:$C$1098=$F83)*(MPAC!$G$3:$G$1098) )</f>
        <v>-90.696093075315716</v>
      </c>
      <c r="I83" s="123">
        <f>SUMPRODUCT( (MPAC!$A$3:$A$1098=A83)*(MPAC!$B$3:$B$1098=C83)*(MPAC!$E$3:$E$1098=D83)*(MPAC!$C$3:$C$1098=F83)*(MPAC!$F$3:$F$1098) )</f>
        <v>-88.865475846065237</v>
      </c>
      <c r="J83" s="138">
        <f>SUMPRODUCT( (MPAC!$A$3:$A$1098=$A83)*(MPAC!$B$3:$B$1098=$C83)*(MPAC!$E$3:$E$1098=$D83)*(MPAC!$C$3:$C$1098=$F83)*("flag"=MPAC!$J$3:$J$1098)*1 )</f>
        <v>0</v>
      </c>
      <c r="K83" s="123">
        <f>SUMPRODUCT( ($A$1='Harmonization Summary'!$A$2:$A$1011)*($A83='Harmonization Summary'!$B$2:$B$1011)*($B83='Harmonization Summary'!$D$2:$D$1011)*(ISNUMBER('Harmonization Summary'!$I$2:$I$1011))*('Harmonization Summary'!$I$2:$I$1011) )</f>
        <v>0</v>
      </c>
      <c r="L83" s="123">
        <f t="shared" si="19"/>
        <v>-90.696093075315716</v>
      </c>
      <c r="M83" s="123">
        <f t="shared" si="19"/>
        <v>-88.865475846065237</v>
      </c>
      <c r="N83" s="123"/>
      <c r="O83" s="123"/>
      <c r="P83" s="123"/>
      <c r="Q83" s="123"/>
    </row>
    <row r="84" spans="1:19">
      <c r="A84" s="122">
        <v>7</v>
      </c>
      <c r="B84" s="122" t="s">
        <v>33</v>
      </c>
      <c r="C84" s="122" t="s">
        <v>23</v>
      </c>
      <c r="D84" s="124" t="s">
        <v>25</v>
      </c>
      <c r="E84" s="122" t="str">
        <f t="shared" si="17"/>
        <v>RC NIST STEP SF=400 NS=120</v>
      </c>
      <c r="F84" s="122" t="s">
        <v>179</v>
      </c>
      <c r="G84" s="122" t="str">
        <f t="shared" si="18"/>
        <v>RC NIST STEP SF=400 NS=120 KS1</v>
      </c>
      <c r="H84" s="123">
        <f>SUMPRODUCT( ('RC'!$A$3:$A$1008=$A84)*('RC'!$B$3:$B$1008=$C84)*('RC'!$E$3:$E$1008=$D84)*('RC'!$C$3:$C$1008=$F84)*('RC'!$H$3:$H$1008) )</f>
        <v>-96.5</v>
      </c>
      <c r="I84" s="123">
        <f>SUMPRODUCT( ('RC'!$A$3:$A$1008=A84)*('RC'!$B$3:$B$1008=C84)*('RC'!$E$3:$E$1008=D84)*('RC'!$C$3:$C$1008=F84)*('RC'!$F$3:$F$1008) )</f>
        <v>-96.2</v>
      </c>
      <c r="J84" s="138">
        <f>SUMPRODUCT( ('RC'!$A$3:$A$1084=$A84)*('RC'!$B$3:$B$1084=$C84)*('RC'!$E$3:$E$1084=$D84)*('RC'!$C$3:$C$1084=$F84)*("flag"='RC'!$N$3:$N$1084)*1 )</f>
        <v>0</v>
      </c>
      <c r="K84" s="123">
        <f>SUMPRODUCT( ($A$1='Harmonization Summary'!$A$2:$A$1011)*($A84='Harmonization Summary'!$B$2:$B$1011)*($B84='Harmonization Summary'!$D$2:$D$1011)*(ISNUMBER('Harmonization Summary'!$I$2:$I$1011))*('Harmonization Summary'!$I$2:$I$1011) )</f>
        <v>8.3000000000000007</v>
      </c>
      <c r="L84" s="123">
        <f t="shared" si="19"/>
        <v>-88.2</v>
      </c>
      <c r="M84" s="123">
        <f t="shared" si="19"/>
        <v>-87.9</v>
      </c>
      <c r="N84" s="123"/>
      <c r="O84" s="123"/>
      <c r="P84" s="123">
        <f>ABS(L83-L84)</f>
        <v>2.4960930753157129</v>
      </c>
      <c r="Q84" s="123">
        <f>IF( OR(J83=1,J84=1),0,ABS(M83-M84) )</f>
        <v>0.96547584606523174</v>
      </c>
    </row>
    <row r="85" spans="1:19">
      <c r="A85" s="122">
        <v>7</v>
      </c>
      <c r="B85" s="122" t="s">
        <v>36</v>
      </c>
      <c r="C85" s="122" t="s">
        <v>28</v>
      </c>
      <c r="D85" s="124" t="s">
        <v>25</v>
      </c>
      <c r="E85" s="122" t="str">
        <f t="shared" si="17"/>
        <v>RC+CE LCSD STEP SF=400 NS=120</v>
      </c>
      <c r="F85" s="122" t="s">
        <v>179</v>
      </c>
      <c r="G85" s="122" t="str">
        <f t="shared" si="18"/>
        <v>RC+CE LCSD STEP SF=400 NS=120 KS1</v>
      </c>
      <c r="H85" s="123">
        <f>SUMPRODUCT( ('RC+CE'!$A$3:$A$1016=$A85)*('RC+CE'!$B$3:$B$1016=$C85)*('RC+CE'!$E$3:$E$1016=$D85)*('RC+CE'!$C$3:$C$1016=$F85)*('RC+CE'!$H$3:$H$1016) )</f>
        <v>-95.2</v>
      </c>
      <c r="I85" s="123">
        <f>SUMPRODUCT( ('RC+CE'!$A$3:$A$1016=A85)*('RC+CE'!$B$3:$B$1016=C85)*('RC+CE'!$E$3:$E$1016=D85)*('RC+CE'!$C$3:$C$1016=F85)*('RC+CE'!$F$3:$F$1016) )</f>
        <v>-93.4</v>
      </c>
      <c r="J85" s="138">
        <f>SUMPRODUCT( ('RC+CE'!$A$3:$A$1086=$A85)*('RC+CE'!$B$3:$B$1086=$C85)*('RC+CE'!$E$3:$E$1086=$D85)*('RC+CE'!$C$3:$C$1086=$F85)*("flag"='RC+CE'!$N$3:$N$1086)*1 )</f>
        <v>0</v>
      </c>
      <c r="K85" s="123">
        <f>SUMPRODUCT( ($A$1='Harmonization Summary'!$A$2:$A$1011)*($A85='Harmonization Summary'!$B$2:$B$1011)*($B85='Harmonization Summary'!$D$2:$D$1011)*(ISNUMBER('Harmonization Summary'!$I$2:$I$1011))*('Harmonization Summary'!$I$2:$I$1011) )</f>
        <v>3.7</v>
      </c>
      <c r="L85" s="123">
        <f t="shared" si="19"/>
        <v>-91.5</v>
      </c>
      <c r="M85" s="123">
        <f t="shared" si="19"/>
        <v>-89.7</v>
      </c>
      <c r="N85" s="123"/>
      <c r="O85" s="123"/>
      <c r="P85" s="123">
        <f>ABS(L83-L85)</f>
        <v>0.80390692468428426</v>
      </c>
      <c r="Q85" s="123">
        <f>IF( OR(J83=1,J85=1),0,ABS(M83-M85) )</f>
        <v>0.83452415393476542</v>
      </c>
    </row>
    <row r="86" spans="1:19">
      <c r="A86" s="122">
        <v>7</v>
      </c>
      <c r="B86" s="122" t="s">
        <v>35</v>
      </c>
      <c r="C86" s="122" t="s">
        <v>37</v>
      </c>
      <c r="D86" s="122" t="s">
        <v>78</v>
      </c>
      <c r="E86" s="122" t="str">
        <f t="shared" si="17"/>
        <v>RTS UMi AVG {P 45,L 45,P 90}</v>
      </c>
      <c r="F86" s="122" t="s">
        <v>179</v>
      </c>
      <c r="G86" s="122" t="str">
        <f t="shared" si="18"/>
        <v>RTS UMi AVG {P 45,L 45,P 90} KS1</v>
      </c>
      <c r="H86" s="123">
        <f>SUMPRODUCT( (RTS!$A$3:$A$1070=$A86)*(RTS!$B$3:$B$1070=$C86)*(RTS!$E$3:$E$1070=$D86)*(RTS!$C$3:$C$1070=$F86)*(RTS!$G$3:$G$1070) )</f>
        <v>-91.70086463048564</v>
      </c>
      <c r="I86" s="123">
        <f>SUMPRODUCT( (RTS!$A$3:$A$1070=A86)*(RTS!$B$3:$B$1070=C86)*(RTS!$E$3:$E$1070=D86)*(RTS!$C$3:$C$1070=F86)*(RTS!$F$3:$F$1070) )</f>
        <v>-89.16668976198325</v>
      </c>
      <c r="J86" s="138">
        <f>SUMPRODUCT( (RTS!$A$3:$A$1092=$A86)*(RTS!$B$3:$B$1092=$C86)*(RTS!$E$3:$E$1092=$D86)*(RTS!$C$3:$C$1092=$F86)*("flag"=RTS!$J$3:$J$1092)*1 )</f>
        <v>1</v>
      </c>
      <c r="K86" s="123">
        <f>SUMPRODUCT( ($A$1='Harmonization Summary'!$A$2:$A$1011)*($A86='Harmonization Summary'!$B$2:$B$1011)*($B86='Harmonization Summary'!$D$2:$D$1011)*(ISNUMBER('Harmonization Summary'!$I$2:$I$1011))*('Harmonization Summary'!$I$2:$I$1011) )</f>
        <v>0.3</v>
      </c>
      <c r="L86" s="123">
        <f t="shared" si="19"/>
        <v>-91.400864630485643</v>
      </c>
      <c r="M86" s="123">
        <f t="shared" si="19"/>
        <v>-88.866689761983253</v>
      </c>
      <c r="N86" s="123"/>
      <c r="O86" s="123"/>
      <c r="P86" s="123">
        <f>ABS(L83-L86)</f>
        <v>0.70477155516992696</v>
      </c>
      <c r="Q86" s="123">
        <f>IF( OR(J83=1,J86=1),0,ABS(M83-M86) )</f>
        <v>0</v>
      </c>
    </row>
    <row r="87" spans="1:19">
      <c r="A87" s="148">
        <v>7</v>
      </c>
      <c r="B87" s="148" t="s">
        <v>34</v>
      </c>
      <c r="C87" s="148" t="s">
        <v>37</v>
      </c>
      <c r="D87" s="148" t="s">
        <v>78</v>
      </c>
      <c r="E87" s="148" t="str">
        <f t="shared" si="17"/>
        <v>MPAC UMi AVG {P 45,L 45,P 90}</v>
      </c>
      <c r="F87" s="148" t="s">
        <v>206</v>
      </c>
      <c r="G87" s="148" t="str">
        <f t="shared" si="18"/>
        <v>MPAC UMi AVG {P 45,L 45,P 90} SP1</v>
      </c>
      <c r="H87" s="149">
        <f>SUMPRODUCT( (MPAC!$A$3:$A$1098=$A87)*(MPAC!$B$3:$B$1098=$C87)*(MPAC!$E$3:$E$1098=$D87)*(MPAC!$C$3:$C$1098=$F87)*(MPAC!$G$3:$G$1098) )</f>
        <v>-100.19923250554439</v>
      </c>
      <c r="I87" s="149">
        <f>SUMPRODUCT( (MPAC!$A$3:$A$1098=A87)*(MPAC!$B$3:$B$1098=C87)*(MPAC!$E$3:$E$1098=D87)*(MPAC!$C$3:$C$1098=F87)*(MPAC!$F$3:$F$1098) )</f>
        <v>-98.299232505544381</v>
      </c>
      <c r="J87" s="150">
        <f>SUMPRODUCT( (MPAC!$A$3:$A$1098=$A87)*(MPAC!$B$3:$B$1098=$C87)*(MPAC!$E$3:$E$1098=$D87)*(MPAC!$C$3:$C$1098=$F87)*("flag"=MPAC!$J$3:$J$1098)*1 )</f>
        <v>0</v>
      </c>
      <c r="K87" s="149">
        <f>SUMPRODUCT( ($A$1='Harmonization Summary'!$A$2:$A$1011)*($A87='Harmonization Summary'!$B$2:$B$1011)*($B87='Harmonization Summary'!$D$2:$D$1011)*(ISNUMBER('Harmonization Summary'!$I$2:$I$1011))*('Harmonization Summary'!$I$2:$I$1011) )</f>
        <v>0</v>
      </c>
      <c r="L87" s="149">
        <f t="shared" si="19"/>
        <v>-100.19923250554439</v>
      </c>
      <c r="M87" s="149">
        <f t="shared" si="19"/>
        <v>-98.299232505544381</v>
      </c>
      <c r="N87" s="149"/>
      <c r="O87" s="149"/>
      <c r="P87" s="149"/>
      <c r="Q87" s="149"/>
    </row>
    <row r="88" spans="1:19">
      <c r="A88" s="148">
        <v>7</v>
      </c>
      <c r="B88" s="148" t="s">
        <v>33</v>
      </c>
      <c r="C88" s="148" t="s">
        <v>23</v>
      </c>
      <c r="D88" s="151" t="s">
        <v>25</v>
      </c>
      <c r="E88" s="148" t="str">
        <f t="shared" si="17"/>
        <v>RC NIST STEP SF=400 NS=120</v>
      </c>
      <c r="F88" s="148" t="s">
        <v>206</v>
      </c>
      <c r="G88" s="148" t="str">
        <f t="shared" si="18"/>
        <v>RC NIST STEP SF=400 NS=120 SP1</v>
      </c>
      <c r="H88" s="149">
        <f>SUMPRODUCT( ('RC'!$A$3:$A$1008=$A88)*('RC'!$B$3:$B$1008=$C88)*('RC'!$E$3:$E$1008=$D88)*('RC'!$C$3:$C$1008=$F88)*('RC'!$H$3:$H$1008) )</f>
        <v>-105</v>
      </c>
      <c r="I88" s="149">
        <f>SUMPRODUCT( ('RC'!$A$3:$A$1008=A88)*('RC'!$B$3:$B$1008=C88)*('RC'!$E$3:$E$1008=D88)*('RC'!$C$3:$C$1008=F88)*('RC'!$F$3:$F$1008) )</f>
        <v>-104.2</v>
      </c>
      <c r="J88" s="150">
        <f>SUMPRODUCT( ('RC'!$A$3:$A$1084=$A88)*('RC'!$B$3:$B$1084=$C88)*('RC'!$E$3:$E$1084=$D88)*('RC'!$C$3:$C$1084=$F88)*("flag"='RC'!$N$3:$N$1084)*1 )</f>
        <v>0</v>
      </c>
      <c r="K88" s="149">
        <f>SUMPRODUCT( ($A$1='Harmonization Summary'!$A$2:$A$1011)*($A88='Harmonization Summary'!$B$2:$B$1011)*($B88='Harmonization Summary'!$D$2:$D$1011)*(ISNUMBER('Harmonization Summary'!$I$2:$I$1011))*('Harmonization Summary'!$I$2:$I$1011) )</f>
        <v>8.3000000000000007</v>
      </c>
      <c r="L88" s="149">
        <f t="shared" ref="L88:M89" si="20">H88+$K88</f>
        <v>-96.7</v>
      </c>
      <c r="M88" s="149">
        <f t="shared" si="20"/>
        <v>-95.9</v>
      </c>
      <c r="N88" s="149"/>
      <c r="O88" s="149"/>
      <c r="P88" s="149">
        <f>ABS(L87-L88)</f>
        <v>3.4992325055443843</v>
      </c>
      <c r="Q88" s="149">
        <f>IF( OR(J87=1,J88=1),0,ABS(M87-M88) )</f>
        <v>2.3992325055443757</v>
      </c>
    </row>
    <row r="89" spans="1:19">
      <c r="A89" s="148">
        <v>7</v>
      </c>
      <c r="B89" s="148" t="s">
        <v>36</v>
      </c>
      <c r="C89" s="148" t="s">
        <v>28</v>
      </c>
      <c r="D89" s="151" t="s">
        <v>25</v>
      </c>
      <c r="E89" s="148" t="str">
        <f t="shared" si="17"/>
        <v>RC+CE LCSD STEP SF=400 NS=120</v>
      </c>
      <c r="F89" s="148" t="s">
        <v>206</v>
      </c>
      <c r="G89" s="148" t="str">
        <f t="shared" si="18"/>
        <v>RC+CE LCSD STEP SF=400 NS=120 SP1</v>
      </c>
      <c r="H89" s="149">
        <f>SUMPRODUCT( ('RC+CE'!$A$3:$A$1016=$A89)*('RC+CE'!$B$3:$B$1016=$C89)*('RC+CE'!$E$3:$E$1016=$D89)*('RC+CE'!$C$3:$C$1016=$F89)*('RC+CE'!$H$3:$H$1016) )</f>
        <v>-104.8</v>
      </c>
      <c r="I89" s="149">
        <f>SUMPRODUCT( ('RC+CE'!$A$3:$A$1016=A89)*('RC+CE'!$B$3:$B$1016=C89)*('RC+CE'!$E$3:$E$1016=D89)*('RC+CE'!$C$3:$C$1016=F89)*('RC+CE'!$F$3:$F$1016) )</f>
        <v>-103.1</v>
      </c>
      <c r="J89" s="150">
        <f>SUMPRODUCT( ('RC+CE'!$A$3:$A$1086=$A89)*('RC+CE'!$B$3:$B$1086=$C89)*('RC+CE'!$E$3:$E$1086=$D89)*('RC+CE'!$C$3:$C$1086=$F89)*("flag"='RC+CE'!$N$3:$N$1086)*1 )</f>
        <v>0</v>
      </c>
      <c r="K89" s="149">
        <f>SUMPRODUCT( ($A$1='Harmonization Summary'!$A$2:$A$1011)*($A89='Harmonization Summary'!$B$2:$B$1011)*($B89='Harmonization Summary'!$D$2:$D$1011)*(ISNUMBER('Harmonization Summary'!$I$2:$I$1011))*('Harmonization Summary'!$I$2:$I$1011) )</f>
        <v>3.7</v>
      </c>
      <c r="L89" s="149">
        <f t="shared" si="20"/>
        <v>-101.1</v>
      </c>
      <c r="M89" s="149">
        <f t="shared" si="20"/>
        <v>-99.399999999999991</v>
      </c>
      <c r="N89" s="149"/>
      <c r="O89" s="149"/>
      <c r="P89" s="149">
        <f>ABS(L87-L89)</f>
        <v>0.90076749445560722</v>
      </c>
      <c r="Q89" s="149">
        <f>IF( OR(J87=1,J89=1),0,ABS(M87-M89) )</f>
        <v>1.1007674944556101</v>
      </c>
    </row>
    <row r="90" spans="1:19">
      <c r="A90" s="14"/>
      <c r="B90" s="14"/>
      <c r="C90" s="14"/>
      <c r="D90" s="14"/>
      <c r="E90" s="14"/>
      <c r="F90" s="14"/>
      <c r="G90" s="14"/>
      <c r="H90" s="14"/>
      <c r="I90" s="15"/>
      <c r="J90" s="130"/>
      <c r="K90" s="15"/>
      <c r="L90" s="15"/>
      <c r="M90" s="14"/>
      <c r="N90" s="14"/>
      <c r="O90" s="14"/>
      <c r="P90" s="14"/>
      <c r="Q90" s="14"/>
    </row>
    <row r="91" spans="1:19">
      <c r="A91" s="10" t="s">
        <v>5</v>
      </c>
      <c r="B91" s="10" t="s">
        <v>30</v>
      </c>
      <c r="C91" s="10" t="s">
        <v>7</v>
      </c>
      <c r="D91" s="10" t="s">
        <v>39</v>
      </c>
      <c r="E91" s="10" t="s">
        <v>40</v>
      </c>
      <c r="F91" s="10" t="s">
        <v>4</v>
      </c>
      <c r="G91" s="10" t="s">
        <v>41</v>
      </c>
      <c r="H91" s="11" t="s">
        <v>32</v>
      </c>
      <c r="I91" s="11" t="s">
        <v>31</v>
      </c>
      <c r="J91" s="125" t="s">
        <v>189</v>
      </c>
      <c r="K91" s="11" t="s">
        <v>42</v>
      </c>
      <c r="L91" s="11" t="s">
        <v>44</v>
      </c>
      <c r="M91" s="11" t="s">
        <v>43</v>
      </c>
      <c r="N91" s="35" t="s">
        <v>164</v>
      </c>
      <c r="O91" s="11" t="s">
        <v>165</v>
      </c>
      <c r="P91" s="35" t="s">
        <v>181</v>
      </c>
      <c r="Q91" s="11" t="s">
        <v>182</v>
      </c>
    </row>
    <row r="92" spans="1:19">
      <c r="A92" s="45">
        <v>41</v>
      </c>
      <c r="B92" s="45" t="s">
        <v>34</v>
      </c>
      <c r="C92" s="45" t="s">
        <v>38</v>
      </c>
      <c r="D92" s="45" t="s">
        <v>78</v>
      </c>
      <c r="E92" s="45" t="str">
        <f t="shared" ref="E92:E103" si="21">CONCATENATE(B92," ",C92," ",D92)</f>
        <v>MPAC UMa AVG {P 45,L 45,P 90}</v>
      </c>
      <c r="F92" s="45" t="s">
        <v>94</v>
      </c>
      <c r="G92" s="45" t="str">
        <f t="shared" ref="G92:G103" si="22">CONCATENATE(E92," ",F92)</f>
        <v>MPAC UMa AVG {P 45,L 45,P 90} A2860</v>
      </c>
      <c r="H92" s="46">
        <f>SUMPRODUCT( (MPAC!$A$3:$A$1098=$A92)*(MPAC!$B$3:$B$1098=$C92)*(MPAC!$E$3:$E$1098=$D92)*(MPAC!$C$3:$C$1098=$F92)*(MPAC!$G$3:$G$1098) )</f>
        <v>-91.755183242634914</v>
      </c>
      <c r="I92" s="46">
        <f>SUMPRODUCT( (MPAC!$A$3:$A$1098=A92)*(MPAC!$B$3:$B$1098=C92)*(MPAC!$E$3:$E$1098=D92)*(MPAC!$C$3:$C$1098=F92)*(MPAC!$F$3:$F$1098) )</f>
        <v>-89.530059321467377</v>
      </c>
      <c r="J92" s="139">
        <f>SUMPRODUCT( (MPAC!$A$3:$A$1098=$A92)*(MPAC!$B$3:$B$1098=$C92)*(MPAC!$E$3:$E$1098=$D92)*(MPAC!$C$3:$C$1098=$F92)*("flag"=MPAC!$J$3:$J$1098)*1 )</f>
        <v>0</v>
      </c>
      <c r="K92" s="46">
        <f>SUMPRODUCT( ($A$1='Harmonization Summary'!$A$2:$A$1011)*($A92='Harmonization Summary'!$B$2:$B$1011)*($B92='Harmonization Summary'!$D$2:$D$1011)*(ISNUMBER('Harmonization Summary'!$I$2:$I$1011))*('Harmonization Summary'!$I$2:$I$1011) )</f>
        <v>0</v>
      </c>
      <c r="L92" s="46">
        <f t="shared" ref="L92:M103" si="23">H92+$K92</f>
        <v>-91.755183242634914</v>
      </c>
      <c r="M92" s="46">
        <f t="shared" si="23"/>
        <v>-89.530059321467377</v>
      </c>
      <c r="N92" s="47"/>
      <c r="O92" s="47"/>
      <c r="P92" s="47"/>
      <c r="Q92" s="47"/>
    </row>
    <row r="93" spans="1:19">
      <c r="A93" s="45">
        <v>41</v>
      </c>
      <c r="B93" s="45" t="s">
        <v>33</v>
      </c>
      <c r="C93" s="45" t="s">
        <v>23</v>
      </c>
      <c r="D93" s="45" t="s">
        <v>24</v>
      </c>
      <c r="E93" s="45" t="str">
        <f t="shared" si="21"/>
        <v>RC NIST STEP SF=2000 NS=120</v>
      </c>
      <c r="F93" s="45" t="s">
        <v>94</v>
      </c>
      <c r="G93" s="45" t="str">
        <f t="shared" si="22"/>
        <v>RC NIST STEP SF=2000 NS=120 A2860</v>
      </c>
      <c r="H93" s="46">
        <f>SUMPRODUCT( ('RC'!$A$3:$A$1008=$A93)*('RC'!$B$3:$B$1008=$C93)*('RC'!$E$3:$E$1008=$D93)*('RC'!$C$3:$C$1008=$F93)*('RC'!$H$3:$H$1008) )</f>
        <v>-103.7</v>
      </c>
      <c r="I93" s="46">
        <f>SUMPRODUCT( ('RC'!$A$3:$A$1008=A93)*('RC'!$B$3:$B$1008=C93)*('RC'!$E$3:$E$1008=D93)*('RC'!$C$3:$C$1008=F93)*('RC'!$F$3:$F$1008) )</f>
        <v>-103.4</v>
      </c>
      <c r="J93" s="139">
        <f>SUMPRODUCT( ('RC'!$A$3:$A$1084=$A93)*('RC'!$B$3:$B$1084=$C93)*('RC'!$E$3:$E$1084=$D93)*('RC'!$C$3:$C$1084=$F93)*("flag"='RC'!$N$3:$N$1084)*1 )</f>
        <v>0</v>
      </c>
      <c r="K93" s="46">
        <f>SUMPRODUCT( ($A$1='Harmonization Summary'!$A$2:$A$1011)*($A93='Harmonization Summary'!$B$2:$B$1011)*($B93='Harmonization Summary'!$D$2:$D$1011)*(ISNUMBER('Harmonization Summary'!$I$2:$I$1011))*('Harmonization Summary'!$I$2:$I$1011) )</f>
        <v>9.1999999999999993</v>
      </c>
      <c r="L93" s="46">
        <f t="shared" si="23"/>
        <v>-94.5</v>
      </c>
      <c r="M93" s="46">
        <f t="shared" si="23"/>
        <v>-94.2</v>
      </c>
      <c r="N93" s="47">
        <f>ABS(L93-L92)</f>
        <v>2.7448167573650863</v>
      </c>
      <c r="O93" s="47">
        <f>IF( OR(J92=1,J93=1),0,ABS(M93-M92) )</f>
        <v>4.6699406785326261</v>
      </c>
      <c r="P93" s="47"/>
      <c r="Q93" s="47"/>
      <c r="R93" s="152">
        <f>(L93-L92)</f>
        <v>-2.7448167573650863</v>
      </c>
      <c r="S93" s="152">
        <f>IF( OR(J92=1,J93=1),0,(M93-M92) )</f>
        <v>-4.6699406785326261</v>
      </c>
    </row>
    <row r="94" spans="1:19">
      <c r="A94" s="45">
        <v>41</v>
      </c>
      <c r="B94" s="45" t="s">
        <v>36</v>
      </c>
      <c r="C94" s="45" t="s">
        <v>29</v>
      </c>
      <c r="D94" s="45" t="s">
        <v>24</v>
      </c>
      <c r="E94" s="45" t="str">
        <f t="shared" si="21"/>
        <v>RC+CE HCLD STEP SF=2000 NS=120</v>
      </c>
      <c r="F94" s="45" t="s">
        <v>94</v>
      </c>
      <c r="G94" s="45" t="str">
        <f t="shared" si="22"/>
        <v>RC+CE HCLD STEP SF=2000 NS=120 A2860</v>
      </c>
      <c r="H94" s="46">
        <f>SUMPRODUCT( ('RC+CE'!$A$3:$A$1016=$A94)*('RC+CE'!$B$3:$B$1016=$C94)*('RC+CE'!$E$3:$E$1016=$D94)*('RC+CE'!$C$3:$C$1016=$F94)*('RC+CE'!$H$3:$H$1016) )</f>
        <v>-94.2</v>
      </c>
      <c r="I94" s="46">
        <f>SUMPRODUCT( ('RC+CE'!$A$3:$A$1016=A94)*('RC+CE'!$B$3:$B$1016=C94)*('RC+CE'!$E$3:$E$1016=D94)*('RC+CE'!$C$3:$C$1016=F94)*('RC+CE'!$F$3:$F$1016) )</f>
        <v>-92.3</v>
      </c>
      <c r="J94" s="139">
        <f>SUMPRODUCT( ('RC+CE'!$A$3:$A$1086=$A94)*('RC+CE'!$B$3:$B$1086=$C94)*('RC+CE'!$E$3:$E$1086=$D94)*('RC+CE'!$C$3:$C$1086=$F94)*("flag"='RC+CE'!$N$3:$N$1086)*1 )</f>
        <v>0</v>
      </c>
      <c r="K94" s="46">
        <f>SUMPRODUCT( ($A$1='Harmonization Summary'!$A$2:$A$1011)*($A94='Harmonization Summary'!$B$2:$B$1011)*($B94='Harmonization Summary'!$D$2:$D$1011)*(ISNUMBER('Harmonization Summary'!$I$2:$I$1011))*('Harmonization Summary'!$I$2:$I$1011) )</f>
        <v>3.3</v>
      </c>
      <c r="L94" s="46">
        <f t="shared" si="23"/>
        <v>-90.9</v>
      </c>
      <c r="M94" s="46">
        <f t="shared" si="23"/>
        <v>-89</v>
      </c>
      <c r="N94" s="47">
        <f>ABS(L94-L92)</f>
        <v>0.85518324263490797</v>
      </c>
      <c r="O94" s="47">
        <f>IF( OR(J92=1,J94=1),0,ABS(M94-M92) )</f>
        <v>0.53005932146737678</v>
      </c>
      <c r="P94" s="47"/>
      <c r="Q94" s="47"/>
      <c r="R94" s="152">
        <f>(L94-L92)</f>
        <v>0.85518324263490797</v>
      </c>
      <c r="S94" s="152">
        <f>IF( OR(J92=1,J94=1),0,(M94-M92) )</f>
        <v>0.53005932146737678</v>
      </c>
    </row>
    <row r="95" spans="1:19">
      <c r="A95" s="48">
        <v>41</v>
      </c>
      <c r="B95" s="48" t="s">
        <v>34</v>
      </c>
      <c r="C95" s="48" t="s">
        <v>38</v>
      </c>
      <c r="D95" s="48" t="s">
        <v>78</v>
      </c>
      <c r="E95" s="48" t="str">
        <f t="shared" si="21"/>
        <v>MPAC UMa AVG {P 45,L 45,P 90}</v>
      </c>
      <c r="F95" s="48" t="s">
        <v>95</v>
      </c>
      <c r="G95" s="48" t="str">
        <f t="shared" si="22"/>
        <v>MPAC UMa AVG {P 45,L 45,P 90} A5860</v>
      </c>
      <c r="H95" s="49">
        <f>SUMPRODUCT( (MPAC!$A$3:$A$1098=$A95)*(MPAC!$B$3:$B$1098=$C95)*(MPAC!$E$3:$E$1098=$D95)*(MPAC!$C$3:$C$1098=$F95)*(MPAC!$G$3:$G$1098) )</f>
        <v>-90.827303805818431</v>
      </c>
      <c r="I95" s="49">
        <f>SUMPRODUCT( (MPAC!$A$3:$A$1098=A95)*(MPAC!$B$3:$B$1098=C95)*(MPAC!$E$3:$E$1098=D95)*(MPAC!$C$3:$C$1098=F95)*(MPAC!$F$3:$F$1098) )</f>
        <v>-88.598320873928515</v>
      </c>
      <c r="J95" s="140">
        <f>SUMPRODUCT( (MPAC!$A$3:$A$1098=$A95)*(MPAC!$B$3:$B$1098=$C95)*(MPAC!$E$3:$E$1098=$D95)*(MPAC!$C$3:$C$1098=$F95)*("flag"=MPAC!$J$3:$J$1098)*1 )</f>
        <v>0</v>
      </c>
      <c r="K95" s="49">
        <f>SUMPRODUCT( ($A$1='Harmonization Summary'!$A$2:$A$1011)*($A95='Harmonization Summary'!$B$2:$B$1011)*($B95='Harmonization Summary'!$D$2:$D$1011)*(ISNUMBER('Harmonization Summary'!$I$2:$I$1011))*('Harmonization Summary'!$I$2:$I$1011) )</f>
        <v>0</v>
      </c>
      <c r="L95" s="49">
        <f t="shared" si="23"/>
        <v>-90.827303805818431</v>
      </c>
      <c r="M95" s="49">
        <f t="shared" si="23"/>
        <v>-88.598320873928515</v>
      </c>
      <c r="N95" s="50"/>
      <c r="O95" s="50"/>
      <c r="P95" s="50"/>
      <c r="Q95" s="50"/>
      <c r="R95" s="152"/>
    </row>
    <row r="96" spans="1:19">
      <c r="A96" s="48">
        <v>41</v>
      </c>
      <c r="B96" s="48" t="s">
        <v>33</v>
      </c>
      <c r="C96" s="48" t="s">
        <v>23</v>
      </c>
      <c r="D96" s="48" t="s">
        <v>24</v>
      </c>
      <c r="E96" s="48" t="str">
        <f t="shared" si="21"/>
        <v>RC NIST STEP SF=2000 NS=120</v>
      </c>
      <c r="F96" s="48" t="s">
        <v>95</v>
      </c>
      <c r="G96" s="48" t="str">
        <f t="shared" si="22"/>
        <v>RC NIST STEP SF=2000 NS=120 A5860</v>
      </c>
      <c r="H96" s="49">
        <f>SUMPRODUCT( ('RC'!$A$3:$A$1008=$A96)*('RC'!$B$3:$B$1008=$C96)*('RC'!$E$3:$E$1008=$D96)*('RC'!$C$3:$C$1008=$F96)*('RC'!$H$3:$H$1008) )</f>
        <v>-103.5</v>
      </c>
      <c r="I96" s="49">
        <f>SUMPRODUCT( ('RC'!$A$3:$A$1008=A96)*('RC'!$B$3:$B$1008=C96)*('RC'!$E$3:$E$1008=D96)*('RC'!$C$3:$C$1008=F96)*('RC'!$F$3:$F$1008) )</f>
        <v>-103.2</v>
      </c>
      <c r="J96" s="140">
        <f>SUMPRODUCT( ('RC'!$A$3:$A$1084=$A96)*('RC'!$B$3:$B$1084=$C96)*('RC'!$E$3:$E$1084=$D96)*('RC'!$C$3:$C$1084=$F96)*("flag"='RC'!$N$3:$N$1084)*1 )</f>
        <v>0</v>
      </c>
      <c r="K96" s="49">
        <f>SUMPRODUCT( ($A$1='Harmonization Summary'!$A$2:$A$1011)*($A96='Harmonization Summary'!$B$2:$B$1011)*($B96='Harmonization Summary'!$D$2:$D$1011)*(ISNUMBER('Harmonization Summary'!$I$2:$I$1011))*('Harmonization Summary'!$I$2:$I$1011) )</f>
        <v>9.1999999999999993</v>
      </c>
      <c r="L96" s="49">
        <f t="shared" si="23"/>
        <v>-94.3</v>
      </c>
      <c r="M96" s="49">
        <f t="shared" si="23"/>
        <v>-94</v>
      </c>
      <c r="N96" s="50">
        <f>ABS(L96-L95)</f>
        <v>3.4726961941815659</v>
      </c>
      <c r="O96" s="50">
        <f>IF( OR(J95=1,J96=1),0,ABS(M96-M95) )</f>
        <v>5.4016791260714854</v>
      </c>
      <c r="P96" s="50"/>
      <c r="Q96" s="50"/>
      <c r="R96" s="152">
        <f>(L96-L95)</f>
        <v>-3.4726961941815659</v>
      </c>
      <c r="S96" s="152">
        <f>IF( OR(J95=1,J96=1),0,(M96-M95) )</f>
        <v>-5.4016791260714854</v>
      </c>
    </row>
    <row r="97" spans="1:19">
      <c r="A97" s="48">
        <v>41</v>
      </c>
      <c r="B97" s="48" t="s">
        <v>36</v>
      </c>
      <c r="C97" s="48" t="s">
        <v>29</v>
      </c>
      <c r="D97" s="48" t="s">
        <v>24</v>
      </c>
      <c r="E97" s="48" t="str">
        <f t="shared" si="21"/>
        <v>RC+CE HCLD STEP SF=2000 NS=120</v>
      </c>
      <c r="F97" s="48" t="s">
        <v>95</v>
      </c>
      <c r="G97" s="48" t="str">
        <f t="shared" si="22"/>
        <v>RC+CE HCLD STEP SF=2000 NS=120 A5860</v>
      </c>
      <c r="H97" s="49">
        <f>SUMPRODUCT( ('RC+CE'!$A$3:$A$1016=$A97)*('RC+CE'!$B$3:$B$1016=$C97)*('RC+CE'!$E$3:$E$1016=$D97)*('RC+CE'!$C$3:$C$1016=$F97)*('RC+CE'!$H$3:$H$1016) )</f>
        <v>-94.2</v>
      </c>
      <c r="I97" s="49">
        <f>SUMPRODUCT( ('RC+CE'!$A$3:$A$1016=A97)*('RC+CE'!$B$3:$B$1016=C97)*('RC+CE'!$E$3:$E$1016=D97)*('RC+CE'!$C$3:$C$1016=F97)*('RC+CE'!$F$3:$F$1016) )</f>
        <v>-92.3</v>
      </c>
      <c r="J97" s="140">
        <f>SUMPRODUCT( ('RC+CE'!$A$3:$A$1086=$A97)*('RC+CE'!$B$3:$B$1086=$C97)*('RC+CE'!$E$3:$E$1086=$D97)*('RC+CE'!$C$3:$C$1086=$F97)*("flag"='RC+CE'!$N$3:$N$1086)*1 )</f>
        <v>0</v>
      </c>
      <c r="K97" s="49">
        <f>SUMPRODUCT( ($A$1='Harmonization Summary'!$A$2:$A$1011)*($A97='Harmonization Summary'!$B$2:$B$1011)*($B97='Harmonization Summary'!$D$2:$D$1011)*(ISNUMBER('Harmonization Summary'!$I$2:$I$1011))*('Harmonization Summary'!$I$2:$I$1011) )</f>
        <v>3.3</v>
      </c>
      <c r="L97" s="49">
        <f t="shared" si="23"/>
        <v>-90.9</v>
      </c>
      <c r="M97" s="49">
        <f t="shared" si="23"/>
        <v>-89</v>
      </c>
      <c r="N97" s="50">
        <f>ABS(L97-L95)</f>
        <v>7.2696194181574469E-2</v>
      </c>
      <c r="O97" s="50">
        <f>IF( OR(J95=1,J97=1),0,ABS(M97-M95) )</f>
        <v>0.40167912607148537</v>
      </c>
      <c r="P97" s="50"/>
      <c r="Q97" s="50"/>
      <c r="R97" s="152">
        <f>(L97-L95)</f>
        <v>-7.2696194181574469E-2</v>
      </c>
      <c r="S97" s="152">
        <f>IF( OR(J95=1,J97=1),0,(M97-M95) )</f>
        <v>-0.40167912607148537</v>
      </c>
    </row>
    <row r="98" spans="1:19">
      <c r="A98" s="51">
        <v>41</v>
      </c>
      <c r="B98" s="51" t="s">
        <v>34</v>
      </c>
      <c r="C98" s="51" t="s">
        <v>38</v>
      </c>
      <c r="D98" s="51" t="s">
        <v>78</v>
      </c>
      <c r="E98" s="51" t="str">
        <f t="shared" si="21"/>
        <v>MPAC UMa AVG {P 45,L 45,P 90}</v>
      </c>
      <c r="F98" s="51" t="s">
        <v>96</v>
      </c>
      <c r="G98" s="51" t="str">
        <f t="shared" si="22"/>
        <v>MPAC UMa AVG {P 45,L 45,P 90} S5</v>
      </c>
      <c r="H98" s="52">
        <f>SUMPRODUCT( (MPAC!$A$3:$A$1098=$A98)*(MPAC!$B$3:$B$1098=$C98)*(MPAC!$E$3:$E$1098=$D98)*(MPAC!$C$3:$C$1098=$F98)*(MPAC!$G$3:$G$1098) )</f>
        <v>-94.040660700186919</v>
      </c>
      <c r="I98" s="52">
        <f>SUMPRODUCT( (MPAC!$A$3:$A$1098=A98)*(MPAC!$B$3:$B$1098=C98)*(MPAC!$E$3:$E$1098=D98)*(MPAC!$C$3:$C$1098=F98)*(MPAC!$F$3:$F$1098) )</f>
        <v>-90.310890786562638</v>
      </c>
      <c r="J98" s="141">
        <f>SUMPRODUCT( (MPAC!$A$3:$A$1098=$A98)*(MPAC!$B$3:$B$1098=$C98)*(MPAC!$E$3:$E$1098=$D98)*(MPAC!$C$3:$C$1098=$F98)*("flag"=MPAC!$J$3:$J$1098)*1 )</f>
        <v>0</v>
      </c>
      <c r="K98" s="52">
        <f>SUMPRODUCT( ($A$1='Harmonization Summary'!$A$2:$A$1011)*($A98='Harmonization Summary'!$B$2:$B$1011)*($B98='Harmonization Summary'!$D$2:$D$1011)*(ISNUMBER('Harmonization Summary'!$I$2:$I$1011))*('Harmonization Summary'!$I$2:$I$1011) )</f>
        <v>0</v>
      </c>
      <c r="L98" s="52">
        <f t="shared" si="23"/>
        <v>-94.040660700186919</v>
      </c>
      <c r="M98" s="52">
        <f t="shared" si="23"/>
        <v>-90.310890786562638</v>
      </c>
      <c r="N98" s="53"/>
      <c r="O98" s="53"/>
      <c r="P98" s="53"/>
      <c r="Q98" s="53"/>
      <c r="R98" s="152"/>
    </row>
    <row r="99" spans="1:19">
      <c r="A99" s="51">
        <v>41</v>
      </c>
      <c r="B99" s="51" t="s">
        <v>33</v>
      </c>
      <c r="C99" s="51" t="s">
        <v>23</v>
      </c>
      <c r="D99" s="51" t="s">
        <v>24</v>
      </c>
      <c r="E99" s="51" t="str">
        <f t="shared" si="21"/>
        <v>RC NIST STEP SF=2000 NS=120</v>
      </c>
      <c r="F99" s="51" t="s">
        <v>96</v>
      </c>
      <c r="G99" s="51" t="str">
        <f t="shared" si="22"/>
        <v>RC NIST STEP SF=2000 NS=120 S5</v>
      </c>
      <c r="H99" s="52">
        <f>SUMPRODUCT( ('RC'!$A$3:$A$1008=$A99)*('RC'!$B$3:$B$1008=$C99)*('RC'!$E$3:$E$1008=$D99)*('RC'!$C$3:$C$1008=$F99)*('RC'!$H$3:$H$1008) )</f>
        <v>-105.1</v>
      </c>
      <c r="I99" s="52">
        <f>SUMPRODUCT( ('RC'!$A$3:$A$1008=A99)*('RC'!$B$3:$B$1008=C99)*('RC'!$E$3:$E$1008=D99)*('RC'!$C$3:$C$1008=F99)*('RC'!$F$3:$F$1008) )</f>
        <v>-104.7</v>
      </c>
      <c r="J99" s="141">
        <f>SUMPRODUCT( ('RC'!$A$3:$A$1084=$A99)*('RC'!$B$3:$B$1084=$C99)*('RC'!$E$3:$E$1084=$D99)*('RC'!$C$3:$C$1084=$F99)*("flag"='RC'!$N$3:$N$1084)*1 )</f>
        <v>0</v>
      </c>
      <c r="K99" s="52">
        <f>SUMPRODUCT( ($A$1='Harmonization Summary'!$A$2:$A$1011)*($A99='Harmonization Summary'!$B$2:$B$1011)*($B99='Harmonization Summary'!$D$2:$D$1011)*(ISNUMBER('Harmonization Summary'!$I$2:$I$1011))*('Harmonization Summary'!$I$2:$I$1011) )</f>
        <v>9.1999999999999993</v>
      </c>
      <c r="L99" s="52">
        <f t="shared" si="23"/>
        <v>-95.899999999999991</v>
      </c>
      <c r="M99" s="52">
        <f t="shared" si="23"/>
        <v>-95.5</v>
      </c>
      <c r="N99" s="53">
        <f>ABS(L99-L98)</f>
        <v>1.8593392998130724</v>
      </c>
      <c r="O99" s="53">
        <f>IF( OR(J98=1,J99=1),0,ABS(M99-M98) )</f>
        <v>5.1891092134373622</v>
      </c>
      <c r="P99" s="53"/>
      <c r="Q99" s="53"/>
      <c r="R99" s="152">
        <f>(L99-L98)</f>
        <v>-1.8593392998130724</v>
      </c>
      <c r="S99" s="152">
        <f>IF( OR(J98=1,J99=1),0,(M99-M98) )</f>
        <v>-5.1891092134373622</v>
      </c>
    </row>
    <row r="100" spans="1:19">
      <c r="A100" s="51">
        <v>41</v>
      </c>
      <c r="B100" s="51" t="s">
        <v>36</v>
      </c>
      <c r="C100" s="51" t="s">
        <v>29</v>
      </c>
      <c r="D100" s="51" t="s">
        <v>24</v>
      </c>
      <c r="E100" s="51" t="str">
        <f t="shared" si="21"/>
        <v>RC+CE HCLD STEP SF=2000 NS=120</v>
      </c>
      <c r="F100" s="51" t="s">
        <v>96</v>
      </c>
      <c r="G100" s="51" t="str">
        <f t="shared" si="22"/>
        <v>RC+CE HCLD STEP SF=2000 NS=120 S5</v>
      </c>
      <c r="H100" s="52">
        <f>SUMPRODUCT( ('RC+CE'!$A$3:$A$1016=$A100)*('RC+CE'!$B$3:$B$1016=$C100)*('RC+CE'!$E$3:$E$1016=$D100)*('RC+CE'!$C$3:$C$1016=$F100)*('RC+CE'!$H$3:$H$1016) )</f>
        <v>-96.2</v>
      </c>
      <c r="I100" s="52">
        <f>SUMPRODUCT( ('RC+CE'!$A$3:$A$1016=A100)*('RC+CE'!$B$3:$B$1016=C100)*('RC+CE'!$E$3:$E$1016=D100)*('RC+CE'!$C$3:$C$1016=F100)*('RC+CE'!$F$3:$F$1016) )</f>
        <v>-93.5</v>
      </c>
      <c r="J100" s="141">
        <f>SUMPRODUCT( ('RC+CE'!$A$3:$A$1086=$A100)*('RC+CE'!$B$3:$B$1086=$C100)*('RC+CE'!$E$3:$E$1086=$D100)*('RC+CE'!$C$3:$C$1086=$F100)*("flag"='RC+CE'!$N$3:$N$1086)*1 )</f>
        <v>0</v>
      </c>
      <c r="K100" s="52">
        <f>SUMPRODUCT( ($A$1='Harmonization Summary'!$A$2:$A$1011)*($A100='Harmonization Summary'!$B$2:$B$1011)*($B100='Harmonization Summary'!$D$2:$D$1011)*(ISNUMBER('Harmonization Summary'!$I$2:$I$1011))*('Harmonization Summary'!$I$2:$I$1011) )</f>
        <v>3.3</v>
      </c>
      <c r="L100" s="52">
        <f t="shared" si="23"/>
        <v>-92.9</v>
      </c>
      <c r="M100" s="52">
        <f t="shared" si="23"/>
        <v>-90.2</v>
      </c>
      <c r="N100" s="53">
        <f>ABS(L100-L98)</f>
        <v>1.1406607001869133</v>
      </c>
      <c r="O100" s="53">
        <f>IF( OR(J98=1,J100=1),0,ABS(M100-M98) )</f>
        <v>0.11089078656263496</v>
      </c>
      <c r="P100" s="53"/>
      <c r="Q100" s="53"/>
      <c r="R100" s="152">
        <f>(L100-L98)</f>
        <v>1.1406607001869133</v>
      </c>
      <c r="S100" s="152">
        <f>IF( OR(J98=1,J100=1),0,(M100-M98) )</f>
        <v>0.11089078656263496</v>
      </c>
    </row>
    <row r="101" spans="1:19" s="101" customFormat="1">
      <c r="A101" s="98">
        <v>41</v>
      </c>
      <c r="B101" s="98" t="s">
        <v>34</v>
      </c>
      <c r="C101" s="98" t="s">
        <v>38</v>
      </c>
      <c r="D101" s="98" t="s">
        <v>78</v>
      </c>
      <c r="E101" s="98" t="str">
        <f t="shared" si="21"/>
        <v>MPAC UMa AVG {P 45,L 45,P 90}</v>
      </c>
      <c r="F101" s="98" t="s">
        <v>178</v>
      </c>
      <c r="G101" s="98" t="str">
        <f t="shared" si="22"/>
        <v>MPAC UMa AVG {P 45,L 45,P 90} CMCC1</v>
      </c>
      <c r="H101" s="98">
        <f>SUMPRODUCT( (MPAC!$A$3:$A$1098=$A101)*(MPAC!$B$3:$B$1098=$C101)*(MPAC!$E$3:$E$1098=$D101)*(MPAC!$C$3:$C$1098=$F101)*(MPAC!$G$3:$G$1098) )</f>
        <v>-86.99457599267339</v>
      </c>
      <c r="I101" s="99">
        <f>SUMPRODUCT( (MPAC!$A$3:$A$1098=A101)*(MPAC!$B$3:$B$1098=C101)*(MPAC!$E$3:$E$1098=D101)*(MPAC!$C$3:$C$1098=F101)*(MPAC!$F$3:$F$1098) )</f>
        <v>-84.02928267504592</v>
      </c>
      <c r="J101" s="142">
        <f>SUMPRODUCT( (MPAC!$A$3:$A$1098=$A101)*(MPAC!$B$3:$B$1098=$C101)*(MPAC!$E$3:$E$1098=$D101)*(MPAC!$C$3:$C$1098=$F101)*("flag"=MPAC!$J$3:$J$1098)*1 )</f>
        <v>0</v>
      </c>
      <c r="K101" s="99">
        <f>SUMPRODUCT( ($A$1='Harmonization Summary'!$A$2:$A$1011)*($A101='Harmonization Summary'!$B$2:$B$1011)*($B101='Harmonization Summary'!$D$2:$D$1011)*(ISNUMBER('Harmonization Summary'!$I$2:$I$1011))*('Harmonization Summary'!$I$2:$I$1011) )</f>
        <v>0</v>
      </c>
      <c r="L101" s="99">
        <f t="shared" si="23"/>
        <v>-86.99457599267339</v>
      </c>
      <c r="M101" s="99">
        <f t="shared" si="23"/>
        <v>-84.02928267504592</v>
      </c>
      <c r="N101" s="100"/>
      <c r="O101" s="100"/>
      <c r="P101" s="100"/>
      <c r="Q101" s="100"/>
      <c r="R101" s="152"/>
      <c r="S101" s="155"/>
    </row>
    <row r="102" spans="1:19" s="101" customFormat="1">
      <c r="A102" s="98">
        <v>41</v>
      </c>
      <c r="B102" s="98" t="s">
        <v>33</v>
      </c>
      <c r="C102" s="98" t="s">
        <v>23</v>
      </c>
      <c r="D102" s="118" t="s">
        <v>25</v>
      </c>
      <c r="E102" s="98" t="str">
        <f t="shared" si="21"/>
        <v>RC NIST STEP SF=400 NS=120</v>
      </c>
      <c r="F102" s="98" t="s">
        <v>178</v>
      </c>
      <c r="G102" s="98" t="str">
        <f t="shared" si="22"/>
        <v>RC NIST STEP SF=400 NS=120 CMCC1</v>
      </c>
      <c r="H102" s="98">
        <f>SUMPRODUCT( ('RC'!$A$3:$A$1008=$A102)*('RC'!$B$3:$B$1008=$C102)*('RC'!$E$3:$E$1008=$D102)*('RC'!$C$3:$C$1008=$F102)*('RC'!$H$3:$H$1008) )</f>
        <v>-99.2</v>
      </c>
      <c r="I102" s="99">
        <f>SUMPRODUCT( ('RC'!$A$3:$A$1008=A102)*('RC'!$B$3:$B$1008=C102)*('RC'!$E$3:$E$1008=D102)*('RC'!$C$3:$C$1008=F102)*('RC'!$F$3:$F$1008) )</f>
        <v>-98.8</v>
      </c>
      <c r="J102" s="142">
        <f>SUMPRODUCT( ('RC'!$A$3:$A$1084=$A102)*('RC'!$B$3:$B$1084=$C102)*('RC'!$E$3:$E$1084=$D102)*('RC'!$C$3:$C$1084=$F102)*("flag"='RC'!$N$3:$N$1084)*1 )</f>
        <v>0</v>
      </c>
      <c r="K102" s="99">
        <f>SUMPRODUCT( ($A$1='Harmonization Summary'!$A$2:$A$1011)*($A102='Harmonization Summary'!$B$2:$B$1011)*($B102='Harmonization Summary'!$D$2:$D$1011)*(ISNUMBER('Harmonization Summary'!$I$2:$I$1011))*('Harmonization Summary'!$I$2:$I$1011) )</f>
        <v>9.1999999999999993</v>
      </c>
      <c r="L102" s="99">
        <f t="shared" si="23"/>
        <v>-90</v>
      </c>
      <c r="M102" s="99">
        <f t="shared" si="23"/>
        <v>-89.6</v>
      </c>
      <c r="N102" s="100"/>
      <c r="O102" s="100"/>
      <c r="P102" s="100">
        <f>ABS(L101-L102)</f>
        <v>3.0054240073266101</v>
      </c>
      <c r="Q102" s="100">
        <f>IF( OR(J101=1,J102=1),0,ABS(M101-M102) )</f>
        <v>5.5707173249540745</v>
      </c>
      <c r="R102" s="152"/>
      <c r="S102" s="155"/>
    </row>
    <row r="103" spans="1:19" s="101" customFormat="1">
      <c r="A103" s="98">
        <v>41</v>
      </c>
      <c r="B103" s="98" t="s">
        <v>36</v>
      </c>
      <c r="C103" s="98" t="s">
        <v>29</v>
      </c>
      <c r="D103" s="118" t="s">
        <v>25</v>
      </c>
      <c r="E103" s="98" t="str">
        <f t="shared" si="21"/>
        <v>RC+CE HCLD STEP SF=400 NS=120</v>
      </c>
      <c r="F103" s="98" t="s">
        <v>178</v>
      </c>
      <c r="G103" s="98" t="str">
        <f t="shared" si="22"/>
        <v>RC+CE HCLD STEP SF=400 NS=120 CMCC1</v>
      </c>
      <c r="H103" s="98">
        <f>SUMPRODUCT( ('RC+CE'!$A$3:$A$1016=$A103)*('RC+CE'!$B$3:$B$1016=$C103)*('RC+CE'!$E$3:$E$1016=$D103)*('RC+CE'!$C$3:$C$1016=$F103)*('RC+CE'!$H$3:$H$1016) )</f>
        <v>-91.9</v>
      </c>
      <c r="I103" s="99">
        <f>SUMPRODUCT( ('RC+CE'!$A$3:$A$1016=A103)*('RC+CE'!$B$3:$B$1016=C103)*('RC+CE'!$E$3:$E$1016=D103)*('RC+CE'!$C$3:$C$1016=F103)*('RC+CE'!$F$3:$F$1016) )</f>
        <v>-89.5</v>
      </c>
      <c r="J103" s="142">
        <f>SUMPRODUCT( ('RC+CE'!$A$3:$A$1086=$A103)*('RC+CE'!$B$3:$B$1086=$C103)*('RC+CE'!$E$3:$E$1086=$D103)*('RC+CE'!$C$3:$C$1086=$F103)*("flag"='RC+CE'!$N$3:$N$1086)*1 )</f>
        <v>0</v>
      </c>
      <c r="K103" s="99">
        <f>SUMPRODUCT( ($A$1='Harmonization Summary'!$A$2:$A$1011)*($A103='Harmonization Summary'!$B$2:$B$1011)*($B103='Harmonization Summary'!$D$2:$D$1011)*(ISNUMBER('Harmonization Summary'!$I$2:$I$1011))*('Harmonization Summary'!$I$2:$I$1011) )</f>
        <v>3.3</v>
      </c>
      <c r="L103" s="99">
        <f t="shared" si="23"/>
        <v>-88.600000000000009</v>
      </c>
      <c r="M103" s="99">
        <f t="shared" si="23"/>
        <v>-86.2</v>
      </c>
      <c r="N103" s="100"/>
      <c r="O103" s="100"/>
      <c r="P103" s="100">
        <f>ABS(L101-L103)</f>
        <v>1.6054240073266186</v>
      </c>
      <c r="Q103" s="100">
        <f>IF( OR(J101=1,J103=1),0,ABS(M101-M103) )</f>
        <v>2.170717324954083</v>
      </c>
      <c r="R103" s="54"/>
      <c r="S103" s="155"/>
    </row>
    <row r="104" spans="1:19">
      <c r="A104" s="14"/>
      <c r="B104" s="14"/>
      <c r="C104" s="14"/>
      <c r="D104" s="14"/>
      <c r="E104" s="14"/>
      <c r="F104" s="14"/>
      <c r="G104" s="14"/>
      <c r="H104" s="14"/>
      <c r="I104" s="15"/>
      <c r="J104" s="130"/>
      <c r="K104" s="15"/>
      <c r="L104" s="15"/>
      <c r="M104" s="14"/>
      <c r="N104" s="14"/>
      <c r="O104" s="14"/>
      <c r="P104" s="14"/>
      <c r="Q104" s="14"/>
    </row>
    <row r="105" spans="1:19">
      <c r="A105" s="10" t="s">
        <v>5</v>
      </c>
      <c r="B105" s="10" t="s">
        <v>30</v>
      </c>
      <c r="C105" s="10" t="s">
        <v>7</v>
      </c>
      <c r="D105" s="10" t="s">
        <v>39</v>
      </c>
      <c r="E105" s="10" t="s">
        <v>40</v>
      </c>
      <c r="F105" s="10" t="s">
        <v>4</v>
      </c>
      <c r="G105" s="10" t="s">
        <v>41</v>
      </c>
      <c r="H105" s="11" t="s">
        <v>32</v>
      </c>
      <c r="I105" s="11" t="s">
        <v>31</v>
      </c>
      <c r="J105" s="125" t="s">
        <v>189</v>
      </c>
      <c r="K105" s="11" t="s">
        <v>42</v>
      </c>
      <c r="L105" s="11" t="s">
        <v>44</v>
      </c>
      <c r="M105" s="11" t="s">
        <v>43</v>
      </c>
      <c r="N105" s="35" t="s">
        <v>164</v>
      </c>
      <c r="O105" s="11" t="s">
        <v>165</v>
      </c>
      <c r="P105" s="35" t="s">
        <v>181</v>
      </c>
      <c r="Q105" s="11" t="s">
        <v>182</v>
      </c>
    </row>
    <row r="106" spans="1:19">
      <c r="A106" s="45">
        <v>41</v>
      </c>
      <c r="B106" s="45" t="s">
        <v>34</v>
      </c>
      <c r="C106" s="45" t="s">
        <v>37</v>
      </c>
      <c r="D106" s="45" t="s">
        <v>78</v>
      </c>
      <c r="E106" s="45" t="str">
        <f t="shared" ref="E106:E117" si="24">CONCATENATE(B106," ",C106," ",D106)</f>
        <v>MPAC UMi AVG {P 45,L 45,P 90}</v>
      </c>
      <c r="F106" s="45" t="s">
        <v>94</v>
      </c>
      <c r="G106" s="45" t="str">
        <f t="shared" ref="G106:G117" si="25">CONCATENATE(E106," ",F106)</f>
        <v>MPAC UMi AVG {P 45,L 45,P 90} A2860</v>
      </c>
      <c r="H106" s="46">
        <f>SUMPRODUCT( (MPAC!$A$3:$A$1098=$A106)*(MPAC!$B$3:$B$1098=$C106)*(MPAC!$E$3:$E$1098=$D106)*(MPAC!$C$3:$C$1098=$F106)*(MPAC!$G$3:$G$1098) )</f>
        <v>-97.731230601088299</v>
      </c>
      <c r="I106" s="46">
        <f>SUMPRODUCT( (MPAC!$A$3:$A$1098=A106)*(MPAC!$B$3:$B$1098=C106)*(MPAC!$E$3:$E$1098=D106)*(MPAC!$C$3:$C$1098=F106)*(MPAC!$F$3:$F$1098) )</f>
        <v>-95.585655185675307</v>
      </c>
      <c r="J106" s="139">
        <f>SUMPRODUCT( (MPAC!$A$3:$A$1098=$A106)*(MPAC!$B$3:$B$1098=$C106)*(MPAC!$E$3:$E$1098=$D106)*(MPAC!$C$3:$C$1098=$F106)*("flag"=MPAC!$J$3:$J$1098)*1 )</f>
        <v>0</v>
      </c>
      <c r="K106" s="46">
        <f>SUMPRODUCT( ($A$1='Harmonization Summary'!$A$2:$A$1011)*($A106='Harmonization Summary'!$B$2:$B$1011)*($B106='Harmonization Summary'!$D$2:$D$1011)*(ISNUMBER('Harmonization Summary'!$I$2:$I$1011))*('Harmonization Summary'!$I$2:$I$1011) )</f>
        <v>0</v>
      </c>
      <c r="L106" s="46">
        <f t="shared" ref="L106:M117" si="26">H106+$K106</f>
        <v>-97.731230601088299</v>
      </c>
      <c r="M106" s="46">
        <f t="shared" si="26"/>
        <v>-95.585655185675307</v>
      </c>
      <c r="N106" s="47"/>
      <c r="O106" s="47"/>
      <c r="P106" s="47"/>
      <c r="Q106" s="47"/>
    </row>
    <row r="107" spans="1:19">
      <c r="A107" s="45">
        <v>41</v>
      </c>
      <c r="B107" s="45" t="s">
        <v>33</v>
      </c>
      <c r="C107" s="45" t="s">
        <v>23</v>
      </c>
      <c r="D107" s="45" t="s">
        <v>24</v>
      </c>
      <c r="E107" s="45" t="str">
        <f t="shared" si="24"/>
        <v>RC NIST STEP SF=2000 NS=120</v>
      </c>
      <c r="F107" s="45" t="s">
        <v>94</v>
      </c>
      <c r="G107" s="45" t="str">
        <f t="shared" si="25"/>
        <v>RC NIST STEP SF=2000 NS=120 A2860</v>
      </c>
      <c r="H107" s="46">
        <f>SUMPRODUCT( ('RC'!$A$3:$A$1008=$A107)*('RC'!$B$3:$B$1008=$C107)*('RC'!$E$3:$E$1008=$D107)*('RC'!$C$3:$C$1008=$F107)*('RC'!$H$3:$H$1008) )</f>
        <v>-103.7</v>
      </c>
      <c r="I107" s="46">
        <f>SUMPRODUCT( ('RC'!$A$3:$A$1008=A107)*('RC'!$B$3:$B$1008=C107)*('RC'!$E$3:$E$1008=D107)*('RC'!$C$3:$C$1008=F107)*('RC'!$F$3:$F$1008) )</f>
        <v>-103.4</v>
      </c>
      <c r="J107" s="139">
        <f>SUMPRODUCT( ('RC'!$A$3:$A$1084=$A107)*('RC'!$B$3:$B$1084=$C107)*('RC'!$E$3:$E$1084=$D107)*('RC'!$C$3:$C$1084=$F107)*("flag"='RC'!$N$3:$N$1084)*1 )</f>
        <v>0</v>
      </c>
      <c r="K107" s="46">
        <f>SUMPRODUCT( ($A$1='Harmonization Summary'!$A$2:$A$1011)*($A107='Harmonization Summary'!$B$2:$B$1011)*($B107='Harmonization Summary'!$D$2:$D$1011)*(ISNUMBER('Harmonization Summary'!$I$2:$I$1011))*('Harmonization Summary'!$I$2:$I$1011) )</f>
        <v>9.1999999999999993</v>
      </c>
      <c r="L107" s="46">
        <f t="shared" si="26"/>
        <v>-94.5</v>
      </c>
      <c r="M107" s="46">
        <f t="shared" si="26"/>
        <v>-94.2</v>
      </c>
      <c r="N107" s="47">
        <f>ABS(L107-L106)</f>
        <v>3.2312306010882992</v>
      </c>
      <c r="O107" s="47">
        <f>IF( OR(J106=1,J107=1),0,ABS(M107-M106) )</f>
        <v>1.3856551856753043</v>
      </c>
      <c r="P107" s="47"/>
      <c r="Q107" s="47"/>
      <c r="R107" s="152">
        <f>(L107-L106)</f>
        <v>3.2312306010882992</v>
      </c>
      <c r="S107" s="152">
        <f>IF( OR(J106=1,J107=1),0,(M107-M106) )</f>
        <v>1.3856551856753043</v>
      </c>
    </row>
    <row r="108" spans="1:19">
      <c r="A108" s="45">
        <v>41</v>
      </c>
      <c r="B108" s="45" t="s">
        <v>36</v>
      </c>
      <c r="C108" s="45" t="s">
        <v>28</v>
      </c>
      <c r="D108" s="45" t="s">
        <v>24</v>
      </c>
      <c r="E108" s="45" t="str">
        <f t="shared" si="24"/>
        <v>RC+CE LCSD STEP SF=2000 NS=120</v>
      </c>
      <c r="F108" s="45" t="s">
        <v>94</v>
      </c>
      <c r="G108" s="45" t="str">
        <f t="shared" si="25"/>
        <v>RC+CE LCSD STEP SF=2000 NS=120 A2860</v>
      </c>
      <c r="H108" s="46">
        <f>SUMPRODUCT( ('RC+CE'!$A$3:$A$1016=$A108)*('RC+CE'!$B$3:$B$1016=$C108)*('RC+CE'!$E$3:$E$1016=$D108)*('RC+CE'!$C$3:$C$1016=$F108)*('RC+CE'!$H$3:$H$1016) )</f>
        <v>-102</v>
      </c>
      <c r="I108" s="46">
        <f>SUMPRODUCT( ('RC+CE'!$A$3:$A$1016=A108)*('RC+CE'!$B$3:$B$1016=C108)*('RC+CE'!$E$3:$E$1016=D108)*('RC+CE'!$C$3:$C$1016=F108)*('RC+CE'!$F$3:$F$1016) )</f>
        <v>-100.5</v>
      </c>
      <c r="J108" s="139">
        <f>SUMPRODUCT( ('RC+CE'!$A$3:$A$1086=$A108)*('RC+CE'!$B$3:$B$1086=$C108)*('RC+CE'!$E$3:$E$1086=$D108)*('RC+CE'!$C$3:$C$1086=$F108)*("flag"='RC+CE'!$N$3:$N$1086)*1 )</f>
        <v>1</v>
      </c>
      <c r="K108" s="46">
        <f>SUMPRODUCT( ($A$1='Harmonization Summary'!$A$2:$A$1011)*($A108='Harmonization Summary'!$B$2:$B$1011)*($B108='Harmonization Summary'!$D$2:$D$1011)*(ISNUMBER('Harmonization Summary'!$I$2:$I$1011))*('Harmonization Summary'!$I$2:$I$1011) )</f>
        <v>3.3</v>
      </c>
      <c r="L108" s="46">
        <f t="shared" si="26"/>
        <v>-98.7</v>
      </c>
      <c r="M108" s="46">
        <f t="shared" si="26"/>
        <v>-97.2</v>
      </c>
      <c r="N108" s="47">
        <f>ABS(L108-L106)</f>
        <v>0.96876939891170366</v>
      </c>
      <c r="O108" s="47">
        <f>IF( OR(J106=1,J108=1),0,ABS(M108-M106) )</f>
        <v>0</v>
      </c>
      <c r="P108" s="47"/>
      <c r="Q108" s="47"/>
      <c r="R108" s="152">
        <f>(L108-L106)</f>
        <v>-0.96876939891170366</v>
      </c>
      <c r="S108" s="152">
        <f>IF( OR(J106=1,J108=1),0,(M108-M106) )</f>
        <v>0</v>
      </c>
    </row>
    <row r="109" spans="1:19">
      <c r="A109" s="48">
        <v>41</v>
      </c>
      <c r="B109" s="48" t="s">
        <v>34</v>
      </c>
      <c r="C109" s="48" t="s">
        <v>37</v>
      </c>
      <c r="D109" s="48" t="s">
        <v>78</v>
      </c>
      <c r="E109" s="48" t="str">
        <f t="shared" si="24"/>
        <v>MPAC UMi AVG {P 45,L 45,P 90}</v>
      </c>
      <c r="F109" s="48" t="s">
        <v>95</v>
      </c>
      <c r="G109" s="48" t="str">
        <f t="shared" si="25"/>
        <v>MPAC UMi AVG {P 45,L 45,P 90} A5860</v>
      </c>
      <c r="H109" s="49">
        <f>SUMPRODUCT( (MPAC!$A$3:$A$1098=$A109)*(MPAC!$B$3:$B$1098=$C109)*(MPAC!$E$3:$E$1098=$D109)*(MPAC!$C$3:$C$1098=$F109)*(MPAC!$G$3:$G$1098) )</f>
        <v>-97.26779511671667</v>
      </c>
      <c r="I109" s="49">
        <f>SUMPRODUCT( (MPAC!$A$3:$A$1098=A109)*(MPAC!$B$3:$B$1098=C109)*(MPAC!$E$3:$E$1098=D109)*(MPAC!$C$3:$C$1098=F109)*(MPAC!$F$3:$F$1098) )</f>
        <v>-94.835744202609774</v>
      </c>
      <c r="J109" s="140">
        <f>SUMPRODUCT( (MPAC!$A$3:$A$1098=$A109)*(MPAC!$B$3:$B$1098=$C109)*(MPAC!$E$3:$E$1098=$D109)*(MPAC!$C$3:$C$1098=$F109)*("flag"=MPAC!$J$3:$J$1098)*1 )</f>
        <v>0</v>
      </c>
      <c r="K109" s="49">
        <f>SUMPRODUCT( ($A$1='Harmonization Summary'!$A$2:$A$1011)*($A109='Harmonization Summary'!$B$2:$B$1011)*($B109='Harmonization Summary'!$D$2:$D$1011)*(ISNUMBER('Harmonization Summary'!$I$2:$I$1011))*('Harmonization Summary'!$I$2:$I$1011) )</f>
        <v>0</v>
      </c>
      <c r="L109" s="49">
        <f t="shared" si="26"/>
        <v>-97.26779511671667</v>
      </c>
      <c r="M109" s="49">
        <f t="shared" si="26"/>
        <v>-94.835744202609774</v>
      </c>
      <c r="N109" s="50"/>
      <c r="O109" s="50"/>
      <c r="P109" s="50"/>
      <c r="Q109" s="50"/>
      <c r="R109" s="152"/>
    </row>
    <row r="110" spans="1:19">
      <c r="A110" s="48">
        <v>41</v>
      </c>
      <c r="B110" s="48" t="s">
        <v>33</v>
      </c>
      <c r="C110" s="48" t="s">
        <v>23</v>
      </c>
      <c r="D110" s="48" t="s">
        <v>24</v>
      </c>
      <c r="E110" s="48" t="str">
        <f t="shared" si="24"/>
        <v>RC NIST STEP SF=2000 NS=120</v>
      </c>
      <c r="F110" s="48" t="s">
        <v>95</v>
      </c>
      <c r="G110" s="48" t="str">
        <f t="shared" si="25"/>
        <v>RC NIST STEP SF=2000 NS=120 A5860</v>
      </c>
      <c r="H110" s="49">
        <f>SUMPRODUCT( ('RC'!$A$3:$A$1008=$A110)*('RC'!$B$3:$B$1008=$C110)*('RC'!$E$3:$E$1008=$D110)*('RC'!$C$3:$C$1008=$F110)*('RC'!$H$3:$H$1008) )</f>
        <v>-103.5</v>
      </c>
      <c r="I110" s="49">
        <f>SUMPRODUCT( ('RC'!$A$3:$A$1008=A110)*('RC'!$B$3:$B$1008=C110)*('RC'!$E$3:$E$1008=D110)*('RC'!$C$3:$C$1008=F110)*('RC'!$F$3:$F$1008) )</f>
        <v>-103.2</v>
      </c>
      <c r="J110" s="140">
        <f>SUMPRODUCT( ('RC'!$A$3:$A$1084=$A110)*('RC'!$B$3:$B$1084=$C110)*('RC'!$E$3:$E$1084=$D110)*('RC'!$C$3:$C$1084=$F110)*("flag"='RC'!$N$3:$N$1084)*1 )</f>
        <v>0</v>
      </c>
      <c r="K110" s="49">
        <f>SUMPRODUCT( ($A$1='Harmonization Summary'!$A$2:$A$1011)*($A110='Harmonization Summary'!$B$2:$B$1011)*($B110='Harmonization Summary'!$D$2:$D$1011)*(ISNUMBER('Harmonization Summary'!$I$2:$I$1011))*('Harmonization Summary'!$I$2:$I$1011) )</f>
        <v>9.1999999999999993</v>
      </c>
      <c r="L110" s="49">
        <f t="shared" si="26"/>
        <v>-94.3</v>
      </c>
      <c r="M110" s="49">
        <f t="shared" si="26"/>
        <v>-94</v>
      </c>
      <c r="N110" s="50">
        <f>ABS(L110-L109)</f>
        <v>2.9677951167166725</v>
      </c>
      <c r="O110" s="50">
        <f>IF( OR(J109=1,J110=1),0,ABS(M110-M109) )</f>
        <v>0.83574420260977433</v>
      </c>
      <c r="P110" s="50"/>
      <c r="Q110" s="50"/>
      <c r="R110" s="152">
        <f>(L110-L109)</f>
        <v>2.9677951167166725</v>
      </c>
      <c r="S110" s="152">
        <f>IF( OR(J109=1,J110=1),0,(M110-M109) )</f>
        <v>0.83574420260977433</v>
      </c>
    </row>
    <row r="111" spans="1:19">
      <c r="A111" s="48">
        <v>41</v>
      </c>
      <c r="B111" s="48" t="s">
        <v>36</v>
      </c>
      <c r="C111" s="48" t="s">
        <v>28</v>
      </c>
      <c r="D111" s="48" t="s">
        <v>24</v>
      </c>
      <c r="E111" s="48" t="str">
        <f t="shared" si="24"/>
        <v>RC+CE LCSD STEP SF=2000 NS=120</v>
      </c>
      <c r="F111" s="48" t="s">
        <v>95</v>
      </c>
      <c r="G111" s="48" t="str">
        <f t="shared" si="25"/>
        <v>RC+CE LCSD STEP SF=2000 NS=120 A5860</v>
      </c>
      <c r="H111" s="49">
        <f>SUMPRODUCT( ('RC+CE'!$A$3:$A$1016=$A111)*('RC+CE'!$B$3:$B$1016=$C111)*('RC+CE'!$E$3:$E$1016=$D111)*('RC+CE'!$C$3:$C$1016=$F111)*('RC+CE'!$H$3:$H$1016) )</f>
        <v>-101.4</v>
      </c>
      <c r="I111" s="49">
        <f>SUMPRODUCT( ('RC+CE'!$A$3:$A$1016=A111)*('RC+CE'!$B$3:$B$1016=C111)*('RC+CE'!$E$3:$E$1016=D111)*('RC+CE'!$C$3:$C$1016=F111)*('RC+CE'!$F$3:$F$1016) )</f>
        <v>-99.9</v>
      </c>
      <c r="J111" s="140">
        <f>SUMPRODUCT( ('RC+CE'!$A$3:$A$1086=$A111)*('RC+CE'!$B$3:$B$1086=$C111)*('RC+CE'!$E$3:$E$1086=$D111)*('RC+CE'!$C$3:$C$1086=$F111)*("flag"='RC+CE'!$N$3:$N$1086)*1 )</f>
        <v>0</v>
      </c>
      <c r="K111" s="49">
        <f>SUMPRODUCT( ($A$1='Harmonization Summary'!$A$2:$A$1011)*($A111='Harmonization Summary'!$B$2:$B$1011)*($B111='Harmonization Summary'!$D$2:$D$1011)*(ISNUMBER('Harmonization Summary'!$I$2:$I$1011))*('Harmonization Summary'!$I$2:$I$1011) )</f>
        <v>3.3</v>
      </c>
      <c r="L111" s="49">
        <f t="shared" si="26"/>
        <v>-98.100000000000009</v>
      </c>
      <c r="M111" s="49">
        <f t="shared" si="26"/>
        <v>-96.600000000000009</v>
      </c>
      <c r="N111" s="50">
        <f>ABS(L111-L109)</f>
        <v>0.83220488328333886</v>
      </c>
      <c r="O111" s="50">
        <f>IF( OR(J109=1,J111=1),0,ABS(M111-M109) )</f>
        <v>1.7642557973902342</v>
      </c>
      <c r="P111" s="50"/>
      <c r="Q111" s="50"/>
      <c r="R111" s="152">
        <f>(L111-L109)</f>
        <v>-0.83220488328333886</v>
      </c>
      <c r="S111" s="152">
        <f>IF( OR(J109=1,J111=1),0,(M111-M109) )</f>
        <v>-1.7642557973902342</v>
      </c>
    </row>
    <row r="112" spans="1:19">
      <c r="A112" s="51">
        <v>41</v>
      </c>
      <c r="B112" s="51" t="s">
        <v>34</v>
      </c>
      <c r="C112" s="51" t="s">
        <v>37</v>
      </c>
      <c r="D112" s="51" t="s">
        <v>78</v>
      </c>
      <c r="E112" s="51" t="str">
        <f t="shared" si="24"/>
        <v>MPAC UMi AVG {P 45,L 45,P 90}</v>
      </c>
      <c r="F112" s="51" t="s">
        <v>96</v>
      </c>
      <c r="G112" s="51" t="str">
        <f t="shared" si="25"/>
        <v>MPAC UMi AVG {P 45,L 45,P 90} S5</v>
      </c>
      <c r="H112" s="52">
        <f>SUMPRODUCT( (MPAC!$A$3:$A$1098=$A112)*(MPAC!$B$3:$B$1098=$C112)*(MPAC!$E$3:$E$1098=$D112)*(MPAC!$C$3:$C$1098=$F112)*(MPAC!$G$3:$G$1098) )</f>
        <v>-99.353915383333259</v>
      </c>
      <c r="I112" s="52">
        <f>SUMPRODUCT( (MPAC!$A$3:$A$1098=A112)*(MPAC!$B$3:$B$1098=C112)*(MPAC!$E$3:$E$1098=D112)*(MPAC!$C$3:$C$1098=F112)*(MPAC!$F$3:$F$1098) )</f>
        <v>-97.022169194054314</v>
      </c>
      <c r="J112" s="141">
        <f>SUMPRODUCT( (MPAC!$A$3:$A$1098=$A112)*(MPAC!$B$3:$B$1098=$C112)*(MPAC!$E$3:$E$1098=$D112)*(MPAC!$C$3:$C$1098=$F112)*("flag"=MPAC!$J$3:$J$1098)*1 )</f>
        <v>0</v>
      </c>
      <c r="K112" s="52">
        <f>SUMPRODUCT( ($A$1='Harmonization Summary'!$A$2:$A$1011)*($A112='Harmonization Summary'!$B$2:$B$1011)*($B112='Harmonization Summary'!$D$2:$D$1011)*(ISNUMBER('Harmonization Summary'!$I$2:$I$1011))*('Harmonization Summary'!$I$2:$I$1011) )</f>
        <v>0</v>
      </c>
      <c r="L112" s="52">
        <f t="shared" si="26"/>
        <v>-99.353915383333259</v>
      </c>
      <c r="M112" s="52">
        <f t="shared" si="26"/>
        <v>-97.022169194054314</v>
      </c>
      <c r="N112" s="53"/>
      <c r="O112" s="53"/>
      <c r="P112" s="53"/>
      <c r="Q112" s="53"/>
      <c r="R112" s="152"/>
    </row>
    <row r="113" spans="1:19">
      <c r="A113" s="51">
        <v>41</v>
      </c>
      <c r="B113" s="51" t="s">
        <v>33</v>
      </c>
      <c r="C113" s="51" t="s">
        <v>23</v>
      </c>
      <c r="D113" s="51" t="s">
        <v>24</v>
      </c>
      <c r="E113" s="51" t="str">
        <f t="shared" si="24"/>
        <v>RC NIST STEP SF=2000 NS=120</v>
      </c>
      <c r="F113" s="51" t="s">
        <v>96</v>
      </c>
      <c r="G113" s="51" t="str">
        <f t="shared" si="25"/>
        <v>RC NIST STEP SF=2000 NS=120 S5</v>
      </c>
      <c r="H113" s="52">
        <f>SUMPRODUCT( ('RC'!$A$3:$A$1008=$A113)*('RC'!$B$3:$B$1008=$C113)*('RC'!$E$3:$E$1008=$D113)*('RC'!$C$3:$C$1008=$F113)*('RC'!$H$3:$H$1008) )</f>
        <v>-105.1</v>
      </c>
      <c r="I113" s="52">
        <f>SUMPRODUCT( ('RC'!$A$3:$A$1008=A113)*('RC'!$B$3:$B$1008=C113)*('RC'!$E$3:$E$1008=D113)*('RC'!$C$3:$C$1008=F113)*('RC'!$F$3:$F$1008) )</f>
        <v>-104.7</v>
      </c>
      <c r="J113" s="141">
        <f>SUMPRODUCT( ('RC'!$A$3:$A$1084=$A113)*('RC'!$B$3:$B$1084=$C113)*('RC'!$E$3:$E$1084=$D113)*('RC'!$C$3:$C$1084=$F113)*("flag"='RC'!$N$3:$N$1084)*1 )</f>
        <v>0</v>
      </c>
      <c r="K113" s="52">
        <f>SUMPRODUCT( ($A$1='Harmonization Summary'!$A$2:$A$1011)*($A113='Harmonization Summary'!$B$2:$B$1011)*($B113='Harmonization Summary'!$D$2:$D$1011)*(ISNUMBER('Harmonization Summary'!$I$2:$I$1011))*('Harmonization Summary'!$I$2:$I$1011) )</f>
        <v>9.1999999999999993</v>
      </c>
      <c r="L113" s="52">
        <f t="shared" si="26"/>
        <v>-95.899999999999991</v>
      </c>
      <c r="M113" s="52">
        <f t="shared" si="26"/>
        <v>-95.5</v>
      </c>
      <c r="N113" s="53">
        <f>ABS(L113-L112)</f>
        <v>3.4539153833332676</v>
      </c>
      <c r="O113" s="53">
        <f>IF( OR(J112=1,J113=1),0,ABS(M113-M112) )</f>
        <v>1.5221691940543138</v>
      </c>
      <c r="P113" s="53"/>
      <c r="Q113" s="53"/>
      <c r="R113" s="152">
        <f>(L113-L112)</f>
        <v>3.4539153833332676</v>
      </c>
      <c r="S113" s="152">
        <f>IF( OR(J112=1,J113=1),0,(M113-M112) )</f>
        <v>1.5221691940543138</v>
      </c>
    </row>
    <row r="114" spans="1:19">
      <c r="A114" s="51">
        <v>41</v>
      </c>
      <c r="B114" s="51" t="s">
        <v>36</v>
      </c>
      <c r="C114" s="51" t="s">
        <v>28</v>
      </c>
      <c r="D114" s="51" t="s">
        <v>24</v>
      </c>
      <c r="E114" s="51" t="str">
        <f t="shared" si="24"/>
        <v>RC+CE LCSD STEP SF=2000 NS=120</v>
      </c>
      <c r="F114" s="51" t="s">
        <v>96</v>
      </c>
      <c r="G114" s="51" t="str">
        <f t="shared" si="25"/>
        <v>RC+CE LCSD STEP SF=2000 NS=120 S5</v>
      </c>
      <c r="H114" s="52">
        <f>SUMPRODUCT( ('RC+CE'!$A$3:$A$1016=$A114)*('RC+CE'!$B$3:$B$1016=$C114)*('RC+CE'!$E$3:$E$1016=$D114)*('RC+CE'!$C$3:$C$1016=$F114)*('RC+CE'!$H$3:$H$1016) )</f>
        <v>-103</v>
      </c>
      <c r="I114" s="52">
        <f>SUMPRODUCT( ('RC+CE'!$A$3:$A$1016=A114)*('RC+CE'!$B$3:$B$1016=C114)*('RC+CE'!$E$3:$E$1016=D114)*('RC+CE'!$C$3:$C$1016=F114)*('RC+CE'!$F$3:$F$1016) )</f>
        <v>-101.2</v>
      </c>
      <c r="J114" s="141">
        <f>SUMPRODUCT( ('RC+CE'!$A$3:$A$1086=$A114)*('RC+CE'!$B$3:$B$1086=$C114)*('RC+CE'!$E$3:$E$1086=$D114)*('RC+CE'!$C$3:$C$1086=$F114)*("flag"='RC+CE'!$N$3:$N$1086)*1 )</f>
        <v>0</v>
      </c>
      <c r="K114" s="52">
        <f>SUMPRODUCT( ($A$1='Harmonization Summary'!$A$2:$A$1011)*($A114='Harmonization Summary'!$B$2:$B$1011)*($B114='Harmonization Summary'!$D$2:$D$1011)*(ISNUMBER('Harmonization Summary'!$I$2:$I$1011))*('Harmonization Summary'!$I$2:$I$1011) )</f>
        <v>3.3</v>
      </c>
      <c r="L114" s="52">
        <f t="shared" si="26"/>
        <v>-99.7</v>
      </c>
      <c r="M114" s="52">
        <f t="shared" si="26"/>
        <v>-97.9</v>
      </c>
      <c r="N114" s="53">
        <f>ABS(L114-L112)</f>
        <v>0.34608461666674373</v>
      </c>
      <c r="O114" s="53">
        <f>IF( OR(J112=1,J114=1),0,ABS(M114-M112) )</f>
        <v>0.87783080594569185</v>
      </c>
      <c r="P114" s="53"/>
      <c r="Q114" s="53"/>
      <c r="R114" s="152">
        <f>(L114-L112)</f>
        <v>-0.34608461666674373</v>
      </c>
      <c r="S114" s="152">
        <f>IF( OR(J112=1,J114=1),0,(M114-M112) )</f>
        <v>-0.87783080594569185</v>
      </c>
    </row>
    <row r="115" spans="1:19" s="101" customFormat="1">
      <c r="A115" s="98">
        <v>41</v>
      </c>
      <c r="B115" s="98" t="s">
        <v>34</v>
      </c>
      <c r="C115" s="98" t="s">
        <v>37</v>
      </c>
      <c r="D115" s="98" t="s">
        <v>78</v>
      </c>
      <c r="E115" s="98" t="str">
        <f t="shared" si="24"/>
        <v>MPAC UMi AVG {P 45,L 45,P 90}</v>
      </c>
      <c r="F115" s="98" t="s">
        <v>178</v>
      </c>
      <c r="G115" s="98" t="str">
        <f t="shared" si="25"/>
        <v>MPAC UMi AVG {P 45,L 45,P 90} CMCC1</v>
      </c>
      <c r="H115" s="98">
        <f>SUMPRODUCT( (MPAC!$A$3:$A$1098=$A115)*(MPAC!$B$3:$B$1098=$C115)*(MPAC!$E$3:$E$1098=$D115)*(MPAC!$C$3:$C$1098=$F115)*(MPAC!$G$3:$G$1098) )</f>
        <v>-93.39445049661046</v>
      </c>
      <c r="I115" s="99">
        <f>SUMPRODUCT( (MPAC!$A$3:$A$1098=A115)*(MPAC!$B$3:$B$1098=C115)*(MPAC!$E$3:$E$1098=D115)*(MPAC!$C$3:$C$1098=F115)*(MPAC!$F$3:$F$1098) )</f>
        <v>-91.367781954206265</v>
      </c>
      <c r="J115" s="142">
        <f>SUMPRODUCT( (MPAC!$A$3:$A$1098=$A115)*(MPAC!$B$3:$B$1098=$C115)*(MPAC!$E$3:$E$1098=$D115)*(MPAC!$C$3:$C$1098=$F115)*("flag"=MPAC!$J$3:$J$1098)*1 )</f>
        <v>0</v>
      </c>
      <c r="K115" s="99">
        <f>SUMPRODUCT( ($A$1='Harmonization Summary'!$A$2:$A$1011)*($A115='Harmonization Summary'!$B$2:$B$1011)*($B115='Harmonization Summary'!$D$2:$D$1011)*(ISNUMBER('Harmonization Summary'!$I$2:$I$1011))*('Harmonization Summary'!$I$2:$I$1011) )</f>
        <v>0</v>
      </c>
      <c r="L115" s="99">
        <f t="shared" si="26"/>
        <v>-93.39445049661046</v>
      </c>
      <c r="M115" s="99">
        <f t="shared" si="26"/>
        <v>-91.367781954206265</v>
      </c>
      <c r="N115" s="100"/>
      <c r="O115" s="100"/>
      <c r="P115" s="100"/>
      <c r="Q115" s="100"/>
      <c r="R115" s="152"/>
      <c r="S115" s="155"/>
    </row>
    <row r="116" spans="1:19" s="101" customFormat="1">
      <c r="A116" s="98">
        <v>41</v>
      </c>
      <c r="B116" s="98" t="s">
        <v>33</v>
      </c>
      <c r="C116" s="98" t="s">
        <v>23</v>
      </c>
      <c r="D116" s="118" t="s">
        <v>25</v>
      </c>
      <c r="E116" s="98" t="str">
        <f t="shared" si="24"/>
        <v>RC NIST STEP SF=400 NS=120</v>
      </c>
      <c r="F116" s="98" t="s">
        <v>178</v>
      </c>
      <c r="G116" s="98" t="str">
        <f t="shared" si="25"/>
        <v>RC NIST STEP SF=400 NS=120 CMCC1</v>
      </c>
      <c r="H116" s="98">
        <f>SUMPRODUCT( ('RC'!$A$3:$A$1008=$A116)*('RC'!$B$3:$B$1008=$C116)*('RC'!$E$3:$E$1008=$D116)*('RC'!$C$3:$C$1008=$F116)*('RC'!$H$3:$H$1008) )</f>
        <v>-99.2</v>
      </c>
      <c r="I116" s="99">
        <f>SUMPRODUCT( ('RC'!$A$3:$A$1008=A116)*('RC'!$B$3:$B$1008=C116)*('RC'!$E$3:$E$1008=D116)*('RC'!$C$3:$C$1008=F116)*('RC'!$F$3:$F$1008) )</f>
        <v>-98.8</v>
      </c>
      <c r="J116" s="142">
        <f>SUMPRODUCT( ('RC'!$A$3:$A$1084=$A116)*('RC'!$B$3:$B$1084=$C116)*('RC'!$E$3:$E$1084=$D116)*('RC'!$C$3:$C$1084=$F116)*("flag"='RC'!$N$3:$N$1084)*1 )</f>
        <v>0</v>
      </c>
      <c r="K116" s="99">
        <f>SUMPRODUCT( ($A$1='Harmonization Summary'!$A$2:$A$1011)*($A116='Harmonization Summary'!$B$2:$B$1011)*($B116='Harmonization Summary'!$D$2:$D$1011)*(ISNUMBER('Harmonization Summary'!$I$2:$I$1011))*('Harmonization Summary'!$I$2:$I$1011) )</f>
        <v>9.1999999999999993</v>
      </c>
      <c r="L116" s="99">
        <f t="shared" si="26"/>
        <v>-90</v>
      </c>
      <c r="M116" s="99">
        <f t="shared" si="26"/>
        <v>-89.6</v>
      </c>
      <c r="N116" s="100"/>
      <c r="O116" s="100"/>
      <c r="P116" s="100">
        <f>ABS(L115-L116)</f>
        <v>3.3944504966104603</v>
      </c>
      <c r="Q116" s="100">
        <f>IF( OR(J115=1,J116=1),0,ABS(M115-M116) )</f>
        <v>1.7677819542062707</v>
      </c>
      <c r="R116" s="152"/>
      <c r="S116" s="155"/>
    </row>
    <row r="117" spans="1:19" s="101" customFormat="1">
      <c r="A117" s="98">
        <v>41</v>
      </c>
      <c r="B117" s="98" t="s">
        <v>36</v>
      </c>
      <c r="C117" s="98" t="s">
        <v>28</v>
      </c>
      <c r="D117" s="118" t="s">
        <v>25</v>
      </c>
      <c r="E117" s="98" t="str">
        <f t="shared" si="24"/>
        <v>RC+CE LCSD STEP SF=400 NS=120</v>
      </c>
      <c r="F117" s="98" t="s">
        <v>178</v>
      </c>
      <c r="G117" s="98" t="str">
        <f t="shared" si="25"/>
        <v>RC+CE LCSD STEP SF=400 NS=120 CMCC1</v>
      </c>
      <c r="H117" s="98">
        <f>SUMPRODUCT( ('RC+CE'!$A$3:$A$1016=$A117)*('RC+CE'!$B$3:$B$1016=$C117)*('RC+CE'!$E$3:$E$1016=$D117)*('RC+CE'!$C$3:$C$1016=$F117)*('RC+CE'!$H$3:$H$1016) )</f>
        <v>-98.9</v>
      </c>
      <c r="I117" s="99">
        <f>SUMPRODUCT( ('RC+CE'!$A$3:$A$1016=A117)*('RC+CE'!$B$3:$B$1016=C117)*('RC+CE'!$E$3:$E$1016=D117)*('RC+CE'!$C$3:$C$1016=F117)*('RC+CE'!$F$3:$F$1016) )</f>
        <v>-97</v>
      </c>
      <c r="J117" s="142">
        <f>SUMPRODUCT( ('RC+CE'!$A$3:$A$1086=$A117)*('RC+CE'!$B$3:$B$1086=$C117)*('RC+CE'!$E$3:$E$1086=$D117)*('RC+CE'!$C$3:$C$1086=$F117)*("flag"='RC+CE'!$N$3:$N$1086)*1 )</f>
        <v>0</v>
      </c>
      <c r="K117" s="99">
        <f>SUMPRODUCT( ($A$1='Harmonization Summary'!$A$2:$A$1011)*($A117='Harmonization Summary'!$B$2:$B$1011)*($B117='Harmonization Summary'!$D$2:$D$1011)*(ISNUMBER('Harmonization Summary'!$I$2:$I$1011))*('Harmonization Summary'!$I$2:$I$1011) )</f>
        <v>3.3</v>
      </c>
      <c r="L117" s="99">
        <f t="shared" si="26"/>
        <v>-95.600000000000009</v>
      </c>
      <c r="M117" s="99">
        <f t="shared" si="26"/>
        <v>-93.7</v>
      </c>
      <c r="N117" s="100"/>
      <c r="O117" s="100"/>
      <c r="P117" s="100">
        <f>ABS(L115-L117)</f>
        <v>2.2055495033895482</v>
      </c>
      <c r="Q117" s="100">
        <f>IF( OR(J115=1,J117=1),0,ABS(M115-M117) )</f>
        <v>2.3322180457937378</v>
      </c>
      <c r="R117" s="54"/>
      <c r="S117" s="155"/>
    </row>
    <row r="118" spans="1:19">
      <c r="A118" s="14"/>
      <c r="B118" s="14"/>
      <c r="C118" s="14"/>
      <c r="D118" s="14"/>
      <c r="E118" s="14"/>
      <c r="F118" s="14"/>
      <c r="G118" s="14"/>
      <c r="H118" s="14"/>
      <c r="I118" s="15"/>
      <c r="J118" s="130"/>
      <c r="K118" s="15"/>
      <c r="L118" s="15"/>
      <c r="M118" s="14"/>
      <c r="N118" s="14"/>
      <c r="O118" s="14"/>
      <c r="P118" s="14"/>
      <c r="Q118" s="14"/>
    </row>
  </sheetData>
  <mergeCells count="19">
    <mergeCell ref="A7:D7"/>
    <mergeCell ref="E7:F7"/>
    <mergeCell ref="A10:D10"/>
    <mergeCell ref="E10:F10"/>
    <mergeCell ref="A8:D8"/>
    <mergeCell ref="E8:F8"/>
    <mergeCell ref="A9:D9"/>
    <mergeCell ref="E9:F9"/>
    <mergeCell ref="B1:F1"/>
    <mergeCell ref="A2:D2"/>
    <mergeCell ref="E2:F2"/>
    <mergeCell ref="A3:D3"/>
    <mergeCell ref="E3:F3"/>
    <mergeCell ref="A5:D5"/>
    <mergeCell ref="E5:F5"/>
    <mergeCell ref="A6:D6"/>
    <mergeCell ref="A4:D4"/>
    <mergeCell ref="E4:F4"/>
    <mergeCell ref="E6:F6"/>
  </mergeCells>
  <conditionalFormatting sqref="J12:J27 J90:J118 J32:J48 J53:J86">
    <cfRule type="cellIs" dxfId="19" priority="8" operator="equal">
      <formula>1</formula>
    </cfRule>
  </conditionalFormatting>
  <conditionalFormatting sqref="J87:J89">
    <cfRule type="cellIs" dxfId="18" priority="3" operator="equal">
      <formula>1</formula>
    </cfRule>
  </conditionalFormatting>
  <conditionalFormatting sqref="J28:J31">
    <cfRule type="cellIs" dxfId="17" priority="2" operator="equal">
      <formula>1</formula>
    </cfRule>
  </conditionalFormatting>
  <conditionalFormatting sqref="J49:J52">
    <cfRule type="cellIs" dxfId="16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12" topLeftCell="A13" activePane="bottomLeft" state="frozen"/>
      <selection pane="bottomLeft" activeCell="A13" sqref="A13"/>
    </sheetView>
  </sheetViews>
  <sheetFormatPr defaultRowHeight="15"/>
  <cols>
    <col min="1" max="1" width="6.140625" style="64" bestFit="1" customWidth="1"/>
    <col min="2" max="3" width="9.140625" style="64"/>
    <col min="4" max="4" width="19.7109375" style="64" bestFit="1" customWidth="1"/>
    <col min="5" max="5" width="31" style="64" bestFit="1" customWidth="1"/>
    <col min="6" max="6" width="11.42578125" style="64" bestFit="1" customWidth="1"/>
    <col min="7" max="7" width="37.7109375" style="64" bestFit="1" customWidth="1"/>
    <col min="8" max="8" width="9.5703125" style="2" customWidth="1"/>
    <col min="9" max="9" width="11.42578125" style="2" bestFit="1" customWidth="1"/>
    <col min="10" max="10" width="8.85546875" style="2" bestFit="1" customWidth="1"/>
    <col min="11" max="11" width="6.5703125" style="2" bestFit="1" customWidth="1"/>
    <col min="12" max="12" width="11.7109375" style="2" customWidth="1"/>
    <col min="13" max="13" width="14.140625" style="64" bestFit="1" customWidth="1"/>
    <col min="14" max="15" width="7.85546875" style="64" bestFit="1" customWidth="1"/>
    <col min="16" max="17" width="8.28515625" style="64" bestFit="1" customWidth="1"/>
    <col min="18" max="16384" width="9.140625" style="54"/>
  </cols>
  <sheetData>
    <row r="1" spans="1:17" ht="15" customHeight="1">
      <c r="A1" s="113" t="s">
        <v>86</v>
      </c>
      <c r="B1" s="175" t="s">
        <v>163</v>
      </c>
      <c r="C1" s="175"/>
      <c r="D1" s="175"/>
      <c r="E1" s="175"/>
      <c r="F1" s="175"/>
      <c r="G1" s="14"/>
      <c r="H1" s="15"/>
      <c r="I1" s="15"/>
      <c r="J1" s="15"/>
      <c r="K1" s="15"/>
      <c r="L1" s="15"/>
      <c r="M1" s="14"/>
      <c r="N1" s="14"/>
      <c r="O1" s="14"/>
      <c r="P1" s="14"/>
      <c r="Q1" s="14"/>
    </row>
    <row r="2" spans="1:17">
      <c r="A2" s="176" t="s">
        <v>71</v>
      </c>
      <c r="B2" s="176"/>
      <c r="C2" s="176"/>
      <c r="D2" s="176"/>
      <c r="E2" s="176" t="s">
        <v>72</v>
      </c>
      <c r="F2" s="176"/>
      <c r="G2" s="14"/>
      <c r="H2" s="15"/>
      <c r="I2" s="15"/>
      <c r="J2" s="15"/>
      <c r="K2" s="15"/>
      <c r="L2" s="15"/>
      <c r="M2" s="14"/>
      <c r="N2" s="14"/>
      <c r="O2" s="14"/>
      <c r="P2" s="14"/>
      <c r="Q2" s="14"/>
    </row>
    <row r="3" spans="1:17">
      <c r="A3" s="177" t="s">
        <v>73</v>
      </c>
      <c r="B3" s="178"/>
      <c r="C3" s="178"/>
      <c r="D3" s="179"/>
      <c r="E3" s="180" t="s">
        <v>74</v>
      </c>
      <c r="F3" s="180"/>
      <c r="G3" s="14"/>
      <c r="H3" s="15"/>
      <c r="I3" s="15"/>
      <c r="J3" s="15"/>
      <c r="K3" s="15"/>
      <c r="L3" s="15"/>
      <c r="M3" s="14"/>
      <c r="N3" s="14"/>
      <c r="O3" s="14"/>
      <c r="P3" s="14"/>
      <c r="Q3" s="14"/>
    </row>
    <row r="4" spans="1:17">
      <c r="A4" s="177" t="s">
        <v>75</v>
      </c>
      <c r="B4" s="178"/>
      <c r="C4" s="178"/>
      <c r="D4" s="179"/>
      <c r="E4" s="180" t="s">
        <v>83</v>
      </c>
      <c r="F4" s="180"/>
      <c r="G4" s="14"/>
      <c r="H4" s="15"/>
      <c r="I4" s="15"/>
      <c r="J4" s="15"/>
      <c r="K4" s="15"/>
      <c r="L4" s="15"/>
      <c r="M4" s="14"/>
      <c r="N4" s="14"/>
      <c r="O4" s="14"/>
      <c r="P4" s="14"/>
      <c r="Q4" s="14"/>
    </row>
    <row r="5" spans="1:17">
      <c r="A5" s="177" t="s">
        <v>76</v>
      </c>
      <c r="B5" s="178"/>
      <c r="C5" s="178"/>
      <c r="D5" s="179"/>
      <c r="E5" s="180" t="s">
        <v>77</v>
      </c>
      <c r="F5" s="180"/>
      <c r="G5" s="14"/>
      <c r="H5" s="15"/>
      <c r="I5" s="15"/>
      <c r="J5" s="15"/>
      <c r="K5" s="15"/>
      <c r="L5" s="15"/>
      <c r="M5" s="14"/>
      <c r="N5" s="14"/>
      <c r="O5" s="14"/>
      <c r="P5" s="14"/>
      <c r="Q5" s="14"/>
    </row>
    <row r="6" spans="1:17">
      <c r="A6" s="172" t="s">
        <v>194</v>
      </c>
      <c r="B6" s="172"/>
      <c r="C6" s="172"/>
      <c r="D6" s="172"/>
      <c r="E6" s="173" t="s">
        <v>80</v>
      </c>
      <c r="F6" s="174"/>
      <c r="G6" s="14"/>
      <c r="H6" s="15"/>
      <c r="I6" s="15"/>
      <c r="J6" s="15"/>
      <c r="K6" s="15"/>
      <c r="L6" s="15"/>
      <c r="M6" s="14"/>
      <c r="N6" s="14"/>
      <c r="O6" s="14"/>
      <c r="P6" s="14"/>
      <c r="Q6" s="14"/>
    </row>
    <row r="7" spans="1:17">
      <c r="A7" s="172" t="s">
        <v>199</v>
      </c>
      <c r="B7" s="172"/>
      <c r="C7" s="172"/>
      <c r="D7" s="172"/>
      <c r="E7" s="173" t="s">
        <v>197</v>
      </c>
      <c r="F7" s="174"/>
      <c r="G7" s="14"/>
      <c r="H7" s="15"/>
      <c r="I7" s="15"/>
      <c r="J7" s="15"/>
      <c r="K7" s="15"/>
      <c r="L7" s="15"/>
      <c r="M7" s="14"/>
      <c r="N7" s="14"/>
      <c r="O7" s="14"/>
      <c r="P7" s="14"/>
      <c r="Q7" s="14"/>
    </row>
    <row r="8" spans="1:17">
      <c r="A8" s="172" t="s">
        <v>198</v>
      </c>
      <c r="B8" s="172"/>
      <c r="C8" s="172"/>
      <c r="D8" s="172"/>
      <c r="E8" s="173" t="s">
        <v>78</v>
      </c>
      <c r="F8" s="174"/>
      <c r="G8" s="14"/>
      <c r="H8" s="15"/>
      <c r="I8" s="15"/>
      <c r="J8" s="15"/>
      <c r="K8" s="15"/>
      <c r="L8" s="15"/>
      <c r="M8" s="14"/>
      <c r="N8" s="14"/>
      <c r="O8" s="14"/>
      <c r="P8" s="14"/>
      <c r="Q8" s="14"/>
    </row>
    <row r="9" spans="1:17">
      <c r="A9" s="172" t="s">
        <v>193</v>
      </c>
      <c r="B9" s="172"/>
      <c r="C9" s="172"/>
      <c r="D9" s="172"/>
      <c r="E9" s="173" t="s">
        <v>203</v>
      </c>
      <c r="F9" s="174"/>
      <c r="G9" s="14"/>
      <c r="H9" s="15"/>
      <c r="I9" s="15"/>
      <c r="J9" s="15"/>
      <c r="K9" s="15"/>
      <c r="L9" s="15"/>
      <c r="M9" s="14"/>
      <c r="N9" s="14"/>
      <c r="O9" s="14"/>
      <c r="P9" s="14"/>
      <c r="Q9" s="14"/>
    </row>
    <row r="10" spans="1:17">
      <c r="A10" s="172" t="s">
        <v>200</v>
      </c>
      <c r="B10" s="172"/>
      <c r="C10" s="172"/>
      <c r="D10" s="172"/>
      <c r="E10" s="173" t="s">
        <v>201</v>
      </c>
      <c r="F10" s="174"/>
      <c r="G10" s="14"/>
      <c r="H10" s="15"/>
      <c r="I10" s="15"/>
      <c r="J10" s="15"/>
      <c r="K10" s="15"/>
      <c r="L10" s="15"/>
      <c r="M10" s="14"/>
      <c r="N10" s="14"/>
      <c r="O10" s="14"/>
      <c r="P10" s="14"/>
      <c r="Q10" s="14"/>
    </row>
    <row r="11" spans="1:17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5"/>
      <c r="L11" s="15"/>
      <c r="M11" s="14"/>
      <c r="N11" s="14"/>
      <c r="O11" s="14"/>
      <c r="P11" s="14"/>
      <c r="Q11" s="14"/>
    </row>
    <row r="12" spans="1:17">
      <c r="A12" s="10" t="s">
        <v>5</v>
      </c>
      <c r="B12" s="10" t="s">
        <v>30</v>
      </c>
      <c r="C12" s="10" t="s">
        <v>7</v>
      </c>
      <c r="D12" s="10" t="s">
        <v>39</v>
      </c>
      <c r="E12" s="10" t="s">
        <v>40</v>
      </c>
      <c r="F12" s="10" t="s">
        <v>4</v>
      </c>
      <c r="G12" s="10" t="s">
        <v>41</v>
      </c>
      <c r="H12" s="11" t="s">
        <v>32</v>
      </c>
      <c r="I12" s="11" t="s">
        <v>31</v>
      </c>
      <c r="J12" s="125" t="s">
        <v>189</v>
      </c>
      <c r="K12" s="11" t="s">
        <v>42</v>
      </c>
      <c r="L12" s="11" t="s">
        <v>44</v>
      </c>
      <c r="M12" s="11" t="s">
        <v>43</v>
      </c>
      <c r="N12" s="35" t="s">
        <v>164</v>
      </c>
      <c r="O12" s="11" t="s">
        <v>165</v>
      </c>
      <c r="P12" s="35" t="s">
        <v>181</v>
      </c>
      <c r="Q12" s="11" t="s">
        <v>182</v>
      </c>
    </row>
    <row r="13" spans="1:17">
      <c r="A13" s="18">
        <v>13</v>
      </c>
      <c r="B13" s="18" t="s">
        <v>34</v>
      </c>
      <c r="C13" s="18" t="s">
        <v>38</v>
      </c>
      <c r="D13" s="18" t="s">
        <v>78</v>
      </c>
      <c r="E13" s="18" t="str">
        <f t="shared" ref="E13:E27" si="0">CONCATENATE(B13," ",C13," ",D13)</f>
        <v>MPAC UMa AVG {P 45,L 45,P 90}</v>
      </c>
      <c r="F13" s="18" t="s">
        <v>8</v>
      </c>
      <c r="G13" s="18" t="str">
        <f t="shared" ref="G13:G27" si="1">CONCATENATE(E13," ",F13)</f>
        <v>MPAC UMa AVG {P 45,L 45,P 90} XT1080</v>
      </c>
      <c r="H13" s="19">
        <f>SUMPRODUCT( (MPAC!$A$3:$A$1098=$A13)*(MPAC!$B$3:$B$1098=$C13)*(MPAC!$E$3:$E$1098=$D13)*(MPAC!$C$3:$C$1098=$F13)*(MPAC!$I$3:$I$1098) )</f>
        <v>-89.972455014728553</v>
      </c>
      <c r="I13" s="19">
        <f>SUMPRODUCT( (MPAC!$A$3:$A$1098=A13)*(MPAC!$B$3:$B$1098=C13)*(MPAC!$E$3:$E$1098=D13)*(MPAC!$C$3:$C$1098=F13)*(MPAC!$H$3:$H$1098) )</f>
        <v>-87.574369381918245</v>
      </c>
      <c r="J13" s="131">
        <f>SUMPRODUCT( (MPAC!$A$3:$A$1098=$A13)*(MPAC!$B$3:$B$1098=$C13)*(MPAC!$E$3:$E$1098=$D13)*(MPAC!$C$3:$C$1098=$F13)*("flag"=MPAC!$J$3:$J$1098)*1 )</f>
        <v>0</v>
      </c>
      <c r="K13" s="19">
        <f>SUMPRODUCT( ($A$1='Harmonization Summary'!$A$2:$A$1011)*($A13='Harmonization Summary'!$B$2:$B$1011)*($B13='Harmonization Summary'!$D$2:$D$1011)*(ISNUMBER('Harmonization Summary'!$I$2:$I$1011))*('Harmonization Summary'!$I$2:$I$1011) )</f>
        <v>0</v>
      </c>
      <c r="L13" s="19">
        <f t="shared" ref="L13:M27" si="2">H13+$K13</f>
        <v>-89.972455014728553</v>
      </c>
      <c r="M13" s="19">
        <f t="shared" si="2"/>
        <v>-87.574369381918245</v>
      </c>
      <c r="N13" s="36"/>
      <c r="O13" s="36"/>
      <c r="P13" s="36"/>
      <c r="Q13" s="36"/>
    </row>
    <row r="14" spans="1:17">
      <c r="A14" s="18">
        <v>13</v>
      </c>
      <c r="B14" s="18" t="s">
        <v>33</v>
      </c>
      <c r="C14" s="18" t="s">
        <v>23</v>
      </c>
      <c r="D14" s="18" t="s">
        <v>24</v>
      </c>
      <c r="E14" s="18" t="str">
        <f t="shared" si="0"/>
        <v>RC NIST STEP SF=2000 NS=120</v>
      </c>
      <c r="F14" s="18" t="s">
        <v>8</v>
      </c>
      <c r="G14" s="18" t="str">
        <f t="shared" si="1"/>
        <v>RC NIST STEP SF=2000 NS=120 XT1080</v>
      </c>
      <c r="H14" s="19">
        <f>SUMPRODUCT( ('RC'!$A$3:$A$1008=$A14)*('RC'!$B$3:$B$1008=$C14)*('RC'!$E$3:$E$1008=$D14)*('RC'!$C$3:$C$1008=$F14)*('RC'!$L$3:$L$1008) )</f>
        <v>-100.3</v>
      </c>
      <c r="I14" s="19">
        <f>SUMPRODUCT( ('RC'!$A$3:$A$1008=A14)*('RC'!$B$3:$B$1008=C14)*('RC'!$E$3:$E$1008=D14)*('RC'!$C$3:$C$1008=F14)*('RC'!$J$3:$J$1008) )</f>
        <v>-100</v>
      </c>
      <c r="J14" s="131">
        <f>SUMPRODUCT( ('RC'!$A$3:$A$1084=$A14)*('RC'!$B$3:$B$1084=$C14)*('RC'!$E$3:$E$1084=$D14)*('RC'!$C$3:$C$1084=$F14)*("flag"='RC'!$N$3:$N$1084)*1 )</f>
        <v>0</v>
      </c>
      <c r="K14" s="19">
        <f>SUMPRODUCT( ($A$1='Harmonization Summary'!$A$2:$A$1011)*($A14='Harmonization Summary'!$B$2:$B$1011)*($B14='Harmonization Summary'!$D$2:$D$1011)*(ISNUMBER('Harmonization Summary'!$I$2:$I$1011))*('Harmonization Summary'!$I$2:$I$1011) )</f>
        <v>6.8</v>
      </c>
      <c r="L14" s="19">
        <f t="shared" si="2"/>
        <v>-93.5</v>
      </c>
      <c r="M14" s="19">
        <f t="shared" si="2"/>
        <v>-93.2</v>
      </c>
      <c r="N14" s="36">
        <f>ABS(L14-L13)</f>
        <v>3.5275449852714473</v>
      </c>
      <c r="O14" s="36">
        <f>IF( OR(J13=1,J14=1),0,ABS(M14-M13) )</f>
        <v>5.6256306180817575</v>
      </c>
      <c r="P14" s="36"/>
      <c r="Q14" s="36"/>
    </row>
    <row r="15" spans="1:17">
      <c r="A15" s="18">
        <v>13</v>
      </c>
      <c r="B15" s="18" t="s">
        <v>36</v>
      </c>
      <c r="C15" s="18" t="s">
        <v>29</v>
      </c>
      <c r="D15" s="18" t="s">
        <v>24</v>
      </c>
      <c r="E15" s="18" t="str">
        <f t="shared" si="0"/>
        <v>RC+CE HCLD STEP SF=2000 NS=120</v>
      </c>
      <c r="F15" s="18" t="s">
        <v>8</v>
      </c>
      <c r="G15" s="18" t="str">
        <f t="shared" si="1"/>
        <v>RC+CE HCLD STEP SF=2000 NS=120 XT1080</v>
      </c>
      <c r="H15" s="19">
        <f>SUMPRODUCT( ('RC+CE'!$A$3:$A$1016=$A15)*('RC+CE'!$B$3:$B$1016=$C15)*('RC+CE'!$E$3:$E$1016=$D15)*('RC+CE'!$C$3:$C$1016=$F15)*('RC+CE'!$L$3:$L$1016) )</f>
        <v>-91.8</v>
      </c>
      <c r="I15" s="19">
        <f>SUMPRODUCT( ('RC+CE'!$A$3:$A$1016=A15)*('RC+CE'!$B$3:$B$1016=C15)*('RC+CE'!$E$3:$E$1016=D15)*('RC+CE'!$C$3:$C$1016=F15)*('RC+CE'!$J$3:$J$1016) )</f>
        <v>-89.6</v>
      </c>
      <c r="J15" s="131">
        <f>SUMPRODUCT( ('RC+CE'!$A$3:$A$1086=$A15)*('RC+CE'!$B$3:$B$1086=$C15)*('RC+CE'!$E$3:$E$1086=$D15)*('RC+CE'!$C$3:$C$1086=$F15)*("flag"='RC+CE'!$N$3:$N$1086)*1 )</f>
        <v>0</v>
      </c>
      <c r="K15" s="19">
        <f>SUMPRODUCT( ($A$1='Harmonization Summary'!$A$2:$A$1011)*($A15='Harmonization Summary'!$B$2:$B$1011)*($B15='Harmonization Summary'!$D$2:$D$1011)*(ISNUMBER('Harmonization Summary'!$I$2:$I$1011))*('Harmonization Summary'!$I$2:$I$1011) )</f>
        <v>1.1000000000000001</v>
      </c>
      <c r="L15" s="19">
        <f t="shared" si="2"/>
        <v>-90.7</v>
      </c>
      <c r="M15" s="19">
        <f t="shared" si="2"/>
        <v>-88.5</v>
      </c>
      <c r="N15" s="36">
        <f>ABS(L15-L13)</f>
        <v>0.72754498527145017</v>
      </c>
      <c r="O15" s="36">
        <f>IF( OR(J13=1,J15=1),0,ABS(M15-M13) )</f>
        <v>0.92563061808175462</v>
      </c>
      <c r="P15" s="36"/>
      <c r="Q15" s="36"/>
    </row>
    <row r="16" spans="1:17">
      <c r="A16" s="18">
        <v>13</v>
      </c>
      <c r="B16" s="18" t="s">
        <v>35</v>
      </c>
      <c r="C16" s="18" t="s">
        <v>38</v>
      </c>
      <c r="D16" s="18" t="s">
        <v>78</v>
      </c>
      <c r="E16" s="18" t="str">
        <f t="shared" si="0"/>
        <v>RTS UMa AVG {P 45,L 45,P 90}</v>
      </c>
      <c r="F16" s="18" t="s">
        <v>8</v>
      </c>
      <c r="G16" s="18" t="str">
        <f t="shared" si="1"/>
        <v>RTS UMa AVG {P 45,L 45,P 90} XT1080</v>
      </c>
      <c r="H16" s="19">
        <f>SUMPRODUCT( (RTS!$A$3:$A$1070=$A16)*(RTS!$B$3:$B$1070=$C16)*(RTS!$E$3:$E$1070=$D16)*(RTS!$C$3:$C$1070=$F16)*(RTS!$G$3:$G$1070) )</f>
        <v>-90.645494891609133</v>
      </c>
      <c r="I16" s="19">
        <f>SUMPRODUCT( (RTS!$A$3:$A$1070=A16)*(RTS!$B$3:$B$1070=C16)*(RTS!$E$3:$E$1070=D16)*(RTS!$C$3:$C$1070=F16)*(RTS!$F$3:$F$1070) )</f>
        <v>-88.43773258596687</v>
      </c>
      <c r="J16" s="131">
        <f>SUMPRODUCT( (RTS!$A$3:$A$1092=$A16)*(RTS!$B$3:$B$1092=$C16)*(RTS!$E$3:$E$1092=$D16)*(RTS!$C$3:$C$1092=$F16)*("flag"=RTS!$J$3:$J$1092)*1 )</f>
        <v>0</v>
      </c>
      <c r="K16" s="19">
        <f>SUMPRODUCT( ($A$1='Harmonization Summary'!$A$2:$A$1011)*($A16='Harmonization Summary'!$B$2:$B$1011)*($B16='Harmonization Summary'!$D$2:$D$1011)*(ISNUMBER('Harmonization Summary'!$I$2:$I$1011))*('Harmonization Summary'!$I$2:$I$1011) )</f>
        <v>0.2</v>
      </c>
      <c r="L16" s="19">
        <f t="shared" si="2"/>
        <v>-90.44549489160913</v>
      </c>
      <c r="M16" s="19">
        <f t="shared" si="2"/>
        <v>-88.237732585966867</v>
      </c>
      <c r="N16" s="36">
        <f>ABS(L16-L13)</f>
        <v>0.47303987688057703</v>
      </c>
      <c r="O16" s="36">
        <f>IF( OR(J13=1,J16=1),0,ABS(M16-M13) )</f>
        <v>0.66336320404862192</v>
      </c>
      <c r="P16" s="36"/>
      <c r="Q16" s="36"/>
    </row>
    <row r="17" spans="1:17">
      <c r="A17" s="6">
        <v>13</v>
      </c>
      <c r="B17" s="6" t="s">
        <v>34</v>
      </c>
      <c r="C17" s="6" t="s">
        <v>38</v>
      </c>
      <c r="D17" s="6" t="s">
        <v>78</v>
      </c>
      <c r="E17" s="6" t="str">
        <f t="shared" si="0"/>
        <v>MPAC UMa AVG {P 45,L 45,P 90}</v>
      </c>
      <c r="F17" s="6" t="s">
        <v>20</v>
      </c>
      <c r="G17" s="6" t="str">
        <f t="shared" si="1"/>
        <v>MPAC UMa AVG {P 45,L 45,P 90} XT1096</v>
      </c>
      <c r="H17" s="7">
        <f>SUMPRODUCT( (MPAC!$A$3:$A$1098=$A17)*(MPAC!$B$3:$B$1098=$C17)*(MPAC!$E$3:$E$1098=$D17)*(MPAC!$C$3:$C$1098=$F17)*(MPAC!$I$3:$I$1098) )</f>
        <v>-92.560735061609734</v>
      </c>
      <c r="I17" s="7">
        <f>SUMPRODUCT( (MPAC!$A$3:$A$1098=A17)*(MPAC!$B$3:$B$1098=C17)*(MPAC!$E$3:$E$1098=D17)*(MPAC!$C$3:$C$1098=F17)*(MPAC!$H$3:$H$1098) )</f>
        <v>-90.409671695249642</v>
      </c>
      <c r="J17" s="132">
        <f>SUMPRODUCT( (MPAC!$A$3:$A$1098=$A17)*(MPAC!$B$3:$B$1098=$C17)*(MPAC!$E$3:$E$1098=$D17)*(MPAC!$C$3:$C$1098=$F17)*("flag"=MPAC!$J$3:$J$1098)*1 )</f>
        <v>0</v>
      </c>
      <c r="K17" s="7">
        <f>SUMPRODUCT( ($A$1='Harmonization Summary'!$A$2:$A$1011)*($A17='Harmonization Summary'!$B$2:$B$1011)*($B17='Harmonization Summary'!$D$2:$D$1011)*(ISNUMBER('Harmonization Summary'!$I$2:$I$1011))*('Harmonization Summary'!$I$2:$I$1011) )</f>
        <v>0</v>
      </c>
      <c r="L17" s="7">
        <f t="shared" si="2"/>
        <v>-92.560735061609734</v>
      </c>
      <c r="M17" s="7">
        <f t="shared" si="2"/>
        <v>-90.409671695249642</v>
      </c>
      <c r="N17" s="37"/>
      <c r="O17" s="37"/>
      <c r="P17" s="37"/>
      <c r="Q17" s="37"/>
    </row>
    <row r="18" spans="1:17">
      <c r="A18" s="6">
        <v>13</v>
      </c>
      <c r="B18" s="6" t="s">
        <v>33</v>
      </c>
      <c r="C18" s="6" t="s">
        <v>23</v>
      </c>
      <c r="D18" s="6" t="s">
        <v>24</v>
      </c>
      <c r="E18" s="6" t="str">
        <f t="shared" si="0"/>
        <v>RC NIST STEP SF=2000 NS=120</v>
      </c>
      <c r="F18" s="6" t="s">
        <v>20</v>
      </c>
      <c r="G18" s="6" t="str">
        <f t="shared" si="1"/>
        <v>RC NIST STEP SF=2000 NS=120 XT1096</v>
      </c>
      <c r="H18" s="7">
        <f>SUMPRODUCT( ('RC'!$A$3:$A$1008=$A18)*('RC'!$B$3:$B$1008=$C18)*('RC'!$E$3:$E$1008=$D18)*('RC'!$C$3:$C$1008=$F18)*('RC'!$L$3:$L$1008) )</f>
        <v>-100.7</v>
      </c>
      <c r="I18" s="7">
        <f>SUMPRODUCT( ('RC'!$A$3:$A$1008=A18)*('RC'!$B$3:$B$1008=C18)*('RC'!$E$3:$E$1008=D18)*('RC'!$C$3:$C$1008=F18)*('RC'!$J$3:$J$1008) )</f>
        <v>-100.4</v>
      </c>
      <c r="J18" s="132">
        <f>SUMPRODUCT( ('RC'!$A$3:$A$1084=$A18)*('RC'!$B$3:$B$1084=$C18)*('RC'!$E$3:$E$1084=$D18)*('RC'!$C$3:$C$1084=$F18)*("flag"='RC'!$N$3:$N$1084)*1 )</f>
        <v>0</v>
      </c>
      <c r="K18" s="7">
        <f>SUMPRODUCT( ($A$1='Harmonization Summary'!$A$2:$A$1011)*($A18='Harmonization Summary'!$B$2:$B$1011)*($B18='Harmonization Summary'!$D$2:$D$1011)*(ISNUMBER('Harmonization Summary'!$I$2:$I$1011))*('Harmonization Summary'!$I$2:$I$1011) )</f>
        <v>6.8</v>
      </c>
      <c r="L18" s="7">
        <f t="shared" si="2"/>
        <v>-93.9</v>
      </c>
      <c r="M18" s="7">
        <f t="shared" si="2"/>
        <v>-93.600000000000009</v>
      </c>
      <c r="N18" s="37">
        <f>ABS(L18-L17)</f>
        <v>1.3392649383902722</v>
      </c>
      <c r="O18" s="37">
        <f>IF( OR(J17=1,J18=1),0,ABS(M18-M17) )</f>
        <v>3.1903283047503663</v>
      </c>
      <c r="P18" s="37"/>
      <c r="Q18" s="37"/>
    </row>
    <row r="19" spans="1:17">
      <c r="A19" s="6">
        <v>13</v>
      </c>
      <c r="B19" s="6" t="s">
        <v>36</v>
      </c>
      <c r="C19" s="6" t="s">
        <v>29</v>
      </c>
      <c r="D19" s="6" t="s">
        <v>24</v>
      </c>
      <c r="E19" s="6" t="str">
        <f t="shared" si="0"/>
        <v>RC+CE HCLD STEP SF=2000 NS=120</v>
      </c>
      <c r="F19" s="6" t="s">
        <v>20</v>
      </c>
      <c r="G19" s="6" t="str">
        <f t="shared" si="1"/>
        <v>RC+CE HCLD STEP SF=2000 NS=120 XT1096</v>
      </c>
      <c r="H19" s="7">
        <f>SUMPRODUCT( ('RC+CE'!$A$3:$A$1016=$A19)*('RC+CE'!$B$3:$B$1016=$C19)*('RC+CE'!$E$3:$E$1016=$D19)*('RC+CE'!$C$3:$C$1016=$F19)*('RC+CE'!$L$3:$L$1016) )</f>
        <v>-93.7</v>
      </c>
      <c r="I19" s="7">
        <f>SUMPRODUCT( ('RC+CE'!$A$3:$A$1016=A19)*('RC+CE'!$B$3:$B$1016=C19)*('RC+CE'!$E$3:$E$1016=D19)*('RC+CE'!$C$3:$C$1016=F19)*('RC+CE'!$J$3:$J$1016) )</f>
        <v>-91.7</v>
      </c>
      <c r="J19" s="132">
        <f>SUMPRODUCT( ('RC+CE'!$A$3:$A$1086=$A19)*('RC+CE'!$B$3:$B$1086=$C19)*('RC+CE'!$E$3:$E$1086=$D19)*('RC+CE'!$C$3:$C$1086=$F19)*("flag"='RC+CE'!$N$3:$N$1086)*1 )</f>
        <v>0</v>
      </c>
      <c r="K19" s="7">
        <f>SUMPRODUCT( ($A$1='Harmonization Summary'!$A$2:$A$1011)*($A19='Harmonization Summary'!$B$2:$B$1011)*($B19='Harmonization Summary'!$D$2:$D$1011)*(ISNUMBER('Harmonization Summary'!$I$2:$I$1011))*('Harmonization Summary'!$I$2:$I$1011) )</f>
        <v>1.1000000000000001</v>
      </c>
      <c r="L19" s="7">
        <f t="shared" si="2"/>
        <v>-92.600000000000009</v>
      </c>
      <c r="M19" s="7">
        <f t="shared" si="2"/>
        <v>-90.600000000000009</v>
      </c>
      <c r="N19" s="37">
        <f>ABS(L19-L17)</f>
        <v>3.9264938390275006E-2</v>
      </c>
      <c r="O19" s="37">
        <f>IF( OR(J17=1,J19=1),0,ABS(M19-M17) )</f>
        <v>0.19032830475036633</v>
      </c>
      <c r="P19" s="37"/>
      <c r="Q19" s="37"/>
    </row>
    <row r="20" spans="1:17">
      <c r="A20" s="6">
        <v>13</v>
      </c>
      <c r="B20" s="6" t="s">
        <v>35</v>
      </c>
      <c r="C20" s="6" t="s">
        <v>38</v>
      </c>
      <c r="D20" s="6" t="s">
        <v>78</v>
      </c>
      <c r="E20" s="6" t="str">
        <f t="shared" si="0"/>
        <v>RTS UMa AVG {P 45,L 45,P 90}</v>
      </c>
      <c r="F20" s="6" t="s">
        <v>20</v>
      </c>
      <c r="G20" s="6" t="str">
        <f t="shared" si="1"/>
        <v>RTS UMa AVG {P 45,L 45,P 90} XT1096</v>
      </c>
      <c r="H20" s="7">
        <f>SUMPRODUCT( (RTS!$A$3:$A$1070=$A20)*(RTS!$B$3:$B$1070=$C20)*(RTS!$E$3:$E$1070=$D20)*(RTS!$C$3:$C$1070=$F20)*(RTS!$G$3:$G$1070) )</f>
        <v>-92.95388596860127</v>
      </c>
      <c r="I20" s="7">
        <f>SUMPRODUCT( (RTS!$A$3:$A$1070=A20)*(RTS!$B$3:$B$1070=C20)*(RTS!$E$3:$E$1070=D20)*(RTS!$C$3:$C$1070=F20)*(RTS!$F$3:$F$1070) )</f>
        <v>-90.902763175600768</v>
      </c>
      <c r="J20" s="132">
        <f>SUMPRODUCT( (RTS!$A$3:$A$1092=$A20)*(RTS!$B$3:$B$1092=$C20)*(RTS!$E$3:$E$1092=$D20)*(RTS!$C$3:$C$1092=$F20)*("flag"=RTS!$J$3:$J$1092)*1 )</f>
        <v>0</v>
      </c>
      <c r="K20" s="7">
        <f>SUMPRODUCT( ($A$1='Harmonization Summary'!$A$2:$A$1011)*($A20='Harmonization Summary'!$B$2:$B$1011)*($B20='Harmonization Summary'!$D$2:$D$1011)*(ISNUMBER('Harmonization Summary'!$I$2:$I$1011))*('Harmonization Summary'!$I$2:$I$1011) )</f>
        <v>0.2</v>
      </c>
      <c r="L20" s="7">
        <f t="shared" si="2"/>
        <v>-92.753885968601267</v>
      </c>
      <c r="M20" s="7">
        <f t="shared" si="2"/>
        <v>-90.702763175600765</v>
      </c>
      <c r="N20" s="37">
        <f>ABS(L20-L17)</f>
        <v>0.19315090699153359</v>
      </c>
      <c r="O20" s="37">
        <f>IF( OR(J17=1,J20=1),0,ABS(M20-M17) )</f>
        <v>0.29309148035112287</v>
      </c>
      <c r="P20" s="37"/>
      <c r="Q20" s="37"/>
    </row>
    <row r="21" spans="1:17">
      <c r="A21" s="20">
        <v>13</v>
      </c>
      <c r="B21" s="20" t="s">
        <v>34</v>
      </c>
      <c r="C21" s="20" t="s">
        <v>38</v>
      </c>
      <c r="D21" s="20" t="s">
        <v>78</v>
      </c>
      <c r="E21" s="20" t="str">
        <f t="shared" si="0"/>
        <v>MPAC UMa AVG {P 45,L 45,P 90}</v>
      </c>
      <c r="F21" s="20" t="s">
        <v>21</v>
      </c>
      <c r="G21" s="20" t="str">
        <f t="shared" si="1"/>
        <v>MPAC UMa AVG {P 45,L 45,P 90} Z3</v>
      </c>
      <c r="H21" s="21">
        <f>SUMPRODUCT( (MPAC!$A$3:$A$1098=$A21)*(MPAC!$B$3:$B$1098=$C21)*(MPAC!$E$3:$E$1098=$D21)*(MPAC!$C$3:$C$1098=$F21)*(MPAC!$I$3:$I$1098) )</f>
        <v>-90.676957756149193</v>
      </c>
      <c r="I21" s="21">
        <f>SUMPRODUCT( (MPAC!$A$3:$A$1098=A21)*(MPAC!$B$3:$B$1098=C21)*(MPAC!$E$3:$E$1098=D21)*(MPAC!$C$3:$C$1098=F21)*(MPAC!$H$3:$H$1098) )</f>
        <v>-88.151593168598737</v>
      </c>
      <c r="J21" s="133">
        <f>SUMPRODUCT( (MPAC!$A$3:$A$1098=$A21)*(MPAC!$B$3:$B$1098=$C21)*(MPAC!$E$3:$E$1098=$D21)*(MPAC!$C$3:$C$1098=$F21)*("flag"=MPAC!$J$3:$J$1098)*1 )</f>
        <v>0</v>
      </c>
      <c r="K21" s="21">
        <f>SUMPRODUCT( ($A$1='Harmonization Summary'!$A$2:$A$1011)*($A21='Harmonization Summary'!$B$2:$B$1011)*($B21='Harmonization Summary'!$D$2:$D$1011)*(ISNUMBER('Harmonization Summary'!$I$2:$I$1011))*('Harmonization Summary'!$I$2:$I$1011) )</f>
        <v>0</v>
      </c>
      <c r="L21" s="21">
        <f t="shared" si="2"/>
        <v>-90.676957756149193</v>
      </c>
      <c r="M21" s="21">
        <f t="shared" si="2"/>
        <v>-88.151593168598737</v>
      </c>
      <c r="N21" s="38"/>
      <c r="O21" s="38"/>
      <c r="P21" s="38"/>
      <c r="Q21" s="38"/>
    </row>
    <row r="22" spans="1:17">
      <c r="A22" s="20">
        <v>13</v>
      </c>
      <c r="B22" s="20" t="s">
        <v>33</v>
      </c>
      <c r="C22" s="20" t="s">
        <v>23</v>
      </c>
      <c r="D22" s="20" t="s">
        <v>24</v>
      </c>
      <c r="E22" s="20" t="str">
        <f t="shared" si="0"/>
        <v>RC NIST STEP SF=2000 NS=120</v>
      </c>
      <c r="F22" s="20" t="s">
        <v>21</v>
      </c>
      <c r="G22" s="20" t="str">
        <f t="shared" si="1"/>
        <v>RC NIST STEP SF=2000 NS=120 Z3</v>
      </c>
      <c r="H22" s="21">
        <f>SUMPRODUCT( ('RC'!$A$3:$A$1008=$A22)*('RC'!$B$3:$B$1008=$C22)*('RC'!$E$3:$E$1008=$D22)*('RC'!$C$3:$C$1008=$F22)*('RC'!$L$3:$L$1008) )</f>
        <v>-99.4</v>
      </c>
      <c r="I22" s="21">
        <f>SUMPRODUCT( ('RC'!$A$3:$A$1008=A22)*('RC'!$B$3:$B$1008=C22)*('RC'!$E$3:$E$1008=D22)*('RC'!$C$3:$C$1008=F22)*('RC'!$J$3:$J$1008) )</f>
        <v>-99.1</v>
      </c>
      <c r="J22" s="133">
        <f>SUMPRODUCT( ('RC'!$A$3:$A$1084=$A22)*('RC'!$B$3:$B$1084=$C22)*('RC'!$E$3:$E$1084=$D22)*('RC'!$C$3:$C$1084=$F22)*("flag"='RC'!$N$3:$N$1084)*1 )</f>
        <v>0</v>
      </c>
      <c r="K22" s="21">
        <f>SUMPRODUCT( ($A$1='Harmonization Summary'!$A$2:$A$1011)*($A22='Harmonization Summary'!$B$2:$B$1011)*($B22='Harmonization Summary'!$D$2:$D$1011)*(ISNUMBER('Harmonization Summary'!$I$2:$I$1011))*('Harmonization Summary'!$I$2:$I$1011) )</f>
        <v>6.8</v>
      </c>
      <c r="L22" s="21">
        <f t="shared" si="2"/>
        <v>-92.600000000000009</v>
      </c>
      <c r="M22" s="21">
        <f t="shared" si="2"/>
        <v>-92.3</v>
      </c>
      <c r="N22" s="38">
        <f>ABS(L22-L21)</f>
        <v>1.9230422438508157</v>
      </c>
      <c r="O22" s="38">
        <f>IF( OR(J21=1,J22=1),0,ABS(M22-M21) )</f>
        <v>4.1484068314012603</v>
      </c>
      <c r="P22" s="38"/>
      <c r="Q22" s="38"/>
    </row>
    <row r="23" spans="1:17">
      <c r="A23" s="20">
        <v>13</v>
      </c>
      <c r="B23" s="20" t="s">
        <v>36</v>
      </c>
      <c r="C23" s="20" t="s">
        <v>29</v>
      </c>
      <c r="D23" s="20" t="s">
        <v>24</v>
      </c>
      <c r="E23" s="20" t="str">
        <f t="shared" si="0"/>
        <v>RC+CE HCLD STEP SF=2000 NS=120</v>
      </c>
      <c r="F23" s="20" t="s">
        <v>21</v>
      </c>
      <c r="G23" s="20" t="str">
        <f t="shared" si="1"/>
        <v>RC+CE HCLD STEP SF=2000 NS=120 Z3</v>
      </c>
      <c r="H23" s="21">
        <f>SUMPRODUCT( ('RC+CE'!$A$3:$A$1016=$A23)*('RC+CE'!$B$3:$B$1016=$C23)*('RC+CE'!$E$3:$E$1016=$D23)*('RC+CE'!$C$3:$C$1016=$F23)*('RC+CE'!$L$3:$L$1016) )</f>
        <v>-91.1</v>
      </c>
      <c r="I23" s="21">
        <f>SUMPRODUCT( ('RC+CE'!$A$3:$A$1016=A23)*('RC+CE'!$B$3:$B$1016=C23)*('RC+CE'!$E$3:$E$1016=D23)*('RC+CE'!$C$3:$C$1016=F23)*('RC+CE'!$J$3:$J$1016) )</f>
        <v>-88.9</v>
      </c>
      <c r="J23" s="133">
        <f>SUMPRODUCT( ('RC+CE'!$A$3:$A$1086=$A23)*('RC+CE'!$B$3:$B$1086=$C23)*('RC+CE'!$E$3:$E$1086=$D23)*('RC+CE'!$C$3:$C$1086=$F23)*("flag"='RC+CE'!$N$3:$N$1086)*1 )</f>
        <v>1</v>
      </c>
      <c r="K23" s="21">
        <f>SUMPRODUCT( ($A$1='Harmonization Summary'!$A$2:$A$1011)*($A23='Harmonization Summary'!$B$2:$B$1011)*($B23='Harmonization Summary'!$D$2:$D$1011)*(ISNUMBER('Harmonization Summary'!$I$2:$I$1011))*('Harmonization Summary'!$I$2:$I$1011) )</f>
        <v>1.1000000000000001</v>
      </c>
      <c r="L23" s="21">
        <f t="shared" si="2"/>
        <v>-90</v>
      </c>
      <c r="M23" s="21">
        <f t="shared" si="2"/>
        <v>-87.800000000000011</v>
      </c>
      <c r="N23" s="38">
        <f>ABS(L23-L21)</f>
        <v>0.67695775614919285</v>
      </c>
      <c r="O23" s="38">
        <f>IF( OR(J21=1,J23=1),0,ABS(M23-M21) )</f>
        <v>0</v>
      </c>
      <c r="P23" s="38"/>
      <c r="Q23" s="38"/>
    </row>
    <row r="24" spans="1:17">
      <c r="A24" s="119">
        <v>13</v>
      </c>
      <c r="B24" s="119" t="s">
        <v>34</v>
      </c>
      <c r="C24" s="119" t="s">
        <v>38</v>
      </c>
      <c r="D24" s="119" t="s">
        <v>78</v>
      </c>
      <c r="E24" s="119" t="str">
        <f t="shared" si="0"/>
        <v>MPAC UMa AVG {P 45,L 45,P 90}</v>
      </c>
      <c r="F24" s="119" t="s">
        <v>179</v>
      </c>
      <c r="G24" s="119" t="str">
        <f t="shared" si="1"/>
        <v>MPAC UMa AVG {P 45,L 45,P 90} KS1</v>
      </c>
      <c r="H24" s="120">
        <f>SUMPRODUCT( (MPAC!$A$3:$A$1098=$A24)*(MPAC!$B$3:$B$1098=$C24)*(MPAC!$E$3:$E$1098=$D24)*(MPAC!$C$3:$C$1098=$F24)*(MPAC!$I$3:$I$1098) )</f>
        <v>-88.0903674331838</v>
      </c>
      <c r="I24" s="120">
        <f>SUMPRODUCT( (MPAC!$A$3:$A$1098=A24)*(MPAC!$B$3:$B$1098=C24)*(MPAC!$E$3:$E$1098=D24)*(MPAC!$C$3:$C$1098=F24)*(MPAC!$H$3:$H$1098) )</f>
        <v>-85.898681720478876</v>
      </c>
      <c r="J24" s="134">
        <f>SUMPRODUCT( (MPAC!$A$3:$A$1098=$A24)*(MPAC!$B$3:$B$1098=$C24)*(MPAC!$E$3:$E$1098=$D24)*(MPAC!$C$3:$C$1098=$F24)*("flag"=MPAC!$J$3:$J$1098)*1 )</f>
        <v>0</v>
      </c>
      <c r="K24" s="120">
        <f>SUMPRODUCT( ($A$1='Harmonization Summary'!$A$2:$A$1011)*($A24='Harmonization Summary'!$B$2:$B$1011)*($B24='Harmonization Summary'!$D$2:$D$1011)*(ISNUMBER('Harmonization Summary'!$I$2:$I$1011))*('Harmonization Summary'!$I$2:$I$1011) )</f>
        <v>0</v>
      </c>
      <c r="L24" s="120">
        <f t="shared" si="2"/>
        <v>-88.0903674331838</v>
      </c>
      <c r="M24" s="120">
        <f t="shared" si="2"/>
        <v>-85.898681720478876</v>
      </c>
      <c r="N24" s="120"/>
      <c r="O24" s="120"/>
      <c r="P24" s="120"/>
      <c r="Q24" s="120"/>
    </row>
    <row r="25" spans="1:17">
      <c r="A25" s="119">
        <v>13</v>
      </c>
      <c r="B25" s="119" t="s">
        <v>33</v>
      </c>
      <c r="C25" s="119" t="s">
        <v>23</v>
      </c>
      <c r="D25" s="121" t="s">
        <v>25</v>
      </c>
      <c r="E25" s="119" t="str">
        <f t="shared" si="0"/>
        <v>RC NIST STEP SF=400 NS=120</v>
      </c>
      <c r="F25" s="119" t="s">
        <v>179</v>
      </c>
      <c r="G25" s="119" t="str">
        <f t="shared" si="1"/>
        <v>RC NIST STEP SF=400 NS=120 KS1</v>
      </c>
      <c r="H25" s="120">
        <f>SUMPRODUCT( ('RC'!$A$3:$A$1008=$A25)*('RC'!$B$3:$B$1008=$C25)*('RC'!$E$3:$E$1008=$D25)*('RC'!$C$3:$C$1008=$F25)*('RC'!$L$3:$L$1008) )</f>
        <v>-100</v>
      </c>
      <c r="I25" s="120">
        <f>SUMPRODUCT( ('RC'!$A$3:$A$1008=A25)*('RC'!$B$3:$B$1008=C25)*('RC'!$E$3:$E$1008=D25)*('RC'!$C$3:$C$1008=F25)*('RC'!$J$3:$J$1008) )</f>
        <v>-99.7</v>
      </c>
      <c r="J25" s="134">
        <f>SUMPRODUCT( ('RC'!$A$3:$A$1084=$A25)*('RC'!$B$3:$B$1084=$C25)*('RC'!$E$3:$E$1084=$D25)*('RC'!$C$3:$C$1084=$F25)*("flag"='RC'!$N$3:$N$1084)*1 )</f>
        <v>0</v>
      </c>
      <c r="K25" s="120">
        <f>SUMPRODUCT( ($A$1='Harmonization Summary'!$A$2:$A$1011)*($A25='Harmonization Summary'!$B$2:$B$1011)*($B25='Harmonization Summary'!$D$2:$D$1011)*(ISNUMBER('Harmonization Summary'!$I$2:$I$1011))*('Harmonization Summary'!$I$2:$I$1011) )</f>
        <v>6.8</v>
      </c>
      <c r="L25" s="120">
        <f t="shared" si="2"/>
        <v>-93.2</v>
      </c>
      <c r="M25" s="120">
        <f t="shared" si="2"/>
        <v>-92.9</v>
      </c>
      <c r="N25" s="120"/>
      <c r="O25" s="120"/>
      <c r="P25" s="120">
        <f>ABS(L24-L25)</f>
        <v>5.1096325668162024</v>
      </c>
      <c r="Q25" s="120">
        <f>IF( OR(J24=1,J25=1),0,ABS(M24-M25) )</f>
        <v>7.0013182795211293</v>
      </c>
    </row>
    <row r="26" spans="1:17">
      <c r="A26" s="119">
        <v>13</v>
      </c>
      <c r="B26" s="119" t="s">
        <v>36</v>
      </c>
      <c r="C26" s="119" t="s">
        <v>29</v>
      </c>
      <c r="D26" s="121" t="s">
        <v>25</v>
      </c>
      <c r="E26" s="119" t="str">
        <f t="shared" si="0"/>
        <v>RC+CE HCLD STEP SF=400 NS=120</v>
      </c>
      <c r="F26" s="119" t="s">
        <v>179</v>
      </c>
      <c r="G26" s="119" t="str">
        <f t="shared" si="1"/>
        <v>RC+CE HCLD STEP SF=400 NS=120 KS1</v>
      </c>
      <c r="H26" s="120">
        <f>SUMPRODUCT( ('RC+CE'!$A$3:$A$1016=$A26)*('RC+CE'!$B$3:$B$1016=$C26)*('RC+CE'!$E$3:$E$1016=$D26)*('RC+CE'!$C$3:$C$1016=$F26)*('RC+CE'!$L$3:$L$1016) )</f>
        <v>-92.9</v>
      </c>
      <c r="I26" s="120">
        <f>SUMPRODUCT( ('RC+CE'!$A$3:$A$1016=A26)*('RC+CE'!$B$3:$B$1016=C26)*('RC+CE'!$E$3:$E$1016=D26)*('RC+CE'!$C$3:$C$1016=F26)*('RC+CE'!$J$3:$J$1016) )</f>
        <v>-90.4</v>
      </c>
      <c r="J26" s="134">
        <f>SUMPRODUCT( ('RC+CE'!$A$3:$A$1086=$A26)*('RC+CE'!$B$3:$B$1086=$C26)*('RC+CE'!$E$3:$E$1086=$D26)*('RC+CE'!$C$3:$C$1086=$F26)*("flag"='RC+CE'!$N$3:$N$1086)*1 )</f>
        <v>0</v>
      </c>
      <c r="K26" s="120">
        <f>SUMPRODUCT( ($A$1='Harmonization Summary'!$A$2:$A$1011)*($A26='Harmonization Summary'!$B$2:$B$1011)*($B26='Harmonization Summary'!$D$2:$D$1011)*(ISNUMBER('Harmonization Summary'!$I$2:$I$1011))*('Harmonization Summary'!$I$2:$I$1011) )</f>
        <v>1.1000000000000001</v>
      </c>
      <c r="L26" s="120">
        <f t="shared" si="2"/>
        <v>-91.800000000000011</v>
      </c>
      <c r="M26" s="120">
        <f t="shared" si="2"/>
        <v>-89.300000000000011</v>
      </c>
      <c r="N26" s="120"/>
      <c r="O26" s="120"/>
      <c r="P26" s="120">
        <f>ABS(L24-L26)</f>
        <v>3.7096325668162109</v>
      </c>
      <c r="Q26" s="120">
        <f>IF( OR(J24=1,J26=1),0,ABS(M24-M26) )</f>
        <v>3.401318279521135</v>
      </c>
    </row>
    <row r="27" spans="1:17">
      <c r="A27" s="119">
        <v>13</v>
      </c>
      <c r="B27" s="119" t="s">
        <v>35</v>
      </c>
      <c r="C27" s="119" t="s">
        <v>38</v>
      </c>
      <c r="D27" s="119" t="s">
        <v>78</v>
      </c>
      <c r="E27" s="119" t="str">
        <f t="shared" si="0"/>
        <v>RTS UMa AVG {P 45,L 45,P 90}</v>
      </c>
      <c r="F27" s="119" t="s">
        <v>179</v>
      </c>
      <c r="G27" s="119" t="str">
        <f t="shared" si="1"/>
        <v>RTS UMa AVG {P 45,L 45,P 90} KS1</v>
      </c>
      <c r="H27" s="120">
        <f>SUMPRODUCT( (RTS!$A$3:$A$1070=$A27)*(RTS!$B$3:$B$1070=$C27)*(RTS!$E$3:$E$1070=$D27)*(RTS!$C$3:$C$1070=$F27)*(RTS!$G$3:$G$1070) )</f>
        <v>-87.391880932327894</v>
      </c>
      <c r="I27" s="120">
        <f>SUMPRODUCT( (RTS!$A$3:$A$1070=A27)*(RTS!$B$3:$B$1070=C27)*(RTS!$E$3:$E$1070=D27)*(RTS!$C$3:$C$1070=F27)*(RTS!$F$3:$F$1070) )</f>
        <v>-84.60181790517511</v>
      </c>
      <c r="J27" s="134">
        <f>SUMPRODUCT( (RTS!$A$3:$A$1092=$A27)*(RTS!$B$3:$B$1092=$C27)*(RTS!$E$3:$E$1092=$D27)*(RTS!$C$3:$C$1092=$F27)*("flag"=RTS!$J$3:$J$1092)*1 )</f>
        <v>0</v>
      </c>
      <c r="K27" s="120">
        <f>SUMPRODUCT( ($A$1='Harmonization Summary'!$A$2:$A$1011)*($A27='Harmonization Summary'!$B$2:$B$1011)*($B27='Harmonization Summary'!$D$2:$D$1011)*(ISNUMBER('Harmonization Summary'!$I$2:$I$1011))*('Harmonization Summary'!$I$2:$I$1011) )</f>
        <v>0.2</v>
      </c>
      <c r="L27" s="120">
        <f t="shared" si="2"/>
        <v>-87.191880932327891</v>
      </c>
      <c r="M27" s="120">
        <f t="shared" si="2"/>
        <v>-84.401817905175108</v>
      </c>
      <c r="N27" s="120"/>
      <c r="O27" s="120"/>
      <c r="P27" s="120">
        <f>ABS(L24-L27)</f>
        <v>0.89848650085590975</v>
      </c>
      <c r="Q27" s="120">
        <f>IF( OR(J24=1,J27=1),0,ABS(M24-M27) )</f>
        <v>1.4968638153037688</v>
      </c>
    </row>
    <row r="28" spans="1:17">
      <c r="A28" s="182">
        <v>13</v>
      </c>
      <c r="B28" s="182" t="s">
        <v>34</v>
      </c>
      <c r="C28" s="182" t="s">
        <v>38</v>
      </c>
      <c r="D28" s="182" t="s">
        <v>78</v>
      </c>
      <c r="E28" s="182" t="str">
        <f t="shared" ref="E28:E31" si="3">CONCATENATE(B28," ",C28," ",D28)</f>
        <v>MPAC UMa AVG {P 45,L 45,P 90}</v>
      </c>
      <c r="F28" s="182" t="s">
        <v>209</v>
      </c>
      <c r="G28" s="182" t="str">
        <f t="shared" ref="G28:G31" si="4">CONCATENATE(E28," ",F28)</f>
        <v>MPAC UMa AVG {P 45,L 45,P 90} KS2</v>
      </c>
      <c r="H28" s="183">
        <f>SUMPRODUCT( (MPAC!$A$3:$A$1098=$A28)*(MPAC!$B$3:$B$1098=$C28)*(MPAC!$E$3:$E$1098=$D28)*(MPAC!$C$3:$C$1098=$F28)*(MPAC!$I$3:$I$1098) )</f>
        <v>-83.654114393143544</v>
      </c>
      <c r="I28" s="183">
        <f>SUMPRODUCT( (MPAC!$A$3:$A$1098=A28)*(MPAC!$B$3:$B$1098=C28)*(MPAC!$E$3:$E$1098=D28)*(MPAC!$C$3:$C$1098=F28)*(MPAC!$H$3:$H$1098) )</f>
        <v>-80.609247213464698</v>
      </c>
      <c r="J28" s="184">
        <f>SUMPRODUCT( (MPAC!$A$3:$A$1098=$A28)*(MPAC!$B$3:$B$1098=$C28)*(MPAC!$E$3:$E$1098=$D28)*(MPAC!$C$3:$C$1098=$F28)*("flag"=MPAC!$J$3:$J$1098)*1 )</f>
        <v>0</v>
      </c>
      <c r="K28" s="183">
        <f>SUMPRODUCT( ($A$1='Harmonization Summary'!$A$2:$A$1011)*($A28='Harmonization Summary'!$B$2:$B$1011)*($B28='Harmonization Summary'!$D$2:$D$1011)*(ISNUMBER('Harmonization Summary'!$I$2:$I$1011))*('Harmonization Summary'!$I$2:$I$1011) )</f>
        <v>0</v>
      </c>
      <c r="L28" s="183">
        <f t="shared" ref="L28:L31" si="5">H28+$K28</f>
        <v>-83.654114393143544</v>
      </c>
      <c r="M28" s="183">
        <f t="shared" ref="M28:M31" si="6">I28+$K28</f>
        <v>-80.609247213464698</v>
      </c>
      <c r="N28" s="183"/>
      <c r="O28" s="183"/>
      <c r="P28" s="183"/>
      <c r="Q28" s="183"/>
    </row>
    <row r="29" spans="1:17">
      <c r="A29" s="182">
        <v>13</v>
      </c>
      <c r="B29" s="182" t="s">
        <v>33</v>
      </c>
      <c r="C29" s="182" t="s">
        <v>23</v>
      </c>
      <c r="D29" s="185" t="s">
        <v>25</v>
      </c>
      <c r="E29" s="182" t="str">
        <f t="shared" si="3"/>
        <v>RC NIST STEP SF=400 NS=120</v>
      </c>
      <c r="F29" s="182" t="s">
        <v>209</v>
      </c>
      <c r="G29" s="182" t="str">
        <f t="shared" si="4"/>
        <v>RC NIST STEP SF=400 NS=120 KS2</v>
      </c>
      <c r="H29" s="183">
        <f>SUMPRODUCT( ('RC'!$A$3:$A$1008=$A29)*('RC'!$B$3:$B$1008=$C29)*('RC'!$E$3:$E$1008=$D29)*('RC'!$C$3:$C$1008=$F29)*('RC'!$L$3:$L$1008) )</f>
        <v>-95</v>
      </c>
      <c r="I29" s="183">
        <f>SUMPRODUCT( ('RC'!$A$3:$A$1008=A29)*('RC'!$B$3:$B$1008=C29)*('RC'!$E$3:$E$1008=D29)*('RC'!$C$3:$C$1008=F29)*('RC'!$J$3:$J$1008) )</f>
        <v>-94.7</v>
      </c>
      <c r="J29" s="184">
        <f>SUMPRODUCT( ('RC'!$A$3:$A$1084=$A29)*('RC'!$B$3:$B$1084=$C29)*('RC'!$E$3:$E$1084=$D29)*('RC'!$C$3:$C$1084=$F29)*("flag"='RC'!$N$3:$N$1084)*1 )</f>
        <v>0</v>
      </c>
      <c r="K29" s="183">
        <f>SUMPRODUCT( ($A$1='Harmonization Summary'!$A$2:$A$1011)*($A29='Harmonization Summary'!$B$2:$B$1011)*($B29='Harmonization Summary'!$D$2:$D$1011)*(ISNUMBER('Harmonization Summary'!$I$2:$I$1011))*('Harmonization Summary'!$I$2:$I$1011) )</f>
        <v>6.8</v>
      </c>
      <c r="L29" s="183">
        <f t="shared" si="5"/>
        <v>-88.2</v>
      </c>
      <c r="M29" s="183">
        <f t="shared" si="6"/>
        <v>-87.9</v>
      </c>
      <c r="N29" s="183"/>
      <c r="O29" s="183"/>
      <c r="P29" s="183">
        <f>ABS(L28-L29)</f>
        <v>4.5458856068564586</v>
      </c>
      <c r="Q29" s="183">
        <f>IF( OR(J28=1,J29=1),0,ABS(M28-M29) )</f>
        <v>7.2907527865353075</v>
      </c>
    </row>
    <row r="30" spans="1:17">
      <c r="A30" s="182">
        <v>13</v>
      </c>
      <c r="B30" s="182" t="s">
        <v>36</v>
      </c>
      <c r="C30" s="182" t="s">
        <v>29</v>
      </c>
      <c r="D30" s="185" t="s">
        <v>25</v>
      </c>
      <c r="E30" s="182" t="str">
        <f t="shared" si="3"/>
        <v>RC+CE HCLD STEP SF=400 NS=120</v>
      </c>
      <c r="F30" s="182" t="s">
        <v>209</v>
      </c>
      <c r="G30" s="182" t="str">
        <f t="shared" si="4"/>
        <v>RC+CE HCLD STEP SF=400 NS=120 KS2</v>
      </c>
      <c r="H30" s="183">
        <f>SUMPRODUCT( ('RC+CE'!$A$3:$A$1016=$A30)*('RC+CE'!$B$3:$B$1016=$C30)*('RC+CE'!$E$3:$E$1016=$D30)*('RC+CE'!$C$3:$C$1016=$F30)*('RC+CE'!$L$3:$L$1016) )</f>
        <v>-88.2</v>
      </c>
      <c r="I30" s="183">
        <f>SUMPRODUCT( ('RC+CE'!$A$3:$A$1016=A30)*('RC+CE'!$B$3:$B$1016=C30)*('RC+CE'!$E$3:$E$1016=D30)*('RC+CE'!$C$3:$C$1016=F30)*('RC+CE'!$J$3:$J$1016) )</f>
        <v>-82.9</v>
      </c>
      <c r="J30" s="184">
        <f>SUMPRODUCT( ('RC+CE'!$A$3:$A$1086=$A30)*('RC+CE'!$B$3:$B$1086=$C30)*('RC+CE'!$E$3:$E$1086=$D30)*('RC+CE'!$C$3:$C$1086=$F30)*("flag"='RC+CE'!$N$3:$N$1086)*1 )</f>
        <v>1</v>
      </c>
      <c r="K30" s="183">
        <f>SUMPRODUCT( ($A$1='Harmonization Summary'!$A$2:$A$1011)*($A30='Harmonization Summary'!$B$2:$B$1011)*($B30='Harmonization Summary'!$D$2:$D$1011)*(ISNUMBER('Harmonization Summary'!$I$2:$I$1011))*('Harmonization Summary'!$I$2:$I$1011) )</f>
        <v>1.1000000000000001</v>
      </c>
      <c r="L30" s="183">
        <f t="shared" si="5"/>
        <v>-87.100000000000009</v>
      </c>
      <c r="M30" s="183">
        <f t="shared" si="6"/>
        <v>-81.800000000000011</v>
      </c>
      <c r="N30" s="183"/>
      <c r="O30" s="183"/>
      <c r="P30" s="183">
        <f>ABS(L28-L30)</f>
        <v>3.4458856068564643</v>
      </c>
      <c r="Q30" s="183">
        <f>IF( OR(J28=1,J30=1),0,ABS(M28-M30) )</f>
        <v>0</v>
      </c>
    </row>
    <row r="31" spans="1:17">
      <c r="A31" s="182">
        <v>13</v>
      </c>
      <c r="B31" s="182" t="s">
        <v>35</v>
      </c>
      <c r="C31" s="182" t="s">
        <v>38</v>
      </c>
      <c r="D31" s="182" t="s">
        <v>78</v>
      </c>
      <c r="E31" s="182" t="str">
        <f t="shared" si="3"/>
        <v>RTS UMa AVG {P 45,L 45,P 90}</v>
      </c>
      <c r="F31" s="182" t="s">
        <v>209</v>
      </c>
      <c r="G31" s="182" t="str">
        <f t="shared" si="4"/>
        <v>RTS UMa AVG {P 45,L 45,P 90} KS2</v>
      </c>
      <c r="H31" s="183">
        <f>SUMPRODUCT( (RTS!$A$3:$A$1070=$A31)*(RTS!$B$3:$B$1070=$C31)*(RTS!$E$3:$E$1070=$D31)*(RTS!$C$3:$C$1070=$F31)*(RTS!$G$3:$G$1070) )</f>
        <v>-84.620398785665401</v>
      </c>
      <c r="I31" s="183">
        <f>SUMPRODUCT( (RTS!$A$3:$A$1070=A31)*(RTS!$B$3:$B$1070=C31)*(RTS!$E$3:$E$1070=D31)*(RTS!$C$3:$C$1070=F31)*(RTS!$F$3:$F$1070) )</f>
        <v>-81.249492814757062</v>
      </c>
      <c r="J31" s="184">
        <f>SUMPRODUCT( (RTS!$A$3:$A$1092=$A31)*(RTS!$B$3:$B$1092=$C31)*(RTS!$E$3:$E$1092=$D31)*(RTS!$C$3:$C$1092=$F31)*("flag"=RTS!$J$3:$J$1092)*1 )</f>
        <v>1</v>
      </c>
      <c r="K31" s="183">
        <f>SUMPRODUCT( ($A$1='Harmonization Summary'!$A$2:$A$1011)*($A31='Harmonization Summary'!$B$2:$B$1011)*($B31='Harmonization Summary'!$D$2:$D$1011)*(ISNUMBER('Harmonization Summary'!$I$2:$I$1011))*('Harmonization Summary'!$I$2:$I$1011) )</f>
        <v>0.2</v>
      </c>
      <c r="L31" s="183">
        <f t="shared" si="5"/>
        <v>-84.420398785665398</v>
      </c>
      <c r="M31" s="183">
        <f t="shared" si="6"/>
        <v>-81.049492814757059</v>
      </c>
      <c r="N31" s="183"/>
      <c r="O31" s="183"/>
      <c r="P31" s="183">
        <f>ABS(L28-L31)</f>
        <v>0.76628439252185387</v>
      </c>
      <c r="Q31" s="183">
        <f>IF( OR(J28=1,J31=1),0,ABS(M28-M31) )</f>
        <v>0</v>
      </c>
    </row>
    <row r="32" spans="1:17">
      <c r="A32" s="14"/>
      <c r="B32" s="14"/>
      <c r="C32" s="14"/>
      <c r="D32" s="14"/>
      <c r="E32" s="14"/>
      <c r="F32" s="14"/>
      <c r="G32" s="14"/>
      <c r="H32" s="14"/>
      <c r="I32" s="15"/>
      <c r="J32" s="130"/>
      <c r="K32" s="15"/>
      <c r="L32" s="15"/>
      <c r="M32" s="14"/>
      <c r="N32" s="14"/>
      <c r="O32" s="14"/>
      <c r="P32" s="14"/>
      <c r="Q32" s="14"/>
    </row>
    <row r="33" spans="1:17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32</v>
      </c>
      <c r="I33" s="11" t="s">
        <v>31</v>
      </c>
      <c r="J33" s="125" t="s">
        <v>189</v>
      </c>
      <c r="K33" s="11" t="s">
        <v>42</v>
      </c>
      <c r="L33" s="11" t="s">
        <v>44</v>
      </c>
      <c r="M33" s="11" t="s">
        <v>43</v>
      </c>
      <c r="N33" s="35" t="s">
        <v>164</v>
      </c>
      <c r="O33" s="11" t="s">
        <v>165</v>
      </c>
      <c r="P33" s="35" t="s">
        <v>181</v>
      </c>
      <c r="Q33" s="11" t="s">
        <v>182</v>
      </c>
    </row>
    <row r="34" spans="1:17">
      <c r="A34" s="18">
        <v>13</v>
      </c>
      <c r="B34" s="18" t="s">
        <v>34</v>
      </c>
      <c r="C34" s="18" t="s">
        <v>37</v>
      </c>
      <c r="D34" s="18" t="s">
        <v>78</v>
      </c>
      <c r="E34" s="18" t="str">
        <f t="shared" ref="E34:E48" si="7">CONCATENATE(B34," ",C34," ",D34)</f>
        <v>MPAC UMi AVG {P 45,L 45,P 90}</v>
      </c>
      <c r="F34" s="18" t="s">
        <v>8</v>
      </c>
      <c r="G34" s="18" t="str">
        <f t="shared" ref="G34:G48" si="8">CONCATENATE(E34," ",F34)</f>
        <v>MPAC UMi AVG {P 45,L 45,P 90} XT1080</v>
      </c>
      <c r="H34" s="19">
        <f>SUMPRODUCT( (MPAC!$A$3:$A$1098=$A34)*(MPAC!$B$3:$B$1098=$C34)*(MPAC!$E$3:$E$1098=$D34)*(MPAC!$C$3:$C$1098=$F34)*(MPAC!$I$3:$I$1098) )</f>
        <v>-95.379604105962954</v>
      </c>
      <c r="I34" s="19">
        <f>SUMPRODUCT( (MPAC!$A$3:$A$1098=A34)*(MPAC!$B$3:$B$1098=C34)*(MPAC!$E$3:$E$1098=D34)*(MPAC!$C$3:$C$1098=F34)*(MPAC!$H$3:$H$1098) )</f>
        <v>-93.443480455055408</v>
      </c>
      <c r="J34" s="131">
        <f>SUMPRODUCT( (MPAC!$A$3:$A$1098=$A34)*(MPAC!$B$3:$B$1098=$C34)*(MPAC!$E$3:$E$1098=$D34)*(MPAC!$C$3:$C$1098=$F34)*("flag"=MPAC!$J$3:$J$1098)*1 )</f>
        <v>0</v>
      </c>
      <c r="K34" s="19">
        <f>SUMPRODUCT( ($A$1='Harmonization Summary'!$A$2:$A$1011)*($A34='Harmonization Summary'!$B$2:$B$1011)*($B34='Harmonization Summary'!$D$2:$D$1011)*(ISNUMBER('Harmonization Summary'!$I$2:$I$1011))*('Harmonization Summary'!$I$2:$I$1011) )</f>
        <v>0</v>
      </c>
      <c r="L34" s="19">
        <f t="shared" ref="L34:M48" si="9">H34+$K34</f>
        <v>-95.379604105962954</v>
      </c>
      <c r="M34" s="19">
        <f t="shared" si="9"/>
        <v>-93.443480455055408</v>
      </c>
      <c r="N34" s="36"/>
      <c r="O34" s="36"/>
      <c r="P34" s="36"/>
      <c r="Q34" s="36"/>
    </row>
    <row r="35" spans="1:17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7"/>
        <v>RC NIST STEP SF=2000 NS=120</v>
      </c>
      <c r="F35" s="18" t="s">
        <v>8</v>
      </c>
      <c r="G35" s="18" t="str">
        <f t="shared" si="8"/>
        <v>RC NIST STEP SF=2000 NS=120 XT1080</v>
      </c>
      <c r="H35" s="19">
        <f>SUMPRODUCT( ('RC'!$A$3:$A$1008=$A35)*('RC'!$B$3:$B$1008=$C35)*('RC'!$E$3:$E$1008=$D35)*('RC'!$C$3:$C$1008=$F35)*('RC'!$L$3:$L$1008) )</f>
        <v>-100.3</v>
      </c>
      <c r="I35" s="19">
        <f>SUMPRODUCT( ('RC'!$A$3:$A$1008=A35)*('RC'!$B$3:$B$1008=C35)*('RC'!$E$3:$E$1008=D35)*('RC'!$C$3:$C$1008=F35)*('RC'!$J$3:$J$1008) )</f>
        <v>-100</v>
      </c>
      <c r="J35" s="131">
        <f>SUMPRODUCT( ('RC'!$A$3:$A$1084=$A35)*('RC'!$B$3:$B$1084=$C35)*('RC'!$E$3:$E$1084=$D35)*('RC'!$C$3:$C$1084=$F35)*("flag"='RC'!$N$3:$N$1084)*1 )</f>
        <v>0</v>
      </c>
      <c r="K35" s="19">
        <f>SUMPRODUCT( ($A$1='Harmonization Summary'!$A$2:$A$1011)*($A35='Harmonization Summary'!$B$2:$B$1011)*($B35='Harmonization Summary'!$D$2:$D$1011)*(ISNUMBER('Harmonization Summary'!$I$2:$I$1011))*('Harmonization Summary'!$I$2:$I$1011) )</f>
        <v>6.8</v>
      </c>
      <c r="L35" s="19">
        <f t="shared" si="9"/>
        <v>-93.5</v>
      </c>
      <c r="M35" s="19">
        <f t="shared" si="9"/>
        <v>-93.2</v>
      </c>
      <c r="N35" s="36">
        <f>ABS(L35-L34)</f>
        <v>1.8796041059629545</v>
      </c>
      <c r="O35" s="36">
        <f>IF( OR(J34=1,J35=1),0,ABS(M35-M34) )</f>
        <v>0.24348045505540483</v>
      </c>
      <c r="P35" s="36"/>
      <c r="Q35" s="36"/>
    </row>
    <row r="36" spans="1:17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7"/>
        <v>RC+CE LCSD STEP SF=2000 NS=120</v>
      </c>
      <c r="F36" s="18" t="s">
        <v>8</v>
      </c>
      <c r="G36" s="18" t="str">
        <f t="shared" si="8"/>
        <v>RC+CE LCSD STEP SF=2000 NS=120 XT1080</v>
      </c>
      <c r="H36" s="19">
        <f>SUMPRODUCT( ('RC+CE'!$A$3:$A$1016=$A36)*('RC+CE'!$B$3:$B$1016=$C36)*('RC+CE'!$E$3:$E$1016=$D36)*('RC+CE'!$C$3:$C$1016=$F36)*('RC+CE'!$L$3:$L$1016) )</f>
        <v>-96.7</v>
      </c>
      <c r="I36" s="19">
        <f>SUMPRODUCT( ('RC+CE'!$A$3:$A$1016=A36)*('RC+CE'!$B$3:$B$1016=C36)*('RC+CE'!$E$3:$E$1016=D36)*('RC+CE'!$C$3:$C$1016=F36)*('RC+CE'!$J$3:$J$1016) )</f>
        <v>-95.2</v>
      </c>
      <c r="J36" s="131">
        <f>SUMPRODUCT( ('RC+CE'!$A$3:$A$1086=$A36)*('RC+CE'!$B$3:$B$1086=$C36)*('RC+CE'!$E$3:$E$1086=$D36)*('RC+CE'!$C$3:$C$1086=$F36)*("flag"='RC+CE'!$N$3:$N$1086)*1 )</f>
        <v>0</v>
      </c>
      <c r="K36" s="19">
        <f>SUMPRODUCT( ($A$1='Harmonization Summary'!$A$2:$A$1011)*($A36='Harmonization Summary'!$B$2:$B$1011)*($B36='Harmonization Summary'!$D$2:$D$1011)*(ISNUMBER('Harmonization Summary'!$I$2:$I$1011))*('Harmonization Summary'!$I$2:$I$1011) )</f>
        <v>1.1000000000000001</v>
      </c>
      <c r="L36" s="19">
        <f t="shared" si="9"/>
        <v>-95.600000000000009</v>
      </c>
      <c r="M36" s="19">
        <f t="shared" si="9"/>
        <v>-94.100000000000009</v>
      </c>
      <c r="N36" s="36">
        <f>ABS(L36-L34)</f>
        <v>0.22039589403705406</v>
      </c>
      <c r="O36" s="36">
        <f>IF( OR(J34=1,J36=1),0,ABS(M36-M34) )</f>
        <v>0.65651954494460085</v>
      </c>
      <c r="P36" s="36"/>
      <c r="Q36" s="36"/>
    </row>
    <row r="37" spans="1:17">
      <c r="A37" s="18">
        <v>13</v>
      </c>
      <c r="B37" s="18" t="s">
        <v>35</v>
      </c>
      <c r="C37" s="18" t="s">
        <v>37</v>
      </c>
      <c r="D37" s="18" t="s">
        <v>78</v>
      </c>
      <c r="E37" s="18" t="str">
        <f t="shared" si="7"/>
        <v>RTS UMi AVG {P 45,L 45,P 90}</v>
      </c>
      <c r="F37" s="18" t="s">
        <v>8</v>
      </c>
      <c r="G37" s="18" t="str">
        <f t="shared" si="8"/>
        <v>RTS UMi AVG {P 45,L 45,P 90} XT1080</v>
      </c>
      <c r="H37" s="19">
        <f>SUMPRODUCT( (RTS!$A$3:$A$1070=$A37)*(RTS!$B$3:$B$1070=$C37)*(RTS!$E$3:$E$1070=$D37)*(RTS!$C$3:$C$1070=$F37)*(RTS!$G$3:$G$1070) )</f>
        <v>-95.170354509940211</v>
      </c>
      <c r="I37" s="19">
        <f>SUMPRODUCT( (RTS!$A$3:$A$1070=A37)*(RTS!$B$3:$B$1070=C37)*(RTS!$E$3:$E$1070=D37)*(RTS!$C$3:$C$1070=F37)*(RTS!$F$3:$F$1070) )</f>
        <v>-93.24258714409423</v>
      </c>
      <c r="J37" s="131">
        <f>SUMPRODUCT( (RTS!$A$3:$A$1092=$A37)*(RTS!$B$3:$B$1092=$C37)*(RTS!$E$3:$E$1092=$D37)*(RTS!$C$3:$C$1092=$F37)*("flag"=RTS!$J$3:$J$1092)*1 )</f>
        <v>0</v>
      </c>
      <c r="K37" s="19">
        <f>SUMPRODUCT( ($A$1='Harmonization Summary'!$A$2:$A$1011)*($A37='Harmonization Summary'!$B$2:$B$1011)*($B37='Harmonization Summary'!$D$2:$D$1011)*(ISNUMBER('Harmonization Summary'!$I$2:$I$1011))*('Harmonization Summary'!$I$2:$I$1011) )</f>
        <v>0.2</v>
      </c>
      <c r="L37" s="19">
        <f t="shared" si="9"/>
        <v>-94.970354509940208</v>
      </c>
      <c r="M37" s="19">
        <f t="shared" si="9"/>
        <v>-93.042587144094227</v>
      </c>
      <c r="N37" s="36">
        <f>ABS(L37-L34)</f>
        <v>0.40924959602274669</v>
      </c>
      <c r="O37" s="36">
        <f>IF( OR(J34=1,J37=1),0,ABS(M37-M34) )</f>
        <v>0.4008933109611803</v>
      </c>
      <c r="P37" s="36"/>
      <c r="Q37" s="36"/>
    </row>
    <row r="38" spans="1:17">
      <c r="A38" s="6">
        <v>13</v>
      </c>
      <c r="B38" s="6" t="s">
        <v>34</v>
      </c>
      <c r="C38" s="6" t="s">
        <v>37</v>
      </c>
      <c r="D38" s="6" t="s">
        <v>78</v>
      </c>
      <c r="E38" s="6" t="str">
        <f t="shared" si="7"/>
        <v>MPAC UMi AVG {P 45,L 45,P 90}</v>
      </c>
      <c r="F38" s="6" t="s">
        <v>20</v>
      </c>
      <c r="G38" s="6" t="str">
        <f t="shared" si="8"/>
        <v>MPAC UMi AVG {P 45,L 45,P 90} XT1096</v>
      </c>
      <c r="H38" s="7">
        <f>SUMPRODUCT( (MPAC!$A$3:$A$1098=$A38)*(MPAC!$B$3:$B$1098=$C38)*(MPAC!$E$3:$E$1098=$D38)*(MPAC!$C$3:$C$1098=$F38)*(MPAC!$I$3:$I$1098) )</f>
        <v>-97.446800478877066</v>
      </c>
      <c r="I38" s="7">
        <f>SUMPRODUCT( (MPAC!$A$3:$A$1098=A38)*(MPAC!$B$3:$B$1098=C38)*(MPAC!$E$3:$E$1098=D38)*(MPAC!$C$3:$C$1098=F38)*(MPAC!$H$3:$H$1098) )</f>
        <v>-95.520221606162963</v>
      </c>
      <c r="J38" s="132">
        <f>SUMPRODUCT( (MPAC!$A$3:$A$1098=$A38)*(MPAC!$B$3:$B$1098=$C38)*(MPAC!$E$3:$E$1098=$D38)*(MPAC!$C$3:$C$1098=$F38)*("flag"=MPAC!$J$3:$J$1098)*1 )</f>
        <v>0</v>
      </c>
      <c r="K38" s="7">
        <f>SUMPRODUCT( ($A$1='Harmonization Summary'!$A$2:$A$1011)*($A38='Harmonization Summary'!$B$2:$B$1011)*($B38='Harmonization Summary'!$D$2:$D$1011)*(ISNUMBER('Harmonization Summary'!$I$2:$I$1011))*('Harmonization Summary'!$I$2:$I$1011) )</f>
        <v>0</v>
      </c>
      <c r="L38" s="7">
        <f t="shared" si="9"/>
        <v>-97.446800478877066</v>
      </c>
      <c r="M38" s="7">
        <f t="shared" si="9"/>
        <v>-95.520221606162963</v>
      </c>
      <c r="N38" s="37"/>
      <c r="O38" s="37"/>
      <c r="P38" s="37"/>
      <c r="Q38" s="37"/>
    </row>
    <row r="39" spans="1:17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7"/>
        <v>RC NIST STEP SF=2000 NS=120</v>
      </c>
      <c r="F39" s="6" t="s">
        <v>20</v>
      </c>
      <c r="G39" s="6" t="str">
        <f t="shared" si="8"/>
        <v>RC NIST STEP SF=2000 NS=120 XT1096</v>
      </c>
      <c r="H39" s="7">
        <f>SUMPRODUCT( ('RC'!$A$3:$A$1008=$A39)*('RC'!$B$3:$B$1008=$C39)*('RC'!$E$3:$E$1008=$D39)*('RC'!$C$3:$C$1008=$F39)*('RC'!$L$3:$L$1008) )</f>
        <v>-100.7</v>
      </c>
      <c r="I39" s="7">
        <f>SUMPRODUCT( ('RC'!$A$3:$A$1008=A39)*('RC'!$B$3:$B$1008=C39)*('RC'!$E$3:$E$1008=D39)*('RC'!$C$3:$C$1008=F39)*('RC'!$J$3:$J$1008) )</f>
        <v>-100.4</v>
      </c>
      <c r="J39" s="132">
        <f>SUMPRODUCT( ('RC'!$A$3:$A$1084=$A39)*('RC'!$B$3:$B$1084=$C39)*('RC'!$E$3:$E$1084=$D39)*('RC'!$C$3:$C$1084=$F39)*("flag"='RC'!$N$3:$N$1084)*1 )</f>
        <v>0</v>
      </c>
      <c r="K39" s="7">
        <f>SUMPRODUCT( ($A$1='Harmonization Summary'!$A$2:$A$1011)*($A39='Harmonization Summary'!$B$2:$B$1011)*($B39='Harmonization Summary'!$D$2:$D$1011)*(ISNUMBER('Harmonization Summary'!$I$2:$I$1011))*('Harmonization Summary'!$I$2:$I$1011) )</f>
        <v>6.8</v>
      </c>
      <c r="L39" s="7">
        <f t="shared" si="9"/>
        <v>-93.9</v>
      </c>
      <c r="M39" s="7">
        <f t="shared" si="9"/>
        <v>-93.600000000000009</v>
      </c>
      <c r="N39" s="37">
        <f>ABS(L39-L38)</f>
        <v>3.54680047887706</v>
      </c>
      <c r="O39" s="37">
        <f>IF( OR(J38=1,J39=1),0,ABS(M39-M38) )</f>
        <v>1.9202216061629542</v>
      </c>
      <c r="P39" s="37"/>
      <c r="Q39" s="37"/>
    </row>
    <row r="40" spans="1:17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7"/>
        <v>RC+CE LCSD STEP SF=2000 NS=120</v>
      </c>
      <c r="F40" s="6" t="s">
        <v>20</v>
      </c>
      <c r="G40" s="6" t="str">
        <f t="shared" si="8"/>
        <v>RC+CE LCSD STEP SF=2000 NS=120 XT1096</v>
      </c>
      <c r="H40" s="7">
        <f>SUMPRODUCT( ('RC+CE'!$A$3:$A$1016=$A40)*('RC+CE'!$B$3:$B$1016=$C40)*('RC+CE'!$E$3:$E$1016=$D40)*('RC+CE'!$C$3:$C$1016=$F40)*('RC+CE'!$L$3:$L$1016) )</f>
        <v>-98.5</v>
      </c>
      <c r="I40" s="7">
        <f>SUMPRODUCT( ('RC+CE'!$A$3:$A$1016=A40)*('RC+CE'!$B$3:$B$1016=C40)*('RC+CE'!$E$3:$E$1016=D40)*('RC+CE'!$C$3:$C$1016=F40)*('RC+CE'!$J$3:$J$1016) )</f>
        <v>-96.9</v>
      </c>
      <c r="J40" s="132">
        <f>SUMPRODUCT( ('RC+CE'!$A$3:$A$1086=$A40)*('RC+CE'!$B$3:$B$1086=$C40)*('RC+CE'!$E$3:$E$1086=$D40)*('RC+CE'!$C$3:$C$1086=$F40)*("flag"='RC+CE'!$N$3:$N$1086)*1 )</f>
        <v>0</v>
      </c>
      <c r="K40" s="7">
        <f>SUMPRODUCT( ($A$1='Harmonization Summary'!$A$2:$A$1011)*($A40='Harmonization Summary'!$B$2:$B$1011)*($B40='Harmonization Summary'!$D$2:$D$1011)*(ISNUMBER('Harmonization Summary'!$I$2:$I$1011))*('Harmonization Summary'!$I$2:$I$1011) )</f>
        <v>1.1000000000000001</v>
      </c>
      <c r="L40" s="7">
        <f t="shared" si="9"/>
        <v>-97.4</v>
      </c>
      <c r="M40" s="7">
        <f t="shared" si="9"/>
        <v>-95.800000000000011</v>
      </c>
      <c r="N40" s="37">
        <f>ABS(L40-L38)</f>
        <v>4.6800478877059959E-2</v>
      </c>
      <c r="O40" s="37">
        <f>IF( OR(J38=1,J40=1),0,ABS(M40-M38) )</f>
        <v>0.27977839383704861</v>
      </c>
      <c r="P40" s="37"/>
      <c r="Q40" s="37"/>
    </row>
    <row r="41" spans="1:17">
      <c r="A41" s="6">
        <v>13</v>
      </c>
      <c r="B41" s="6" t="s">
        <v>35</v>
      </c>
      <c r="C41" s="6" t="s">
        <v>37</v>
      </c>
      <c r="D41" s="6" t="s">
        <v>78</v>
      </c>
      <c r="E41" s="6" t="str">
        <f t="shared" si="7"/>
        <v>RTS UMi AVG {P 45,L 45,P 90}</v>
      </c>
      <c r="F41" s="6" t="s">
        <v>20</v>
      </c>
      <c r="G41" s="6" t="str">
        <f t="shared" si="8"/>
        <v>RTS UMi AVG {P 45,L 45,P 90} XT1096</v>
      </c>
      <c r="H41" s="7">
        <f>SUMPRODUCT( (RTS!$A$3:$A$1070=$A41)*(RTS!$B$3:$B$1070=$C41)*(RTS!$E$3:$E$1070=$D41)*(RTS!$C$3:$C$1070=$F41)*(RTS!$G$3:$G$1070) )</f>
        <v>-97.483723849500109</v>
      </c>
      <c r="I41" s="7">
        <f>SUMPRODUCT( (RTS!$A$3:$A$1070=A41)*(RTS!$B$3:$B$1070=C41)*(RTS!$E$3:$E$1070=D41)*(RTS!$C$3:$C$1070=F41)*(RTS!$F$3:$F$1070) )</f>
        <v>-95.496093075315713</v>
      </c>
      <c r="J41" s="132">
        <f>SUMPRODUCT( (RTS!$A$3:$A$1092=$A41)*(RTS!$B$3:$B$1092=$C41)*(RTS!$E$3:$E$1092=$D41)*(RTS!$C$3:$C$1092=$F41)*("flag"=RTS!$J$3:$J$1092)*1 )</f>
        <v>0</v>
      </c>
      <c r="K41" s="7">
        <f>SUMPRODUCT( ($A$1='Harmonization Summary'!$A$2:$A$1011)*($A41='Harmonization Summary'!$B$2:$B$1011)*($B41='Harmonization Summary'!$D$2:$D$1011)*(ISNUMBER('Harmonization Summary'!$I$2:$I$1011))*('Harmonization Summary'!$I$2:$I$1011) )</f>
        <v>0.2</v>
      </c>
      <c r="L41" s="7">
        <f t="shared" si="9"/>
        <v>-97.283723849500106</v>
      </c>
      <c r="M41" s="7">
        <f t="shared" si="9"/>
        <v>-95.29609307531571</v>
      </c>
      <c r="N41" s="37">
        <f>ABS(L41-L38)</f>
        <v>0.16307662937695966</v>
      </c>
      <c r="O41" s="37">
        <f>IF( OR(J38=1,J41=1),0,ABS(M41-M38) )</f>
        <v>0.2241285308472527</v>
      </c>
      <c r="P41" s="37"/>
      <c r="Q41" s="37"/>
    </row>
    <row r="42" spans="1:17">
      <c r="A42" s="20">
        <v>13</v>
      </c>
      <c r="B42" s="20" t="s">
        <v>34</v>
      </c>
      <c r="C42" s="20" t="s">
        <v>37</v>
      </c>
      <c r="D42" s="20" t="s">
        <v>78</v>
      </c>
      <c r="E42" s="20" t="str">
        <f t="shared" si="7"/>
        <v>MPAC UMi AVG {P 45,L 45,P 90}</v>
      </c>
      <c r="F42" s="20" t="s">
        <v>21</v>
      </c>
      <c r="G42" s="20" t="str">
        <f t="shared" si="8"/>
        <v>MPAC UMi AVG {P 45,L 45,P 90} Z3</v>
      </c>
      <c r="H42" s="21">
        <f>SUMPRODUCT( (MPAC!$A$3:$A$1098=$A42)*(MPAC!$B$3:$B$1098=$C42)*(MPAC!$E$3:$E$1098=$D42)*(MPAC!$C$3:$C$1098=$F42)*(MPAC!$I$3:$I$1098) )</f>
        <v>-95.500341129398279</v>
      </c>
      <c r="I42" s="21">
        <f>SUMPRODUCT( (MPAC!$A$3:$A$1098=A42)*(MPAC!$B$3:$B$1098=C42)*(MPAC!$E$3:$E$1098=D42)*(MPAC!$C$3:$C$1098=F42)*(MPAC!$H$3:$H$1098) )</f>
        <v>-93.518325441849711</v>
      </c>
      <c r="J42" s="133">
        <f>SUMPRODUCT( (MPAC!$A$3:$A$1098=$A42)*(MPAC!$B$3:$B$1098=$C42)*(MPAC!$E$3:$E$1098=$D42)*(MPAC!$C$3:$C$1098=$F42)*("flag"=MPAC!$J$3:$J$1098)*1 )</f>
        <v>0</v>
      </c>
      <c r="K42" s="21">
        <f>SUMPRODUCT( ($A$1='Harmonization Summary'!$A$2:$A$1011)*($A42='Harmonization Summary'!$B$2:$B$1011)*($B42='Harmonization Summary'!$D$2:$D$1011)*(ISNUMBER('Harmonization Summary'!$I$2:$I$1011))*('Harmonization Summary'!$I$2:$I$1011) )</f>
        <v>0</v>
      </c>
      <c r="L42" s="21">
        <f t="shared" si="9"/>
        <v>-95.500341129398279</v>
      </c>
      <c r="M42" s="21">
        <f t="shared" si="9"/>
        <v>-93.518325441849711</v>
      </c>
      <c r="N42" s="38"/>
      <c r="O42" s="38"/>
      <c r="P42" s="38"/>
      <c r="Q42" s="38"/>
    </row>
    <row r="43" spans="1:17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7"/>
        <v>RC NIST STEP SF=2000 NS=120</v>
      </c>
      <c r="F43" s="20" t="s">
        <v>21</v>
      </c>
      <c r="G43" s="20" t="str">
        <f t="shared" si="8"/>
        <v>RC NIST STEP SF=2000 NS=120 Z3</v>
      </c>
      <c r="H43" s="21">
        <f>SUMPRODUCT( ('RC'!$A$3:$A$1008=$A43)*('RC'!$B$3:$B$1008=$C43)*('RC'!$E$3:$E$1008=$D43)*('RC'!$C$3:$C$1008=$F43)*('RC'!$L$3:$L$1008) )</f>
        <v>-99.4</v>
      </c>
      <c r="I43" s="21">
        <f>SUMPRODUCT( ('RC'!$A$3:$A$1008=A43)*('RC'!$B$3:$B$1008=C43)*('RC'!$E$3:$E$1008=D43)*('RC'!$C$3:$C$1008=F43)*('RC'!$J$3:$J$1008) )</f>
        <v>-99.1</v>
      </c>
      <c r="J43" s="133">
        <f>SUMPRODUCT( ('RC'!$A$3:$A$1084=$A43)*('RC'!$B$3:$B$1084=$C43)*('RC'!$E$3:$E$1084=$D43)*('RC'!$C$3:$C$1084=$F43)*("flag"='RC'!$N$3:$N$1084)*1 )</f>
        <v>0</v>
      </c>
      <c r="K43" s="21">
        <f>SUMPRODUCT( ($A$1='Harmonization Summary'!$A$2:$A$1011)*($A43='Harmonization Summary'!$B$2:$B$1011)*($B43='Harmonization Summary'!$D$2:$D$1011)*(ISNUMBER('Harmonization Summary'!$I$2:$I$1011))*('Harmonization Summary'!$I$2:$I$1011) )</f>
        <v>6.8</v>
      </c>
      <c r="L43" s="21">
        <f t="shared" si="9"/>
        <v>-92.600000000000009</v>
      </c>
      <c r="M43" s="21">
        <f t="shared" si="9"/>
        <v>-92.3</v>
      </c>
      <c r="N43" s="38">
        <f>ABS(L43-L42)</f>
        <v>2.9003411293982708</v>
      </c>
      <c r="O43" s="38">
        <f>IF( OR(J42=1,J43=1),0,ABS(M43-M42) )</f>
        <v>1.2183254418497143</v>
      </c>
      <c r="P43" s="38"/>
      <c r="Q43" s="38"/>
    </row>
    <row r="44" spans="1:17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7"/>
        <v>RC+CE LCSD STEP SF=2000 NS=120</v>
      </c>
      <c r="F44" s="20" t="s">
        <v>21</v>
      </c>
      <c r="G44" s="20" t="str">
        <f t="shared" si="8"/>
        <v>RC+CE LCSD STEP SF=2000 NS=120 Z3</v>
      </c>
      <c r="H44" s="21">
        <f>SUMPRODUCT( ('RC+CE'!$A$3:$A$1016=$A44)*('RC+CE'!$B$3:$B$1016=$C44)*('RC+CE'!$E$3:$E$1016=$D44)*('RC+CE'!$C$3:$C$1016=$F44)*('RC+CE'!$L$3:$L$1016) )</f>
        <v>-96.4</v>
      </c>
      <c r="I44" s="21">
        <f>SUMPRODUCT( ('RC+CE'!$A$3:$A$1016=A44)*('RC+CE'!$B$3:$B$1016=C44)*('RC+CE'!$E$3:$E$1016=D44)*('RC+CE'!$C$3:$C$1016=F44)*('RC+CE'!$J$3:$J$1016) )</f>
        <v>-94.9</v>
      </c>
      <c r="J44" s="133">
        <f>SUMPRODUCT( ('RC+CE'!$A$3:$A$1086=$A44)*('RC+CE'!$B$3:$B$1086=$C44)*('RC+CE'!$E$3:$E$1086=$D44)*('RC+CE'!$C$3:$C$1086=$F44)*("flag"='RC+CE'!$N$3:$N$1086)*1 )</f>
        <v>0</v>
      </c>
      <c r="K44" s="21">
        <f>SUMPRODUCT( ($A$1='Harmonization Summary'!$A$2:$A$1011)*($A44='Harmonization Summary'!$B$2:$B$1011)*($B44='Harmonization Summary'!$D$2:$D$1011)*(ISNUMBER('Harmonization Summary'!$I$2:$I$1011))*('Harmonization Summary'!$I$2:$I$1011) )</f>
        <v>1.1000000000000001</v>
      </c>
      <c r="L44" s="21">
        <f t="shared" si="9"/>
        <v>-95.300000000000011</v>
      </c>
      <c r="M44" s="21">
        <f t="shared" si="9"/>
        <v>-93.800000000000011</v>
      </c>
      <c r="N44" s="38">
        <f>ABS(L44-L42)</f>
        <v>0.20034112939826798</v>
      </c>
      <c r="O44" s="38">
        <f>IF( OR(J42=1,J44=1),0,ABS(M44-M42) )</f>
        <v>0.28167455815029996</v>
      </c>
      <c r="P44" s="38"/>
      <c r="Q44" s="38"/>
    </row>
    <row r="45" spans="1:17">
      <c r="A45" s="119">
        <v>13</v>
      </c>
      <c r="B45" s="119" t="s">
        <v>34</v>
      </c>
      <c r="C45" s="119" t="s">
        <v>37</v>
      </c>
      <c r="D45" s="119" t="s">
        <v>78</v>
      </c>
      <c r="E45" s="119" t="str">
        <f t="shared" si="7"/>
        <v>MPAC UMi AVG {P 45,L 45,P 90}</v>
      </c>
      <c r="F45" s="119" t="s">
        <v>179</v>
      </c>
      <c r="G45" s="119" t="str">
        <f t="shared" si="8"/>
        <v>MPAC UMi AVG {P 45,L 45,P 90} KS1</v>
      </c>
      <c r="H45" s="120">
        <f>SUMPRODUCT( (MPAC!$A$3:$A$1098=$A45)*(MPAC!$B$3:$B$1098=$C45)*(MPAC!$E$3:$E$1098=$D45)*(MPAC!$C$3:$C$1098=$F45)*(MPAC!$I$3:$I$1098) )</f>
        <v>-93.585931604729993</v>
      </c>
      <c r="I45" s="120">
        <f>SUMPRODUCT( (MPAC!$A$3:$A$1098=A45)*(MPAC!$B$3:$B$1098=C45)*(MPAC!$E$3:$E$1098=D45)*(MPAC!$C$3:$C$1098=F45)*(MPAC!$H$3:$H$1098) )</f>
        <v>-91.773188611619915</v>
      </c>
      <c r="J45" s="134">
        <f>SUMPRODUCT( (MPAC!$A$3:$A$1098=$A45)*(MPAC!$B$3:$B$1098=$C45)*(MPAC!$E$3:$E$1098=$D45)*(MPAC!$C$3:$C$1098=$F45)*("flag"=MPAC!$J$3:$J$1098)*1 )</f>
        <v>1</v>
      </c>
      <c r="K45" s="120">
        <f>SUMPRODUCT( ($A$1='Harmonization Summary'!$A$2:$A$1011)*($A45='Harmonization Summary'!$B$2:$B$1011)*($B45='Harmonization Summary'!$D$2:$D$1011)*(ISNUMBER('Harmonization Summary'!$I$2:$I$1011))*('Harmonization Summary'!$I$2:$I$1011) )</f>
        <v>0</v>
      </c>
      <c r="L45" s="120">
        <f t="shared" si="9"/>
        <v>-93.585931604729993</v>
      </c>
      <c r="M45" s="120">
        <f t="shared" si="9"/>
        <v>-91.773188611619915</v>
      </c>
      <c r="N45" s="120"/>
      <c r="O45" s="120"/>
      <c r="P45" s="120"/>
      <c r="Q45" s="120"/>
    </row>
    <row r="46" spans="1:17">
      <c r="A46" s="119">
        <v>13</v>
      </c>
      <c r="B46" s="119" t="s">
        <v>33</v>
      </c>
      <c r="C46" s="119" t="s">
        <v>23</v>
      </c>
      <c r="D46" s="121" t="s">
        <v>25</v>
      </c>
      <c r="E46" s="119" t="str">
        <f t="shared" si="7"/>
        <v>RC NIST STEP SF=400 NS=120</v>
      </c>
      <c r="F46" s="119" t="s">
        <v>179</v>
      </c>
      <c r="G46" s="119" t="str">
        <f t="shared" si="8"/>
        <v>RC NIST STEP SF=400 NS=120 KS1</v>
      </c>
      <c r="H46" s="120">
        <f>SUMPRODUCT( ('RC'!$A$3:$A$1008=$A46)*('RC'!$B$3:$B$1008=$C46)*('RC'!$E$3:$E$1008=$D46)*('RC'!$C$3:$C$1008=$F46)*('RC'!$L$3:$L$1008) )</f>
        <v>-100</v>
      </c>
      <c r="I46" s="120">
        <f>SUMPRODUCT( ('RC'!$A$3:$A$1008=A46)*('RC'!$B$3:$B$1008=C46)*('RC'!$E$3:$E$1008=D46)*('RC'!$C$3:$C$1008=F46)*('RC'!$J$3:$J$1008) )</f>
        <v>-99.7</v>
      </c>
      <c r="J46" s="134">
        <f>SUMPRODUCT( ('RC'!$A$3:$A$1084=$A46)*('RC'!$B$3:$B$1084=$C46)*('RC'!$E$3:$E$1084=$D46)*('RC'!$C$3:$C$1084=$F46)*("flag"='RC'!$N$3:$N$1084)*1 )</f>
        <v>0</v>
      </c>
      <c r="K46" s="120">
        <f>SUMPRODUCT( ($A$1='Harmonization Summary'!$A$2:$A$1011)*($A46='Harmonization Summary'!$B$2:$B$1011)*($B46='Harmonization Summary'!$D$2:$D$1011)*(ISNUMBER('Harmonization Summary'!$I$2:$I$1011))*('Harmonization Summary'!$I$2:$I$1011) )</f>
        <v>6.8</v>
      </c>
      <c r="L46" s="120">
        <f t="shared" si="9"/>
        <v>-93.2</v>
      </c>
      <c r="M46" s="120">
        <f t="shared" si="9"/>
        <v>-92.9</v>
      </c>
      <c r="N46" s="120"/>
      <c r="O46" s="120"/>
      <c r="P46" s="120">
        <f>ABS(L45-L46)</f>
        <v>0.38593160472998989</v>
      </c>
      <c r="Q46" s="120">
        <f>IF( OR(J45=1,J46=1),0,ABS(M45-M46) )</f>
        <v>0</v>
      </c>
    </row>
    <row r="47" spans="1:17">
      <c r="A47" s="119">
        <v>13</v>
      </c>
      <c r="B47" s="119" t="s">
        <v>36</v>
      </c>
      <c r="C47" s="119" t="s">
        <v>28</v>
      </c>
      <c r="D47" s="121" t="s">
        <v>25</v>
      </c>
      <c r="E47" s="119" t="str">
        <f t="shared" si="7"/>
        <v>RC+CE LCSD STEP SF=400 NS=120</v>
      </c>
      <c r="F47" s="119" t="s">
        <v>179</v>
      </c>
      <c r="G47" s="119" t="str">
        <f t="shared" si="8"/>
        <v>RC+CE LCSD STEP SF=400 NS=120 KS1</v>
      </c>
      <c r="H47" s="120">
        <f>SUMPRODUCT( ('RC+CE'!$A$3:$A$1016=$A47)*('RC+CE'!$B$3:$B$1016=$C47)*('RC+CE'!$E$3:$E$1016=$D47)*('RC+CE'!$C$3:$C$1016=$F47)*('RC+CE'!$L$3:$L$1016) )</f>
        <v>-97.7</v>
      </c>
      <c r="I47" s="120">
        <f>SUMPRODUCT( ('RC+CE'!$A$3:$A$1016=A47)*('RC+CE'!$B$3:$B$1016=C47)*('RC+CE'!$E$3:$E$1016=D47)*('RC+CE'!$C$3:$C$1016=F47)*('RC+CE'!$J$3:$J$1016) )</f>
        <v>-96.1</v>
      </c>
      <c r="J47" s="134">
        <f>SUMPRODUCT( ('RC+CE'!$A$3:$A$1086=$A47)*('RC+CE'!$B$3:$B$1086=$C47)*('RC+CE'!$E$3:$E$1086=$D47)*('RC+CE'!$C$3:$C$1086=$F47)*("flag"='RC+CE'!$N$3:$N$1086)*1 )</f>
        <v>0</v>
      </c>
      <c r="K47" s="120">
        <f>SUMPRODUCT( ($A$1='Harmonization Summary'!$A$2:$A$1011)*($A47='Harmonization Summary'!$B$2:$B$1011)*($B47='Harmonization Summary'!$D$2:$D$1011)*(ISNUMBER('Harmonization Summary'!$I$2:$I$1011))*('Harmonization Summary'!$I$2:$I$1011) )</f>
        <v>1.1000000000000001</v>
      </c>
      <c r="L47" s="120">
        <f t="shared" si="9"/>
        <v>-96.600000000000009</v>
      </c>
      <c r="M47" s="120">
        <f t="shared" si="9"/>
        <v>-95</v>
      </c>
      <c r="N47" s="120"/>
      <c r="O47" s="120"/>
      <c r="P47" s="120">
        <f>ABS(L45-L47)</f>
        <v>3.0140683952700158</v>
      </c>
      <c r="Q47" s="120">
        <f>IF( OR(J45=1,J47=1),0,ABS(M45-M47) )</f>
        <v>0</v>
      </c>
    </row>
    <row r="48" spans="1:17">
      <c r="A48" s="119">
        <v>13</v>
      </c>
      <c r="B48" s="119" t="s">
        <v>35</v>
      </c>
      <c r="C48" s="119" t="s">
        <v>37</v>
      </c>
      <c r="D48" s="119" t="s">
        <v>78</v>
      </c>
      <c r="E48" s="119" t="str">
        <f t="shared" si="7"/>
        <v>RTS UMi AVG {P 45,L 45,P 90}</v>
      </c>
      <c r="F48" s="119" t="s">
        <v>179</v>
      </c>
      <c r="G48" s="119" t="str">
        <f t="shared" si="8"/>
        <v>RTS UMi AVG {P 45,L 45,P 90} KS1</v>
      </c>
      <c r="H48" s="120">
        <f>SUMPRODUCT( (RTS!$A$3:$A$1070=$A48)*(RTS!$B$3:$B$1070=$C48)*(RTS!$E$3:$E$1070=$D48)*(RTS!$C$3:$C$1070=$F48)*(RTS!$G$3:$G$1070) )</f>
        <v>-94.517800326676962</v>
      </c>
      <c r="I48" s="120">
        <f>SUMPRODUCT( (RTS!$A$3:$A$1070=A48)*(RTS!$B$3:$B$1070=C48)*(RTS!$E$3:$E$1070=D48)*(RTS!$C$3:$C$1070=F48)*(RTS!$F$3:$F$1070) )</f>
        <v>-91.76141880777601</v>
      </c>
      <c r="J48" s="134">
        <f>SUMPRODUCT( (RTS!$A$3:$A$1092=$A48)*(RTS!$B$3:$B$1092=$C48)*(RTS!$E$3:$E$1092=$D48)*(RTS!$C$3:$C$1092=$F48)*("flag"=RTS!$J$3:$J$1092)*1 )</f>
        <v>0</v>
      </c>
      <c r="K48" s="120">
        <f>SUMPRODUCT( ($A$1='Harmonization Summary'!$A$2:$A$1011)*($A48='Harmonization Summary'!$B$2:$B$1011)*($B48='Harmonization Summary'!$D$2:$D$1011)*(ISNUMBER('Harmonization Summary'!$I$2:$I$1011))*('Harmonization Summary'!$I$2:$I$1011) )</f>
        <v>0.2</v>
      </c>
      <c r="L48" s="120">
        <f t="shared" si="9"/>
        <v>-94.317800326676959</v>
      </c>
      <c r="M48" s="120">
        <f t="shared" si="9"/>
        <v>-91.561418807776008</v>
      </c>
      <c r="N48" s="120"/>
      <c r="O48" s="120"/>
      <c r="P48" s="120">
        <f>ABS(L45-L48)</f>
        <v>0.73186872194696662</v>
      </c>
      <c r="Q48" s="120">
        <f>IF( OR(J45=1,J48=1),0,ABS(M45-M48) )</f>
        <v>0</v>
      </c>
    </row>
    <row r="49" spans="1:17">
      <c r="A49" s="182">
        <v>13</v>
      </c>
      <c r="B49" s="182" t="s">
        <v>34</v>
      </c>
      <c r="C49" s="182" t="s">
        <v>37</v>
      </c>
      <c r="D49" s="182" t="s">
        <v>78</v>
      </c>
      <c r="E49" s="182" t="str">
        <f t="shared" ref="E49:E52" si="10">CONCATENATE(B49," ",C49," ",D49)</f>
        <v>MPAC UMi AVG {P 45,L 45,P 90}</v>
      </c>
      <c r="F49" s="182" t="s">
        <v>209</v>
      </c>
      <c r="G49" s="182" t="str">
        <f t="shared" ref="G49:G52" si="11">CONCATENATE(E49," ",F49)</f>
        <v>MPAC UMi AVG {P 45,L 45,P 90} KS2</v>
      </c>
      <c r="H49" s="183">
        <f>SUMPRODUCT( (MPAC!$A$3:$A$1098=$A49)*(MPAC!$B$3:$B$1098=$C49)*(MPAC!$E$3:$E$1098=$D49)*(MPAC!$C$3:$C$1098=$F49)*(MPAC!$I$3:$I$1098) )</f>
        <v>-89.060234795137134</v>
      </c>
      <c r="I49" s="183">
        <f>SUMPRODUCT( (MPAC!$A$3:$A$1098=A49)*(MPAC!$B$3:$B$1098=C49)*(MPAC!$E$3:$E$1098=D49)*(MPAC!$C$3:$C$1098=F49)*(MPAC!$H$3:$H$1098) )</f>
        <v>-87.167781954206248</v>
      </c>
      <c r="J49" s="184">
        <f>SUMPRODUCT( (MPAC!$A$3:$A$1098=$A49)*(MPAC!$B$3:$B$1098=$C49)*(MPAC!$E$3:$E$1098=$D49)*(MPAC!$C$3:$C$1098=$F49)*("flag"=MPAC!$J$3:$J$1098)*1 )</f>
        <v>0</v>
      </c>
      <c r="K49" s="183">
        <f>SUMPRODUCT( ($A$1='Harmonization Summary'!$A$2:$A$1011)*($A49='Harmonization Summary'!$B$2:$B$1011)*($B49='Harmonization Summary'!$D$2:$D$1011)*(ISNUMBER('Harmonization Summary'!$I$2:$I$1011))*('Harmonization Summary'!$I$2:$I$1011) )</f>
        <v>0</v>
      </c>
      <c r="L49" s="183">
        <f t="shared" ref="L49:L52" si="12">H49+$K49</f>
        <v>-89.060234795137134</v>
      </c>
      <c r="M49" s="183">
        <f t="shared" ref="M49:M52" si="13">I49+$K49</f>
        <v>-87.167781954206248</v>
      </c>
      <c r="N49" s="183"/>
      <c r="O49" s="183"/>
      <c r="P49" s="183"/>
      <c r="Q49" s="183"/>
    </row>
    <row r="50" spans="1:17">
      <c r="A50" s="182">
        <v>13</v>
      </c>
      <c r="B50" s="182" t="s">
        <v>33</v>
      </c>
      <c r="C50" s="182" t="s">
        <v>23</v>
      </c>
      <c r="D50" s="185" t="s">
        <v>25</v>
      </c>
      <c r="E50" s="182" t="str">
        <f t="shared" si="10"/>
        <v>RC NIST STEP SF=400 NS=120</v>
      </c>
      <c r="F50" s="182" t="s">
        <v>209</v>
      </c>
      <c r="G50" s="182" t="str">
        <f t="shared" si="11"/>
        <v>RC NIST STEP SF=400 NS=120 KS2</v>
      </c>
      <c r="H50" s="183">
        <f>SUMPRODUCT( ('RC'!$A$3:$A$1008=$A50)*('RC'!$B$3:$B$1008=$C50)*('RC'!$E$3:$E$1008=$D50)*('RC'!$C$3:$C$1008=$F50)*('RC'!$L$3:$L$1008) )</f>
        <v>-95</v>
      </c>
      <c r="I50" s="183">
        <f>SUMPRODUCT( ('RC'!$A$3:$A$1008=A50)*('RC'!$B$3:$B$1008=C50)*('RC'!$E$3:$E$1008=D50)*('RC'!$C$3:$C$1008=F50)*('RC'!$J$3:$J$1008) )</f>
        <v>-94.7</v>
      </c>
      <c r="J50" s="184">
        <f>SUMPRODUCT( ('RC'!$A$3:$A$1084=$A50)*('RC'!$B$3:$B$1084=$C50)*('RC'!$E$3:$E$1084=$D50)*('RC'!$C$3:$C$1084=$F50)*("flag"='RC'!$N$3:$N$1084)*1 )</f>
        <v>0</v>
      </c>
      <c r="K50" s="183">
        <f>SUMPRODUCT( ($A$1='Harmonization Summary'!$A$2:$A$1011)*($A50='Harmonization Summary'!$B$2:$B$1011)*($B50='Harmonization Summary'!$D$2:$D$1011)*(ISNUMBER('Harmonization Summary'!$I$2:$I$1011))*('Harmonization Summary'!$I$2:$I$1011) )</f>
        <v>6.8</v>
      </c>
      <c r="L50" s="183">
        <f t="shared" si="12"/>
        <v>-88.2</v>
      </c>
      <c r="M50" s="183">
        <f t="shared" si="13"/>
        <v>-87.9</v>
      </c>
      <c r="N50" s="183"/>
      <c r="O50" s="183"/>
      <c r="P50" s="183">
        <f>ABS(L49-L50)</f>
        <v>0.86023479513713141</v>
      </c>
      <c r="Q50" s="183">
        <f>IF( OR(J49=1,J50=1),0,ABS(M49-M50) )</f>
        <v>0.73221804579375771</v>
      </c>
    </row>
    <row r="51" spans="1:17">
      <c r="A51" s="182">
        <v>13</v>
      </c>
      <c r="B51" s="182" t="s">
        <v>36</v>
      </c>
      <c r="C51" s="182" t="s">
        <v>28</v>
      </c>
      <c r="D51" s="185" t="s">
        <v>25</v>
      </c>
      <c r="E51" s="182" t="str">
        <f t="shared" si="10"/>
        <v>RC+CE LCSD STEP SF=400 NS=120</v>
      </c>
      <c r="F51" s="182" t="s">
        <v>209</v>
      </c>
      <c r="G51" s="182" t="str">
        <f t="shared" si="11"/>
        <v>RC+CE LCSD STEP SF=400 NS=120 KS2</v>
      </c>
      <c r="H51" s="183">
        <f>SUMPRODUCT( ('RC+CE'!$A$3:$A$1016=$A51)*('RC+CE'!$B$3:$B$1016=$C51)*('RC+CE'!$E$3:$E$1016=$D51)*('RC+CE'!$C$3:$C$1016=$F51)*('RC+CE'!$L$3:$L$1016) )</f>
        <v>-92.7</v>
      </c>
      <c r="I51" s="183">
        <f>SUMPRODUCT( ('RC+CE'!$A$3:$A$1016=A51)*('RC+CE'!$B$3:$B$1016=C51)*('RC+CE'!$E$3:$E$1016=D51)*('RC+CE'!$C$3:$C$1016=F51)*('RC+CE'!$J$3:$J$1016) )</f>
        <v>-91.2</v>
      </c>
      <c r="J51" s="184">
        <f>SUMPRODUCT( ('RC+CE'!$A$3:$A$1086=$A51)*('RC+CE'!$B$3:$B$1086=$C51)*('RC+CE'!$E$3:$E$1086=$D51)*('RC+CE'!$C$3:$C$1086=$F51)*("flag"='RC+CE'!$N$3:$N$1086)*1 )</f>
        <v>0</v>
      </c>
      <c r="K51" s="183">
        <f>SUMPRODUCT( ($A$1='Harmonization Summary'!$A$2:$A$1011)*($A51='Harmonization Summary'!$B$2:$B$1011)*($B51='Harmonization Summary'!$D$2:$D$1011)*(ISNUMBER('Harmonization Summary'!$I$2:$I$1011))*('Harmonization Summary'!$I$2:$I$1011) )</f>
        <v>1.1000000000000001</v>
      </c>
      <c r="L51" s="183">
        <f t="shared" si="12"/>
        <v>-91.600000000000009</v>
      </c>
      <c r="M51" s="183">
        <f t="shared" si="13"/>
        <v>-90.100000000000009</v>
      </c>
      <c r="N51" s="183"/>
      <c r="O51" s="183"/>
      <c r="P51" s="183">
        <f>ABS(L49-L51)</f>
        <v>2.5397652048628743</v>
      </c>
      <c r="Q51" s="183">
        <f>IF( OR(J49=1,J51=1),0,ABS(M49-M51) )</f>
        <v>2.9322180457937606</v>
      </c>
    </row>
    <row r="52" spans="1:17">
      <c r="A52" s="182">
        <v>13</v>
      </c>
      <c r="B52" s="182" t="s">
        <v>35</v>
      </c>
      <c r="C52" s="182" t="s">
        <v>37</v>
      </c>
      <c r="D52" s="182" t="s">
        <v>78</v>
      </c>
      <c r="E52" s="182" t="str">
        <f t="shared" si="10"/>
        <v>RTS UMi AVG {P 45,L 45,P 90}</v>
      </c>
      <c r="F52" s="182" t="s">
        <v>209</v>
      </c>
      <c r="G52" s="182" t="str">
        <f t="shared" si="11"/>
        <v>RTS UMi AVG {P 45,L 45,P 90} KS2</v>
      </c>
      <c r="H52" s="183">
        <f>SUMPRODUCT( (RTS!$A$3:$A$1070=$A52)*(RTS!$B$3:$B$1070=$C52)*(RTS!$E$3:$E$1070=$D52)*(RTS!$C$3:$C$1070=$F52)*(RTS!$G$3:$G$1070) )</f>
        <v>-90.231733257952058</v>
      </c>
      <c r="I52" s="183">
        <f>SUMPRODUCT( (RTS!$A$3:$A$1070=A52)*(RTS!$B$3:$B$1070=C52)*(RTS!$E$3:$E$1070=D52)*(RTS!$C$3:$C$1070=F52)*(RTS!$F$3:$F$1070) )</f>
        <v>-87.87073323120579</v>
      </c>
      <c r="J52" s="184">
        <f>SUMPRODUCT( (RTS!$A$3:$A$1092=$A52)*(RTS!$B$3:$B$1092=$C52)*(RTS!$E$3:$E$1092=$D52)*(RTS!$C$3:$C$1092=$F52)*("flag"=RTS!$J$3:$J$1092)*1 )</f>
        <v>0</v>
      </c>
      <c r="K52" s="183">
        <f>SUMPRODUCT( ($A$1='Harmonization Summary'!$A$2:$A$1011)*($A52='Harmonization Summary'!$B$2:$B$1011)*($B52='Harmonization Summary'!$D$2:$D$1011)*(ISNUMBER('Harmonization Summary'!$I$2:$I$1011))*('Harmonization Summary'!$I$2:$I$1011) )</f>
        <v>0.2</v>
      </c>
      <c r="L52" s="183">
        <f t="shared" si="12"/>
        <v>-90.031733257952055</v>
      </c>
      <c r="M52" s="183">
        <f t="shared" si="13"/>
        <v>-87.670733231205787</v>
      </c>
      <c r="N52" s="183"/>
      <c r="O52" s="183"/>
      <c r="P52" s="183">
        <f>ABS(L49-L52)</f>
        <v>0.97149846281492103</v>
      </c>
      <c r="Q52" s="183">
        <f>IF( OR(J49=1,J52=1),0,ABS(M49-M52) )</f>
        <v>0.50295127699953923</v>
      </c>
    </row>
    <row r="53" spans="1:17">
      <c r="A53" s="14"/>
      <c r="B53" s="14"/>
      <c r="C53" s="14"/>
      <c r="D53" s="14"/>
      <c r="E53" s="14"/>
      <c r="F53" s="14"/>
      <c r="G53" s="14"/>
      <c r="H53" s="14"/>
      <c r="I53" s="15"/>
      <c r="J53" s="130"/>
      <c r="K53" s="15"/>
      <c r="L53" s="15"/>
      <c r="M53" s="14"/>
      <c r="N53" s="14"/>
      <c r="O53" s="14"/>
      <c r="P53" s="14"/>
      <c r="Q53" s="14"/>
    </row>
    <row r="54" spans="1:17">
      <c r="A54" s="12" t="s">
        <v>5</v>
      </c>
      <c r="B54" s="12" t="s">
        <v>30</v>
      </c>
      <c r="C54" s="12" t="s">
        <v>7</v>
      </c>
      <c r="D54" s="12" t="s">
        <v>39</v>
      </c>
      <c r="E54" s="12" t="s">
        <v>40</v>
      </c>
      <c r="F54" s="12" t="s">
        <v>4</v>
      </c>
      <c r="G54" s="12" t="s">
        <v>41</v>
      </c>
      <c r="H54" s="11" t="s">
        <v>32</v>
      </c>
      <c r="I54" s="13" t="s">
        <v>31</v>
      </c>
      <c r="J54" s="125" t="s">
        <v>189</v>
      </c>
      <c r="K54" s="13" t="s">
        <v>42</v>
      </c>
      <c r="L54" s="13" t="s">
        <v>44</v>
      </c>
      <c r="M54" s="13" t="s">
        <v>43</v>
      </c>
      <c r="N54" s="35" t="s">
        <v>164</v>
      </c>
      <c r="O54" s="11" t="s">
        <v>165</v>
      </c>
      <c r="P54" s="35" t="s">
        <v>181</v>
      </c>
      <c r="Q54" s="11" t="s">
        <v>182</v>
      </c>
    </row>
    <row r="55" spans="1:17">
      <c r="A55" s="22">
        <v>7</v>
      </c>
      <c r="B55" s="22" t="s">
        <v>34</v>
      </c>
      <c r="C55" s="22" t="s">
        <v>38</v>
      </c>
      <c r="D55" s="22" t="s">
        <v>78</v>
      </c>
      <c r="E55" s="22" t="str">
        <f t="shared" ref="E55:E69" si="14">CONCATENATE(B55," ",C55," ",D55)</f>
        <v>MPAC UMa AVG {P 45,L 45,P 90}</v>
      </c>
      <c r="F55" s="22" t="s">
        <v>45</v>
      </c>
      <c r="G55" s="22" t="str">
        <f t="shared" ref="G55:G69" si="15">CONCATENATE(E55," ",F55)</f>
        <v>MPAC UMa AVG {P 45,L 45,P 90} S4</v>
      </c>
      <c r="H55" s="23">
        <f>SUMPRODUCT( (MPAC!$A$3:$A$1098=$A55)*(MPAC!$B$3:$B$1098=$C55)*(MPAC!$E$3:$E$1098=$D55)*(MPAC!$C$3:$C$1098=$F55)*(MPAC!$I$3:$I$1098) )</f>
        <v>-88.354050934530747</v>
      </c>
      <c r="I55" s="23">
        <f>SUMPRODUCT( (MPAC!$A$3:$A$1098=A55)*(MPAC!$B$3:$B$1098=C55)*(MPAC!$E$3:$E$1098=D55)*(MPAC!$C$3:$C$1098=F55)*(MPAC!$H$3:$H$1098) )</f>
        <v>-86.165632689609893</v>
      </c>
      <c r="J55" s="135">
        <f>SUMPRODUCT( (MPAC!$A$3:$A$1098=$A55)*(MPAC!$B$3:$B$1098=$C55)*(MPAC!$E$3:$E$1098=$D55)*(MPAC!$C$3:$C$1098=$F55)*("flag"=MPAC!$J$3:$J$1098)*1 )</f>
        <v>0</v>
      </c>
      <c r="K55" s="23">
        <f>SUMPRODUCT( ($A$1='Harmonization Summary'!$A$2:$A$1011)*($A55='Harmonization Summary'!$B$2:$B$1011)*($B55='Harmonization Summary'!$D$2:$D$1011)*(ISNUMBER('Harmonization Summary'!$I$2:$I$1011))*('Harmonization Summary'!$I$2:$I$1011) )</f>
        <v>0</v>
      </c>
      <c r="L55" s="23">
        <f t="shared" ref="L55:M69" si="16">H55+$K55</f>
        <v>-88.354050934530747</v>
      </c>
      <c r="M55" s="23">
        <f t="shared" si="16"/>
        <v>-86.165632689609893</v>
      </c>
      <c r="N55" s="39"/>
      <c r="O55" s="23"/>
      <c r="P55" s="39"/>
      <c r="Q55" s="23"/>
    </row>
    <row r="56" spans="1:17">
      <c r="A56" s="22">
        <v>7</v>
      </c>
      <c r="B56" s="22" t="s">
        <v>33</v>
      </c>
      <c r="C56" s="22" t="s">
        <v>23</v>
      </c>
      <c r="D56" s="24" t="s">
        <v>25</v>
      </c>
      <c r="E56" s="22" t="str">
        <f t="shared" si="14"/>
        <v>RC NIST STEP SF=400 NS=120</v>
      </c>
      <c r="F56" s="22" t="s">
        <v>45</v>
      </c>
      <c r="G56" s="22" t="str">
        <f t="shared" si="15"/>
        <v>RC NIST STEP SF=400 NS=120 S4</v>
      </c>
      <c r="H56" s="23">
        <f>SUMPRODUCT( ('RC'!$A$3:$A$1008=$A56)*('RC'!$B$3:$B$1008=$C56)*('RC'!$E$3:$E$1008=$D56)*('RC'!$C$3:$C$1008=$F56)*('RC'!$L$3:$L$1008) )</f>
        <v>-100.7</v>
      </c>
      <c r="I56" s="23">
        <f>SUMPRODUCT( ('RC'!$A$3:$A$1008=A56)*('RC'!$B$3:$B$1008=C56)*('RC'!$E$3:$E$1008=D56)*('RC'!$C$3:$C$1008=F56)*('RC'!$J$3:$J$1008) )</f>
        <v>-100.3</v>
      </c>
      <c r="J56" s="135">
        <f>SUMPRODUCT( ('RC'!$A$3:$A$1084=$A56)*('RC'!$B$3:$B$1084=$C56)*('RC'!$E$3:$E$1084=$D56)*('RC'!$C$3:$C$1084=$F56)*("flag"='RC'!$N$3:$N$1084)*1 )</f>
        <v>0</v>
      </c>
      <c r="K56" s="23">
        <f>SUMPRODUCT( ($A$1='Harmonization Summary'!$A$2:$A$1011)*($A56='Harmonization Summary'!$B$2:$B$1011)*($B56='Harmonization Summary'!$D$2:$D$1011)*(ISNUMBER('Harmonization Summary'!$I$2:$I$1011))*('Harmonization Summary'!$I$2:$I$1011) )</f>
        <v>9.1</v>
      </c>
      <c r="L56" s="23">
        <f t="shared" si="16"/>
        <v>-91.600000000000009</v>
      </c>
      <c r="M56" s="23">
        <f t="shared" si="16"/>
        <v>-91.2</v>
      </c>
      <c r="N56" s="39">
        <f>ABS(L56-L55)</f>
        <v>3.2459490654692615</v>
      </c>
      <c r="O56" s="23">
        <f>IF( OR(J55=1,J56=1),0,ABS(M56-M55) )</f>
        <v>5.0343673103901097</v>
      </c>
      <c r="P56" s="39"/>
      <c r="Q56" s="23"/>
    </row>
    <row r="57" spans="1:17">
      <c r="A57" s="22">
        <v>7</v>
      </c>
      <c r="B57" s="22" t="s">
        <v>36</v>
      </c>
      <c r="C57" s="22" t="s">
        <v>29</v>
      </c>
      <c r="D57" s="24" t="s">
        <v>25</v>
      </c>
      <c r="E57" s="22" t="str">
        <f t="shared" si="14"/>
        <v>RC+CE HCLD STEP SF=400 NS=120</v>
      </c>
      <c r="F57" s="22" t="s">
        <v>45</v>
      </c>
      <c r="G57" s="22" t="str">
        <f t="shared" si="15"/>
        <v>RC+CE HCLD STEP SF=400 NS=120 S4</v>
      </c>
      <c r="H57" s="23">
        <f>SUMPRODUCT( ('RC+CE'!$A$3:$A$1016=$A57)*('RC+CE'!$B$3:$B$1016=$C57)*('RC+CE'!$E$3:$E$1016=$D57)*('RC+CE'!$C$3:$C$1016=$F57)*('RC+CE'!$L$3:$L$1016) )</f>
        <v>-91.9</v>
      </c>
      <c r="I57" s="23">
        <f>SUMPRODUCT( ('RC+CE'!$A$3:$A$1016=A57)*('RC+CE'!$B$3:$B$1016=C57)*('RC+CE'!$E$3:$E$1016=D57)*('RC+CE'!$C$3:$C$1016=F57)*('RC+CE'!$J$3:$J$1016) )</f>
        <v>-89.9</v>
      </c>
      <c r="J57" s="135">
        <f>SUMPRODUCT( ('RC+CE'!$A$3:$A$1086=$A57)*('RC+CE'!$B$3:$B$1086=$C57)*('RC+CE'!$E$3:$E$1086=$D57)*('RC+CE'!$C$3:$C$1086=$F57)*("flag"='RC+CE'!$N$3:$N$1086)*1 )</f>
        <v>0</v>
      </c>
      <c r="K57" s="23">
        <f>SUMPRODUCT( ($A$1='Harmonization Summary'!$A$2:$A$1011)*($A57='Harmonization Summary'!$B$2:$B$1011)*($B57='Harmonization Summary'!$D$2:$D$1011)*(ISNUMBER('Harmonization Summary'!$I$2:$I$1011))*('Harmonization Summary'!$I$2:$I$1011) )</f>
        <v>3.3</v>
      </c>
      <c r="L57" s="23">
        <f t="shared" si="16"/>
        <v>-88.600000000000009</v>
      </c>
      <c r="M57" s="23">
        <f t="shared" si="16"/>
        <v>-86.600000000000009</v>
      </c>
      <c r="N57" s="39">
        <f>ABS(L57-L55)</f>
        <v>0.24594906546926154</v>
      </c>
      <c r="O57" s="23">
        <f>IF( OR(J55=1,J57=1),0,ABS(M57-M55) )</f>
        <v>0.43436731039011534</v>
      </c>
      <c r="P57" s="39"/>
      <c r="Q57" s="23"/>
    </row>
    <row r="58" spans="1:17">
      <c r="A58" s="22">
        <v>7</v>
      </c>
      <c r="B58" s="22" t="s">
        <v>35</v>
      </c>
      <c r="C58" s="22" t="s">
        <v>38</v>
      </c>
      <c r="D58" s="22" t="s">
        <v>78</v>
      </c>
      <c r="E58" s="22" t="str">
        <f t="shared" si="14"/>
        <v>RTS UMa AVG {P 45,L 45,P 90}</v>
      </c>
      <c r="F58" s="22" t="s">
        <v>45</v>
      </c>
      <c r="G58" s="22" t="str">
        <f t="shared" si="15"/>
        <v>RTS UMa AVG {P 45,L 45,P 90} S4</v>
      </c>
      <c r="H58" s="23">
        <f>SUMPRODUCT( (RTS!$A$3:$A$1070=$A58)*(RTS!$B$3:$B$1070=$C58)*(RTS!$E$3:$E$1070=$D58)*(RTS!$C$3:$C$1070=$F58)*(RTS!$G$3:$G$1070) )</f>
        <v>-89.046190256405552</v>
      </c>
      <c r="I58" s="23">
        <f>SUMPRODUCT( (RTS!$A$3:$A$1070=A58)*(RTS!$B$3:$B$1070=C58)*(RTS!$E$3:$E$1070=D58)*(RTS!$C$3:$C$1070=F58)*(RTS!$F$3:$F$1070) )</f>
        <v>-86.717800326676965</v>
      </c>
      <c r="J58" s="135">
        <f>SUMPRODUCT( (RTS!$A$3:$A$1092=$A58)*(RTS!$B$3:$B$1092=$C58)*(RTS!$E$3:$E$1092=$D58)*(RTS!$C$3:$C$1092=$F58)*("flag"=RTS!$J$3:$J$1092)*1 )</f>
        <v>0</v>
      </c>
      <c r="K58" s="23">
        <f>SUMPRODUCT( ($A$1='Harmonization Summary'!$A$2:$A$1011)*($A58='Harmonization Summary'!$B$2:$B$1011)*($B58='Harmonization Summary'!$D$2:$D$1011)*(ISNUMBER('Harmonization Summary'!$I$2:$I$1011))*('Harmonization Summary'!$I$2:$I$1011) )</f>
        <v>-0.6</v>
      </c>
      <c r="L58" s="23">
        <f t="shared" si="16"/>
        <v>-89.646190256405546</v>
      </c>
      <c r="M58" s="23">
        <f t="shared" si="16"/>
        <v>-87.317800326676959</v>
      </c>
      <c r="N58" s="39">
        <f>ABS(L58-L55)</f>
        <v>1.2921393218747994</v>
      </c>
      <c r="O58" s="23">
        <f>IF( OR(J55=1,J58=1),0,ABS(M58-M55) )</f>
        <v>1.1521676370670662</v>
      </c>
      <c r="P58" s="39"/>
      <c r="Q58" s="23"/>
    </row>
    <row r="59" spans="1:17">
      <c r="A59" s="8">
        <v>7</v>
      </c>
      <c r="B59" s="8" t="s">
        <v>34</v>
      </c>
      <c r="C59" s="8" t="s">
        <v>38</v>
      </c>
      <c r="D59" s="8" t="s">
        <v>78</v>
      </c>
      <c r="E59" s="8" t="str">
        <f t="shared" si="14"/>
        <v>MPAC UMa AVG {P 45,L 45,P 90}</v>
      </c>
      <c r="F59" s="8" t="s">
        <v>46</v>
      </c>
      <c r="G59" s="8" t="str">
        <f t="shared" si="15"/>
        <v>MPAC UMa AVG {P 45,L 45,P 90} S6</v>
      </c>
      <c r="H59" s="9">
        <f>SUMPRODUCT( (MPAC!$A$3:$A$1098=$A59)*(MPAC!$B$3:$B$1098=$C59)*(MPAC!$E$3:$E$1098=$D59)*(MPAC!$C$3:$C$1098=$F59)*(MPAC!$I$3:$I$1098) )</f>
        <v>-91.66612501951208</v>
      </c>
      <c r="I59" s="9">
        <f>SUMPRODUCT( (MPAC!$A$3:$A$1098=A59)*(MPAC!$B$3:$B$1098=C59)*(MPAC!$E$3:$E$1098=D59)*(MPAC!$C$3:$C$1098=F59)*(MPAC!$H$3:$H$1098) )</f>
        <v>-89.453152979242091</v>
      </c>
      <c r="J59" s="136">
        <f>SUMPRODUCT( (MPAC!$A$3:$A$1098=$A59)*(MPAC!$B$3:$B$1098=$C59)*(MPAC!$E$3:$E$1098=$D59)*(MPAC!$C$3:$C$1098=$F59)*("flag"=MPAC!$J$3:$J$1098)*1 )</f>
        <v>0</v>
      </c>
      <c r="K59" s="9">
        <f>SUMPRODUCT( ($A$1='Harmonization Summary'!$A$2:$A$1011)*($A59='Harmonization Summary'!$B$2:$B$1011)*($B59='Harmonization Summary'!$D$2:$D$1011)*(ISNUMBER('Harmonization Summary'!$I$2:$I$1011))*('Harmonization Summary'!$I$2:$I$1011) )</f>
        <v>0</v>
      </c>
      <c r="L59" s="9">
        <f t="shared" si="16"/>
        <v>-91.66612501951208</v>
      </c>
      <c r="M59" s="9">
        <f t="shared" si="16"/>
        <v>-89.453152979242091</v>
      </c>
      <c r="N59" s="40"/>
      <c r="O59" s="9"/>
      <c r="P59" s="40"/>
      <c r="Q59" s="9"/>
    </row>
    <row r="60" spans="1:17">
      <c r="A60" s="8">
        <v>7</v>
      </c>
      <c r="B60" s="8" t="s">
        <v>33</v>
      </c>
      <c r="C60" s="8" t="s">
        <v>23</v>
      </c>
      <c r="D60" s="8" t="s">
        <v>24</v>
      </c>
      <c r="E60" s="8" t="str">
        <f t="shared" si="14"/>
        <v>RC NIST STEP SF=2000 NS=120</v>
      </c>
      <c r="F60" s="8" t="s">
        <v>46</v>
      </c>
      <c r="G60" s="8" t="str">
        <f t="shared" si="15"/>
        <v>RC NIST STEP SF=2000 NS=120 S6</v>
      </c>
      <c r="H60" s="9">
        <f>SUMPRODUCT( ('RC'!$A$3:$A$1008=$A60)*('RC'!$B$3:$B$1008=$C60)*('RC'!$E$3:$E$1008=$D60)*('RC'!$C$3:$C$1008=$F60)*('RC'!$L$3:$L$1008) )</f>
        <v>-101.7</v>
      </c>
      <c r="I60" s="9">
        <f>SUMPRODUCT( ('RC'!$A$3:$A$1008=A60)*('RC'!$B$3:$B$1008=C60)*('RC'!$E$3:$E$1008=D60)*('RC'!$C$3:$C$1008=F60)*('RC'!$J$3:$J$1008) )</f>
        <v>-101.4</v>
      </c>
      <c r="J60" s="136">
        <f>SUMPRODUCT( ('RC'!$A$3:$A$1084=$A60)*('RC'!$B$3:$B$1084=$C60)*('RC'!$E$3:$E$1084=$D60)*('RC'!$C$3:$C$1084=$F60)*("flag"='RC'!$N$3:$N$1084)*1 )</f>
        <v>0</v>
      </c>
      <c r="K60" s="9">
        <f>SUMPRODUCT( ($A$1='Harmonization Summary'!$A$2:$A$1011)*($A60='Harmonization Summary'!$B$2:$B$1011)*($B60='Harmonization Summary'!$D$2:$D$1011)*(ISNUMBER('Harmonization Summary'!$I$2:$I$1011))*('Harmonization Summary'!$I$2:$I$1011) )</f>
        <v>9.1</v>
      </c>
      <c r="L60" s="9">
        <f t="shared" si="16"/>
        <v>-92.600000000000009</v>
      </c>
      <c r="M60" s="9">
        <f t="shared" si="16"/>
        <v>-92.300000000000011</v>
      </c>
      <c r="N60" s="40">
        <f>ABS(L60-L59)</f>
        <v>0.9338749804879285</v>
      </c>
      <c r="O60" s="9">
        <f>IF( OR(J59=1,J60=1),0,ABS(M60-M59) )</f>
        <v>2.8468470207579202</v>
      </c>
      <c r="P60" s="40"/>
      <c r="Q60" s="9"/>
    </row>
    <row r="61" spans="1:17">
      <c r="A61" s="8">
        <v>7</v>
      </c>
      <c r="B61" s="8" t="s">
        <v>36</v>
      </c>
      <c r="C61" s="8" t="s">
        <v>29</v>
      </c>
      <c r="D61" s="8" t="s">
        <v>24</v>
      </c>
      <c r="E61" s="8" t="str">
        <f t="shared" si="14"/>
        <v>RC+CE HCLD STEP SF=2000 NS=120</v>
      </c>
      <c r="F61" s="8" t="s">
        <v>46</v>
      </c>
      <c r="G61" s="8" t="str">
        <f t="shared" si="15"/>
        <v>RC+CE HCLD STEP SF=2000 NS=120 S6</v>
      </c>
      <c r="H61" s="9">
        <f>SUMPRODUCT( ('RC+CE'!$A$3:$A$1016=$A61)*('RC+CE'!$B$3:$B$1016=$C61)*('RC+CE'!$E$3:$E$1016=$D61)*('RC+CE'!$C$3:$C$1016=$F61)*('RC+CE'!$L$3:$L$1016) )</f>
        <v>-93.7</v>
      </c>
      <c r="I61" s="9">
        <f>SUMPRODUCT( ('RC+CE'!$A$3:$A$1016=A61)*('RC+CE'!$B$3:$B$1016=C61)*('RC+CE'!$E$3:$E$1016=D61)*('RC+CE'!$C$3:$C$1016=F61)*('RC+CE'!$J$3:$J$1016) )</f>
        <v>-92</v>
      </c>
      <c r="J61" s="136">
        <f>SUMPRODUCT( ('RC+CE'!$A$3:$A$1086=$A61)*('RC+CE'!$B$3:$B$1086=$C61)*('RC+CE'!$E$3:$E$1086=$D61)*('RC+CE'!$C$3:$C$1086=$F61)*("flag"='RC+CE'!$N$3:$N$1086)*1 )</f>
        <v>0</v>
      </c>
      <c r="K61" s="9">
        <f>SUMPRODUCT( ($A$1='Harmonization Summary'!$A$2:$A$1011)*($A61='Harmonization Summary'!$B$2:$B$1011)*($B61='Harmonization Summary'!$D$2:$D$1011)*(ISNUMBER('Harmonization Summary'!$I$2:$I$1011))*('Harmonization Summary'!$I$2:$I$1011) )</f>
        <v>3.3</v>
      </c>
      <c r="L61" s="9">
        <f t="shared" si="16"/>
        <v>-90.4</v>
      </c>
      <c r="M61" s="9">
        <f t="shared" si="16"/>
        <v>-88.7</v>
      </c>
      <c r="N61" s="40">
        <f>ABS(L61-L59)</f>
        <v>1.2661250195120743</v>
      </c>
      <c r="O61" s="9">
        <f>IF( OR(J59=1,J61=1),0,ABS(M61-M59) )</f>
        <v>0.75315297924208835</v>
      </c>
      <c r="P61" s="40"/>
      <c r="Q61" s="9"/>
    </row>
    <row r="62" spans="1:17">
      <c r="A62" s="8">
        <v>7</v>
      </c>
      <c r="B62" s="8" t="s">
        <v>35</v>
      </c>
      <c r="C62" s="8" t="s">
        <v>38</v>
      </c>
      <c r="D62" s="8" t="s">
        <v>78</v>
      </c>
      <c r="E62" s="8" t="str">
        <f t="shared" si="14"/>
        <v>RTS UMa AVG {P 45,L 45,P 90}</v>
      </c>
      <c r="F62" s="8" t="s">
        <v>46</v>
      </c>
      <c r="G62" s="8" t="str">
        <f t="shared" si="15"/>
        <v>RTS UMa AVG {P 45,L 45,P 90} S6</v>
      </c>
      <c r="H62" s="9">
        <f>SUMPRODUCT( (RTS!$A$3:$A$1070=$A62)*(RTS!$B$3:$B$1070=$C62)*(RTS!$E$3:$E$1070=$D62)*(RTS!$C$3:$C$1070=$F62)*(RTS!$G$3:$G$1070) )</f>
        <v>-89.811116220365435</v>
      </c>
      <c r="I62" s="9">
        <f>SUMPRODUCT( (RTS!$A$3:$A$1070=A62)*(RTS!$B$3:$B$1070=C62)*(RTS!$E$3:$E$1070=D62)*(RTS!$C$3:$C$1070=F62)*(RTS!$F$3:$F$1070) )</f>
        <v>-87.861449168579526</v>
      </c>
      <c r="J62" s="136">
        <f>SUMPRODUCT( (RTS!$A$3:$A$1092=$A62)*(RTS!$B$3:$B$1092=$C62)*(RTS!$E$3:$E$1092=$D62)*(RTS!$C$3:$C$1092=$F62)*("flag"=RTS!$J$3:$J$1092)*1 )</f>
        <v>0</v>
      </c>
      <c r="K62" s="9">
        <f>SUMPRODUCT( ($A$1='Harmonization Summary'!$A$2:$A$1011)*($A62='Harmonization Summary'!$B$2:$B$1011)*($B62='Harmonization Summary'!$D$2:$D$1011)*(ISNUMBER('Harmonization Summary'!$I$2:$I$1011))*('Harmonization Summary'!$I$2:$I$1011) )</f>
        <v>-0.6</v>
      </c>
      <c r="L62" s="9">
        <f t="shared" si="16"/>
        <v>-90.411116220365429</v>
      </c>
      <c r="M62" s="9">
        <f t="shared" si="16"/>
        <v>-88.46144916857952</v>
      </c>
      <c r="N62" s="40">
        <f>ABS(L62-L59)</f>
        <v>1.2550087991466512</v>
      </c>
      <c r="O62" s="9">
        <f>IF( OR(J59=1,J62=1),0,ABS(M62-M59) )</f>
        <v>0.99170381066257107</v>
      </c>
      <c r="P62" s="40"/>
      <c r="Q62" s="9"/>
    </row>
    <row r="63" spans="1:17">
      <c r="A63" s="25">
        <v>7</v>
      </c>
      <c r="B63" s="25" t="s">
        <v>34</v>
      </c>
      <c r="C63" s="25" t="s">
        <v>38</v>
      </c>
      <c r="D63" s="25" t="s">
        <v>78</v>
      </c>
      <c r="E63" s="25" t="str">
        <f t="shared" si="14"/>
        <v>MPAC UMa AVG {P 45,L 45,P 90}</v>
      </c>
      <c r="F63" s="25" t="s">
        <v>21</v>
      </c>
      <c r="G63" s="25" t="str">
        <f t="shared" si="15"/>
        <v>MPAC UMa AVG {P 45,L 45,P 90} Z3</v>
      </c>
      <c r="H63" s="26">
        <f>SUMPRODUCT( (MPAC!$A$3:$A$1098=$A63)*(MPAC!$B$3:$B$1098=$C63)*(MPAC!$E$3:$E$1098=$D63)*(MPAC!$C$3:$C$1098=$F63)*(MPAC!$I$3:$I$1098) )</f>
        <v>-91.276972119582666</v>
      </c>
      <c r="I63" s="26">
        <f>SUMPRODUCT( (MPAC!$A$3:$A$1098=A63)*(MPAC!$B$3:$B$1098=C63)*(MPAC!$E$3:$E$1098=D63)*(MPAC!$C$3:$C$1098=F63)*(MPAC!$H$3:$H$1098) )</f>
        <v>-89.209422484260188</v>
      </c>
      <c r="J63" s="137">
        <f>SUMPRODUCT( (MPAC!$A$3:$A$1098=$A63)*(MPAC!$B$3:$B$1098=$C63)*(MPAC!$E$3:$E$1098=$D63)*(MPAC!$C$3:$C$1098=$F63)*("flag"=MPAC!$J$3:$J$1098)*1 )</f>
        <v>0</v>
      </c>
      <c r="K63" s="26">
        <f>SUMPRODUCT( ($A$1='Harmonization Summary'!$A$2:$A$1011)*($A63='Harmonization Summary'!$B$2:$B$1011)*($B63='Harmonization Summary'!$D$2:$D$1011)*(ISNUMBER('Harmonization Summary'!$I$2:$I$1011))*('Harmonization Summary'!$I$2:$I$1011) )</f>
        <v>0</v>
      </c>
      <c r="L63" s="26">
        <f t="shared" si="16"/>
        <v>-91.276972119582666</v>
      </c>
      <c r="M63" s="26">
        <f t="shared" si="16"/>
        <v>-89.209422484260188</v>
      </c>
      <c r="N63" s="41"/>
      <c r="O63" s="26"/>
      <c r="P63" s="41"/>
      <c r="Q63" s="26"/>
    </row>
    <row r="64" spans="1:17">
      <c r="A64" s="25">
        <v>7</v>
      </c>
      <c r="B64" s="25" t="s">
        <v>33</v>
      </c>
      <c r="C64" s="25" t="s">
        <v>23</v>
      </c>
      <c r="D64" s="25" t="s">
        <v>24</v>
      </c>
      <c r="E64" s="25" t="str">
        <f t="shared" si="14"/>
        <v>RC NIST STEP SF=2000 NS=120</v>
      </c>
      <c r="F64" s="25" t="s">
        <v>21</v>
      </c>
      <c r="G64" s="25" t="str">
        <f t="shared" si="15"/>
        <v>RC NIST STEP SF=2000 NS=120 Z3</v>
      </c>
      <c r="H64" s="26">
        <f>SUMPRODUCT( ('RC'!$A$3:$A$1008=$A64)*('RC'!$B$3:$B$1008=$C64)*('RC'!$E$3:$E$1008=$D64)*('RC'!$C$3:$C$1008=$F64)*('RC'!$L$3:$L$1008) )</f>
        <v>-102.3</v>
      </c>
      <c r="I64" s="26">
        <f>SUMPRODUCT( ('RC'!$A$3:$A$1008=A64)*('RC'!$B$3:$B$1008=C64)*('RC'!$E$3:$E$1008=D64)*('RC'!$C$3:$C$1008=F64)*('RC'!$J$3:$J$1008) )</f>
        <v>-102</v>
      </c>
      <c r="J64" s="137">
        <f>SUMPRODUCT( ('RC'!$A$3:$A$1084=$A64)*('RC'!$B$3:$B$1084=$C64)*('RC'!$E$3:$E$1084=$D64)*('RC'!$C$3:$C$1084=$F64)*("flag"='RC'!$N$3:$N$1084)*1 )</f>
        <v>0</v>
      </c>
      <c r="K64" s="26">
        <f>SUMPRODUCT( ($A$1='Harmonization Summary'!$A$2:$A$1011)*($A64='Harmonization Summary'!$B$2:$B$1011)*($B64='Harmonization Summary'!$D$2:$D$1011)*(ISNUMBER('Harmonization Summary'!$I$2:$I$1011))*('Harmonization Summary'!$I$2:$I$1011) )</f>
        <v>9.1</v>
      </c>
      <c r="L64" s="26">
        <f t="shared" si="16"/>
        <v>-93.2</v>
      </c>
      <c r="M64" s="26">
        <f t="shared" si="16"/>
        <v>-92.9</v>
      </c>
      <c r="N64" s="41">
        <f>ABS(L64-L63)</f>
        <v>1.9230278804173366</v>
      </c>
      <c r="O64" s="26">
        <f>IF( OR(J63=1,J64=1),0,ABS(M64-M63) )</f>
        <v>3.6905775157398182</v>
      </c>
      <c r="P64" s="41"/>
      <c r="Q64" s="26"/>
    </row>
    <row r="65" spans="1:17">
      <c r="A65" s="25">
        <v>7</v>
      </c>
      <c r="B65" s="25" t="s">
        <v>36</v>
      </c>
      <c r="C65" s="25" t="s">
        <v>29</v>
      </c>
      <c r="D65" s="25" t="s">
        <v>24</v>
      </c>
      <c r="E65" s="25" t="str">
        <f t="shared" si="14"/>
        <v>RC+CE HCLD STEP SF=2000 NS=120</v>
      </c>
      <c r="F65" s="25" t="s">
        <v>21</v>
      </c>
      <c r="G65" s="25" t="str">
        <f t="shared" si="15"/>
        <v>RC+CE HCLD STEP SF=2000 NS=120 Z3</v>
      </c>
      <c r="H65" s="26">
        <f>SUMPRODUCT( ('RC+CE'!$A$3:$A$1016=$A65)*('RC+CE'!$B$3:$B$1016=$C65)*('RC+CE'!$E$3:$E$1016=$D65)*('RC+CE'!$C$3:$C$1016=$F65)*('RC+CE'!$L$3:$L$1016) )</f>
        <v>-94.8</v>
      </c>
      <c r="I65" s="26">
        <f>SUMPRODUCT( ('RC+CE'!$A$3:$A$1016=A65)*('RC+CE'!$B$3:$B$1016=C65)*('RC+CE'!$E$3:$E$1016=D65)*('RC+CE'!$C$3:$C$1016=F65)*('RC+CE'!$J$3:$J$1016) )</f>
        <v>-92.8</v>
      </c>
      <c r="J65" s="137">
        <f>SUMPRODUCT( ('RC+CE'!$A$3:$A$1086=$A65)*('RC+CE'!$B$3:$B$1086=$C65)*('RC+CE'!$E$3:$E$1086=$D65)*('RC+CE'!$C$3:$C$1086=$F65)*("flag"='RC+CE'!$N$3:$N$1086)*1 )</f>
        <v>1</v>
      </c>
      <c r="K65" s="26">
        <f>SUMPRODUCT( ($A$1='Harmonization Summary'!$A$2:$A$1011)*($A65='Harmonization Summary'!$B$2:$B$1011)*($B65='Harmonization Summary'!$D$2:$D$1011)*(ISNUMBER('Harmonization Summary'!$I$2:$I$1011))*('Harmonization Summary'!$I$2:$I$1011) )</f>
        <v>3.3</v>
      </c>
      <c r="L65" s="26">
        <f t="shared" si="16"/>
        <v>-91.5</v>
      </c>
      <c r="M65" s="26">
        <f t="shared" si="16"/>
        <v>-89.5</v>
      </c>
      <c r="N65" s="41">
        <f>ABS(L65-L63)</f>
        <v>0.22302788041733379</v>
      </c>
      <c r="O65" s="26">
        <f>IF( OR(J63=1,J65=1),0,ABS(M65-M63) )</f>
        <v>0</v>
      </c>
      <c r="P65" s="41"/>
      <c r="Q65" s="26"/>
    </row>
    <row r="66" spans="1:17">
      <c r="A66" s="122">
        <v>7</v>
      </c>
      <c r="B66" s="122" t="s">
        <v>34</v>
      </c>
      <c r="C66" s="122" t="s">
        <v>38</v>
      </c>
      <c r="D66" s="122" t="s">
        <v>78</v>
      </c>
      <c r="E66" s="122" t="str">
        <f t="shared" si="14"/>
        <v>MPAC UMa AVG {P 45,L 45,P 90}</v>
      </c>
      <c r="F66" s="122" t="s">
        <v>179</v>
      </c>
      <c r="G66" s="122" t="str">
        <f t="shared" si="15"/>
        <v>MPAC UMa AVG {P 45,L 45,P 90} KS1</v>
      </c>
      <c r="H66" s="123">
        <f>SUMPRODUCT( (MPAC!$A$3:$A$1098=$A66)*(MPAC!$B$3:$B$1098=$C66)*(MPAC!$E$3:$E$1098=$D66)*(MPAC!$C$3:$C$1098=$F66)*(MPAC!$I$3:$I$1098) )</f>
        <v>-85.61506658468501</v>
      </c>
      <c r="I66" s="123">
        <f>SUMPRODUCT( (MPAC!$A$3:$A$1098=A66)*(MPAC!$B$3:$B$1098=C66)*(MPAC!$E$3:$E$1098=D66)*(MPAC!$C$3:$C$1098=F66)*(MPAC!$H$3:$H$1098) )</f>
        <v>-83.057169695280265</v>
      </c>
      <c r="J66" s="138">
        <f>SUMPRODUCT( (MPAC!$A$3:$A$1098=$A66)*(MPAC!$B$3:$B$1098=$C66)*(MPAC!$E$3:$E$1098=$D66)*(MPAC!$C$3:$C$1098=$F66)*("flag"=MPAC!$J$3:$J$1098)*1 )</f>
        <v>0</v>
      </c>
      <c r="K66" s="123">
        <f>SUMPRODUCT( ($A$1='Harmonization Summary'!$A$2:$A$1011)*($A66='Harmonization Summary'!$B$2:$B$1011)*($B66='Harmonization Summary'!$D$2:$D$1011)*(ISNUMBER('Harmonization Summary'!$I$2:$I$1011))*('Harmonization Summary'!$I$2:$I$1011) )</f>
        <v>0</v>
      </c>
      <c r="L66" s="123">
        <f t="shared" si="16"/>
        <v>-85.61506658468501</v>
      </c>
      <c r="M66" s="123">
        <f t="shared" si="16"/>
        <v>-83.057169695280265</v>
      </c>
      <c r="N66" s="123"/>
      <c r="O66" s="123"/>
      <c r="P66" s="123"/>
      <c r="Q66" s="123"/>
    </row>
    <row r="67" spans="1:17">
      <c r="A67" s="122">
        <v>7</v>
      </c>
      <c r="B67" s="122" t="s">
        <v>33</v>
      </c>
      <c r="C67" s="122" t="s">
        <v>23</v>
      </c>
      <c r="D67" s="124" t="s">
        <v>25</v>
      </c>
      <c r="E67" s="122" t="str">
        <f t="shared" si="14"/>
        <v>RC NIST STEP SF=400 NS=120</v>
      </c>
      <c r="F67" s="122" t="s">
        <v>179</v>
      </c>
      <c r="G67" s="122" t="str">
        <f t="shared" si="15"/>
        <v>RC NIST STEP SF=400 NS=120 KS1</v>
      </c>
      <c r="H67" s="123">
        <f>SUMPRODUCT( ('RC'!$A$3:$A$1008=$A67)*('RC'!$B$3:$B$1008=$C67)*('RC'!$E$3:$E$1008=$D67)*('RC'!$C$3:$C$1008=$F67)*('RC'!$L$3:$L$1008) )</f>
        <v>-97.6</v>
      </c>
      <c r="I67" s="123">
        <f>SUMPRODUCT( ('RC'!$A$3:$A$1008=A67)*('RC'!$B$3:$B$1008=C67)*('RC'!$E$3:$E$1008=D67)*('RC'!$C$3:$C$1008=F67)*('RC'!$J$3:$J$1008) )</f>
        <v>-97.3</v>
      </c>
      <c r="J67" s="138">
        <f>SUMPRODUCT( ('RC'!$A$3:$A$1084=$A67)*('RC'!$B$3:$B$1084=$C67)*('RC'!$E$3:$E$1084=$D67)*('RC'!$C$3:$C$1084=$F67)*("flag"='RC'!$N$3:$N$1084)*1 )</f>
        <v>0</v>
      </c>
      <c r="K67" s="123">
        <f>SUMPRODUCT( ($A$1='Harmonization Summary'!$A$2:$A$1011)*($A67='Harmonization Summary'!$B$2:$B$1011)*($B67='Harmonization Summary'!$D$2:$D$1011)*(ISNUMBER('Harmonization Summary'!$I$2:$I$1011))*('Harmonization Summary'!$I$2:$I$1011) )</f>
        <v>9.1</v>
      </c>
      <c r="L67" s="123">
        <f t="shared" si="16"/>
        <v>-88.5</v>
      </c>
      <c r="M67" s="123">
        <f t="shared" si="16"/>
        <v>-88.2</v>
      </c>
      <c r="N67" s="123"/>
      <c r="O67" s="123"/>
      <c r="P67" s="123">
        <f>ABS(L66-L67)</f>
        <v>2.8849334153149897</v>
      </c>
      <c r="Q67" s="123">
        <f>IF( OR(J66=1,J67=1),0,ABS(M66-M67) )</f>
        <v>5.1428303047197375</v>
      </c>
    </row>
    <row r="68" spans="1:17">
      <c r="A68" s="122">
        <v>7</v>
      </c>
      <c r="B68" s="122" t="s">
        <v>36</v>
      </c>
      <c r="C68" s="122" t="s">
        <v>29</v>
      </c>
      <c r="D68" s="124" t="s">
        <v>25</v>
      </c>
      <c r="E68" s="122" t="str">
        <f t="shared" si="14"/>
        <v>RC+CE HCLD STEP SF=400 NS=120</v>
      </c>
      <c r="F68" s="122" t="s">
        <v>179</v>
      </c>
      <c r="G68" s="122" t="str">
        <f t="shared" si="15"/>
        <v>RC+CE HCLD STEP SF=400 NS=120 KS1</v>
      </c>
      <c r="H68" s="123">
        <f>SUMPRODUCT( ('RC+CE'!$A$3:$A$1016=$A68)*('RC+CE'!$B$3:$B$1016=$C68)*('RC+CE'!$E$3:$E$1016=$D68)*('RC+CE'!$C$3:$C$1016=$F68)*('RC+CE'!$L$3:$L$1016) )</f>
        <v>-89.7</v>
      </c>
      <c r="I68" s="123">
        <f>SUMPRODUCT( ('RC+CE'!$A$3:$A$1016=A68)*('RC+CE'!$B$3:$B$1016=C68)*('RC+CE'!$E$3:$E$1016=D68)*('RC+CE'!$C$3:$C$1016=F68)*('RC+CE'!$J$3:$J$1016) )</f>
        <v>-87.2</v>
      </c>
      <c r="J68" s="138">
        <f>SUMPRODUCT( ('RC+CE'!$A$3:$A$1086=$A68)*('RC+CE'!$B$3:$B$1086=$C68)*('RC+CE'!$E$3:$E$1086=$D68)*('RC+CE'!$C$3:$C$1086=$F68)*("flag"='RC+CE'!$N$3:$N$1086)*1 )</f>
        <v>0</v>
      </c>
      <c r="K68" s="123">
        <f>SUMPRODUCT( ($A$1='Harmonization Summary'!$A$2:$A$1011)*($A68='Harmonization Summary'!$B$2:$B$1011)*($B68='Harmonization Summary'!$D$2:$D$1011)*(ISNUMBER('Harmonization Summary'!$I$2:$I$1011))*('Harmonization Summary'!$I$2:$I$1011) )</f>
        <v>3.3</v>
      </c>
      <c r="L68" s="123">
        <f t="shared" si="16"/>
        <v>-86.4</v>
      </c>
      <c r="M68" s="123">
        <f t="shared" si="16"/>
        <v>-83.9</v>
      </c>
      <c r="N68" s="123"/>
      <c r="O68" s="123"/>
      <c r="P68" s="123">
        <f>ABS(L66-L68)</f>
        <v>0.78493341531499539</v>
      </c>
      <c r="Q68" s="123">
        <f>IF( OR(J66=1,J68=1),0,ABS(M66-M68) )</f>
        <v>0.8428303047197403</v>
      </c>
    </row>
    <row r="69" spans="1:17">
      <c r="A69" s="122">
        <v>7</v>
      </c>
      <c r="B69" s="122" t="s">
        <v>35</v>
      </c>
      <c r="C69" s="122" t="s">
        <v>38</v>
      </c>
      <c r="D69" s="122" t="s">
        <v>78</v>
      </c>
      <c r="E69" s="122" t="str">
        <f t="shared" si="14"/>
        <v>RTS UMa AVG {P 45,L 45,P 90}</v>
      </c>
      <c r="F69" s="122" t="s">
        <v>179</v>
      </c>
      <c r="G69" s="122" t="str">
        <f t="shared" si="15"/>
        <v>RTS UMa AVG {P 45,L 45,P 90} KS1</v>
      </c>
      <c r="H69" s="123">
        <f>SUMPRODUCT( (RTS!$A$3:$A$1070=$A69)*(RTS!$B$3:$B$1070=$C69)*(RTS!$E$3:$E$1070=$D69)*(RTS!$C$3:$C$1070=$F69)*(RTS!$G$3:$G$1070) )</f>
        <v>-85.343961149970298</v>
      </c>
      <c r="I69" s="123">
        <f>SUMPRODUCT( (RTS!$A$3:$A$1070=A69)*(RTS!$B$3:$B$1070=C69)*(RTS!$E$3:$E$1070=D69)*(RTS!$C$3:$C$1070=F69)*(RTS!$F$3:$F$1070) )</f>
        <v>-82.027843351063183</v>
      </c>
      <c r="J69" s="138">
        <f>SUMPRODUCT( (RTS!$A$3:$A$1092=$A69)*(RTS!$B$3:$B$1092=$C69)*(RTS!$E$3:$E$1092=$D69)*(RTS!$C$3:$C$1092=$F69)*("flag"=RTS!$J$3:$J$1092)*1 )</f>
        <v>1</v>
      </c>
      <c r="K69" s="123">
        <f>SUMPRODUCT( ($A$1='Harmonization Summary'!$A$2:$A$1011)*($A69='Harmonization Summary'!$B$2:$B$1011)*($B69='Harmonization Summary'!$D$2:$D$1011)*(ISNUMBER('Harmonization Summary'!$I$2:$I$1011))*('Harmonization Summary'!$I$2:$I$1011) )</f>
        <v>-0.6</v>
      </c>
      <c r="L69" s="123">
        <f t="shared" si="16"/>
        <v>-85.943961149970292</v>
      </c>
      <c r="M69" s="123">
        <f t="shared" si="16"/>
        <v>-82.627843351063177</v>
      </c>
      <c r="N69" s="123"/>
      <c r="O69" s="123"/>
      <c r="P69" s="123">
        <f>ABS(L66-L69)</f>
        <v>0.32889456528528171</v>
      </c>
      <c r="Q69" s="123">
        <f>IF( OR(J66=1,J69=1),0,ABS(M66-M69) )</f>
        <v>0</v>
      </c>
    </row>
    <row r="70" spans="1:17">
      <c r="A70" s="14"/>
      <c r="B70" s="14"/>
      <c r="C70" s="14"/>
      <c r="D70" s="14"/>
      <c r="E70" s="14"/>
      <c r="F70" s="14"/>
      <c r="G70" s="14"/>
      <c r="H70" s="14"/>
      <c r="I70" s="15"/>
      <c r="J70" s="130"/>
      <c r="K70" s="15"/>
      <c r="L70" s="15"/>
      <c r="M70" s="14"/>
      <c r="N70" s="14"/>
      <c r="O70" s="14"/>
      <c r="P70" s="14"/>
      <c r="Q70" s="14"/>
    </row>
    <row r="71" spans="1:17">
      <c r="A71" s="12" t="s">
        <v>5</v>
      </c>
      <c r="B71" s="12" t="s">
        <v>30</v>
      </c>
      <c r="C71" s="12" t="s">
        <v>7</v>
      </c>
      <c r="D71" s="12" t="s">
        <v>39</v>
      </c>
      <c r="E71" s="12" t="s">
        <v>40</v>
      </c>
      <c r="F71" s="12" t="s">
        <v>4</v>
      </c>
      <c r="G71" s="12" t="s">
        <v>41</v>
      </c>
      <c r="H71" s="11" t="s">
        <v>32</v>
      </c>
      <c r="I71" s="13" t="s">
        <v>31</v>
      </c>
      <c r="J71" s="125" t="s">
        <v>189</v>
      </c>
      <c r="K71" s="13" t="s">
        <v>42</v>
      </c>
      <c r="L71" s="13" t="s">
        <v>44</v>
      </c>
      <c r="M71" s="13" t="s">
        <v>43</v>
      </c>
      <c r="N71" s="35" t="s">
        <v>164</v>
      </c>
      <c r="O71" s="11" t="s">
        <v>165</v>
      </c>
      <c r="P71" s="35" t="s">
        <v>181</v>
      </c>
      <c r="Q71" s="11" t="s">
        <v>182</v>
      </c>
    </row>
    <row r="72" spans="1:17">
      <c r="A72" s="22">
        <v>7</v>
      </c>
      <c r="B72" s="22" t="s">
        <v>34</v>
      </c>
      <c r="C72" s="22" t="s">
        <v>37</v>
      </c>
      <c r="D72" s="22" t="s">
        <v>78</v>
      </c>
      <c r="E72" s="22" t="str">
        <f t="shared" ref="E72:E89" si="17">CONCATENATE(B72," ",C72," ",D72)</f>
        <v>MPAC UMi AVG {P 45,L 45,P 90}</v>
      </c>
      <c r="F72" s="22" t="s">
        <v>45</v>
      </c>
      <c r="G72" s="22" t="str">
        <f t="shared" ref="G72:G89" si="18">CONCATENATE(E72," ",F72)</f>
        <v>MPAC UMi AVG {P 45,L 45,P 90} S4</v>
      </c>
      <c r="H72" s="23">
        <f>SUMPRODUCT( (MPAC!$A$3:$A$1098=$A72)*(MPAC!$B$3:$B$1098=$C72)*(MPAC!$E$3:$E$1098=$D72)*(MPAC!$C$3:$C$1098=$F72)*(MPAC!$I$3:$I$1098) )</f>
        <v>-93.735460918490489</v>
      </c>
      <c r="I72" s="23">
        <f>SUMPRODUCT( (MPAC!$A$3:$A$1098=A72)*(MPAC!$B$3:$B$1098=C72)*(MPAC!$E$3:$E$1098=D72)*(MPAC!$C$3:$C$1098=F72)*(MPAC!$H$3:$H$1098) )</f>
        <v>-91.714580263130159</v>
      </c>
      <c r="J72" s="135">
        <f>SUMPRODUCT( (MPAC!$A$3:$A$1098=$A72)*(MPAC!$B$3:$B$1098=$C72)*(MPAC!$E$3:$E$1098=$D72)*(MPAC!$C$3:$C$1098=$F72)*("flag"=MPAC!$J$3:$J$1098)*1 )</f>
        <v>0</v>
      </c>
      <c r="K72" s="23">
        <f>SUMPRODUCT( ($A$1='Harmonization Summary'!$A$2:$A$1011)*($A72='Harmonization Summary'!$B$2:$B$1011)*($B72='Harmonization Summary'!$D$2:$D$1011)*(ISNUMBER('Harmonization Summary'!$I$2:$I$1011))*('Harmonization Summary'!$I$2:$I$1011) )</f>
        <v>0</v>
      </c>
      <c r="L72" s="23">
        <f t="shared" ref="L72:M87" si="19">H72+$K72</f>
        <v>-93.735460918490489</v>
      </c>
      <c r="M72" s="23">
        <f t="shared" si="19"/>
        <v>-91.714580263130159</v>
      </c>
      <c r="N72" s="39"/>
      <c r="O72" s="23"/>
      <c r="P72" s="39"/>
      <c r="Q72" s="23"/>
    </row>
    <row r="73" spans="1:17">
      <c r="A73" s="22">
        <v>7</v>
      </c>
      <c r="B73" s="22" t="s">
        <v>33</v>
      </c>
      <c r="C73" s="22" t="s">
        <v>23</v>
      </c>
      <c r="D73" s="24" t="s">
        <v>25</v>
      </c>
      <c r="E73" s="22" t="str">
        <f t="shared" si="17"/>
        <v>RC NIST STEP SF=400 NS=120</v>
      </c>
      <c r="F73" s="22" t="s">
        <v>45</v>
      </c>
      <c r="G73" s="22" t="str">
        <f t="shared" si="18"/>
        <v>RC NIST STEP SF=400 NS=120 S4</v>
      </c>
      <c r="H73" s="23">
        <f>SUMPRODUCT( ('RC'!$A$3:$A$1008=$A73)*('RC'!$B$3:$B$1008=$C73)*('RC'!$E$3:$E$1008=$D73)*('RC'!$C$3:$C$1008=$F73)*('RC'!$L$3:$L$1008) )</f>
        <v>-100.7</v>
      </c>
      <c r="I73" s="23">
        <f>SUMPRODUCT( ('RC'!$A$3:$A$1008=A73)*('RC'!$B$3:$B$1008=C73)*('RC'!$E$3:$E$1008=D73)*('RC'!$C$3:$C$1008=F73)*('RC'!$J$3:$J$1008) )</f>
        <v>-100.3</v>
      </c>
      <c r="J73" s="135">
        <f>SUMPRODUCT( ('RC'!$A$3:$A$1084=$A73)*('RC'!$B$3:$B$1084=$C73)*('RC'!$E$3:$E$1084=$D73)*('RC'!$C$3:$C$1084=$F73)*("flag"='RC'!$N$3:$N$1084)*1 )</f>
        <v>0</v>
      </c>
      <c r="K73" s="23">
        <f>SUMPRODUCT( ($A$1='Harmonization Summary'!$A$2:$A$1011)*($A73='Harmonization Summary'!$B$2:$B$1011)*($B73='Harmonization Summary'!$D$2:$D$1011)*(ISNUMBER('Harmonization Summary'!$I$2:$I$1011))*('Harmonization Summary'!$I$2:$I$1011) )</f>
        <v>9.1</v>
      </c>
      <c r="L73" s="23">
        <f t="shared" si="19"/>
        <v>-91.600000000000009</v>
      </c>
      <c r="M73" s="23">
        <f t="shared" si="19"/>
        <v>-91.2</v>
      </c>
      <c r="N73" s="39">
        <f>ABS(L73-L72)</f>
        <v>2.1354609184904803</v>
      </c>
      <c r="O73" s="23">
        <f>IF( OR(J72=1,J73=1),0,ABS(M73-M72) )</f>
        <v>0.51458026313015637</v>
      </c>
      <c r="P73" s="39"/>
      <c r="Q73" s="23"/>
    </row>
    <row r="74" spans="1:17">
      <c r="A74" s="22">
        <v>7</v>
      </c>
      <c r="B74" s="22" t="s">
        <v>36</v>
      </c>
      <c r="C74" s="22" t="s">
        <v>28</v>
      </c>
      <c r="D74" s="24" t="s">
        <v>25</v>
      </c>
      <c r="E74" s="22" t="str">
        <f t="shared" si="17"/>
        <v>RC+CE LCSD STEP SF=400 NS=120</v>
      </c>
      <c r="F74" s="22" t="s">
        <v>45</v>
      </c>
      <c r="G74" s="22" t="str">
        <f t="shared" si="18"/>
        <v>RC+CE LCSD STEP SF=400 NS=120 S4</v>
      </c>
      <c r="H74" s="23">
        <f>SUMPRODUCT( ('RC+CE'!$A$3:$A$1016=$A74)*('RC+CE'!$B$3:$B$1016=$C74)*('RC+CE'!$E$3:$E$1016=$D74)*('RC+CE'!$C$3:$C$1016=$F74)*('RC+CE'!$L$3:$L$1016) )</f>
        <v>-98.2</v>
      </c>
      <c r="I74" s="23">
        <f>SUMPRODUCT( ('RC+CE'!$A$3:$A$1016=A74)*('RC+CE'!$B$3:$B$1016=C74)*('RC+CE'!$E$3:$E$1016=D74)*('RC+CE'!$C$3:$C$1016=F74)*('RC+CE'!$J$3:$J$1016) )</f>
        <v>-96.6</v>
      </c>
      <c r="J74" s="135">
        <f>SUMPRODUCT( ('RC+CE'!$A$3:$A$1086=$A74)*('RC+CE'!$B$3:$B$1086=$C74)*('RC+CE'!$E$3:$E$1086=$D74)*('RC+CE'!$C$3:$C$1086=$F74)*("flag"='RC+CE'!$N$3:$N$1086)*1 )</f>
        <v>0</v>
      </c>
      <c r="K74" s="23">
        <f>SUMPRODUCT( ($A$1='Harmonization Summary'!$A$2:$A$1011)*($A74='Harmonization Summary'!$B$2:$B$1011)*($B74='Harmonization Summary'!$D$2:$D$1011)*(ISNUMBER('Harmonization Summary'!$I$2:$I$1011))*('Harmonization Summary'!$I$2:$I$1011) )</f>
        <v>3.3</v>
      </c>
      <c r="L74" s="23">
        <f t="shared" si="19"/>
        <v>-94.9</v>
      </c>
      <c r="M74" s="23">
        <f t="shared" si="19"/>
        <v>-93.3</v>
      </c>
      <c r="N74" s="39">
        <f>ABS(L74-L72)</f>
        <v>1.1645390815095169</v>
      </c>
      <c r="O74" s="23">
        <f>IF( OR(J72=1,J74=1),0,ABS(M74-M72) )</f>
        <v>1.5854197368698379</v>
      </c>
      <c r="P74" s="39"/>
      <c r="Q74" s="23"/>
    </row>
    <row r="75" spans="1:17">
      <c r="A75" s="22">
        <v>7</v>
      </c>
      <c r="B75" s="22" t="s">
        <v>35</v>
      </c>
      <c r="C75" s="22" t="s">
        <v>37</v>
      </c>
      <c r="D75" s="22" t="s">
        <v>78</v>
      </c>
      <c r="E75" s="22" t="str">
        <f t="shared" si="17"/>
        <v>RTS UMi AVG {P 45,L 45,P 90}</v>
      </c>
      <c r="F75" s="22" t="s">
        <v>45</v>
      </c>
      <c r="G75" s="22" t="str">
        <f t="shared" si="18"/>
        <v>RTS UMi AVG {P 45,L 45,P 90} S4</v>
      </c>
      <c r="H75" s="23">
        <f>SUMPRODUCT( (RTS!$A$3:$A$1070=$A75)*(RTS!$B$3:$B$1070=$C75)*(RTS!$E$3:$E$1070=$D75)*(RTS!$C$3:$C$1070=$F75)*(RTS!$G$3:$G$1070) )</f>
        <v>-94.134367310390132</v>
      </c>
      <c r="I75" s="23">
        <f>SUMPRODUCT( (RTS!$A$3:$A$1070=A75)*(RTS!$B$3:$B$1070=C75)*(RTS!$E$3:$E$1070=D75)*(RTS!$C$3:$C$1070=F75)*(RTS!$F$3:$F$1070) )</f>
        <v>-92.175423274155023</v>
      </c>
      <c r="J75" s="135">
        <f>SUMPRODUCT( (RTS!$A$3:$A$1092=$A75)*(RTS!$B$3:$B$1092=$C75)*(RTS!$E$3:$E$1092=$D75)*(RTS!$C$3:$C$1092=$F75)*("flag"=RTS!$J$3:$J$1092)*1 )</f>
        <v>0</v>
      </c>
      <c r="K75" s="23">
        <f>SUMPRODUCT( ($A$1='Harmonization Summary'!$A$2:$A$1011)*($A75='Harmonization Summary'!$B$2:$B$1011)*($B75='Harmonization Summary'!$D$2:$D$1011)*(ISNUMBER('Harmonization Summary'!$I$2:$I$1011))*('Harmonization Summary'!$I$2:$I$1011) )</f>
        <v>-0.6</v>
      </c>
      <c r="L75" s="23">
        <f t="shared" si="19"/>
        <v>-94.734367310390127</v>
      </c>
      <c r="M75" s="23">
        <f t="shared" si="19"/>
        <v>-92.775423274155017</v>
      </c>
      <c r="N75" s="39">
        <f>ABS(L75-L72)</f>
        <v>0.99890639189963792</v>
      </c>
      <c r="O75" s="23">
        <f>IF( OR(J72=1,J75=1),0,ABS(M75-M72) )</f>
        <v>1.0608430110248577</v>
      </c>
      <c r="P75" s="39"/>
      <c r="Q75" s="23"/>
    </row>
    <row r="76" spans="1:17">
      <c r="A76" s="8">
        <v>7</v>
      </c>
      <c r="B76" s="8" t="s">
        <v>34</v>
      </c>
      <c r="C76" s="8" t="s">
        <v>37</v>
      </c>
      <c r="D76" s="8" t="s">
        <v>78</v>
      </c>
      <c r="E76" s="8" t="str">
        <f t="shared" si="17"/>
        <v>MPAC UMi AVG {P 45,L 45,P 90}</v>
      </c>
      <c r="F76" s="8" t="s">
        <v>46</v>
      </c>
      <c r="G76" s="8" t="str">
        <f t="shared" si="18"/>
        <v>MPAC UMi AVG {P 45,L 45,P 90} S6</v>
      </c>
      <c r="H76" s="9">
        <f>SUMPRODUCT( (MPAC!$A$3:$A$1098=$A76)*(MPAC!$B$3:$B$1098=$C76)*(MPAC!$E$3:$E$1098=$D76)*(MPAC!$C$3:$C$1098=$F76)*(MPAC!$I$3:$I$1098) )</f>
        <v>-95.634715360133754</v>
      </c>
      <c r="I76" s="9">
        <f>SUMPRODUCT( (MPAC!$A$3:$A$1098=A76)*(MPAC!$B$3:$B$1098=C76)*(MPAC!$E$3:$E$1098=D76)*(MPAC!$C$3:$C$1098=F76)*(MPAC!$H$3:$H$1098) )</f>
        <v>-93.55198202953548</v>
      </c>
      <c r="J76" s="136">
        <f>SUMPRODUCT( (MPAC!$A$3:$A$1098=$A76)*(MPAC!$B$3:$B$1098=$C76)*(MPAC!$E$3:$E$1098=$D76)*(MPAC!$C$3:$C$1098=$F76)*("flag"=MPAC!$J$3:$J$1098)*1 )</f>
        <v>0</v>
      </c>
      <c r="K76" s="9">
        <f>SUMPRODUCT( ($A$1='Harmonization Summary'!$A$2:$A$1011)*($A76='Harmonization Summary'!$B$2:$B$1011)*($B76='Harmonization Summary'!$D$2:$D$1011)*(ISNUMBER('Harmonization Summary'!$I$2:$I$1011))*('Harmonization Summary'!$I$2:$I$1011) )</f>
        <v>0</v>
      </c>
      <c r="L76" s="9">
        <f t="shared" si="19"/>
        <v>-95.634715360133754</v>
      </c>
      <c r="M76" s="9">
        <f t="shared" si="19"/>
        <v>-93.55198202953548</v>
      </c>
      <c r="N76" s="40"/>
      <c r="O76" s="9"/>
      <c r="P76" s="40"/>
      <c r="Q76" s="9"/>
    </row>
    <row r="77" spans="1:17">
      <c r="A77" s="8">
        <v>7</v>
      </c>
      <c r="B77" s="8" t="s">
        <v>33</v>
      </c>
      <c r="C77" s="8" t="s">
        <v>23</v>
      </c>
      <c r="D77" s="8" t="s">
        <v>24</v>
      </c>
      <c r="E77" s="8" t="str">
        <f t="shared" si="17"/>
        <v>RC NIST STEP SF=2000 NS=120</v>
      </c>
      <c r="F77" s="8" t="s">
        <v>46</v>
      </c>
      <c r="G77" s="8" t="str">
        <f t="shared" si="18"/>
        <v>RC NIST STEP SF=2000 NS=120 S6</v>
      </c>
      <c r="H77" s="9">
        <f>SUMPRODUCT( ('RC'!$A$3:$A$1008=$A77)*('RC'!$B$3:$B$1008=$C77)*('RC'!$E$3:$E$1008=$D77)*('RC'!$C$3:$C$1008=$F77)*('RC'!$L$3:$L$1008) )</f>
        <v>-101.7</v>
      </c>
      <c r="I77" s="9">
        <f>SUMPRODUCT( ('RC'!$A$3:$A$1008=A77)*('RC'!$B$3:$B$1008=C77)*('RC'!$E$3:$E$1008=D77)*('RC'!$C$3:$C$1008=F77)*('RC'!$J$3:$J$1008) )</f>
        <v>-101.4</v>
      </c>
      <c r="J77" s="136">
        <f>SUMPRODUCT( ('RC'!$A$3:$A$1084=$A77)*('RC'!$B$3:$B$1084=$C77)*('RC'!$E$3:$E$1084=$D77)*('RC'!$C$3:$C$1084=$F77)*("flag"='RC'!$N$3:$N$1084)*1 )</f>
        <v>0</v>
      </c>
      <c r="K77" s="9">
        <f>SUMPRODUCT( ($A$1='Harmonization Summary'!$A$2:$A$1011)*($A77='Harmonization Summary'!$B$2:$B$1011)*($B77='Harmonization Summary'!$D$2:$D$1011)*(ISNUMBER('Harmonization Summary'!$I$2:$I$1011))*('Harmonization Summary'!$I$2:$I$1011) )</f>
        <v>9.1</v>
      </c>
      <c r="L77" s="9">
        <f t="shared" si="19"/>
        <v>-92.600000000000009</v>
      </c>
      <c r="M77" s="9">
        <f t="shared" si="19"/>
        <v>-92.300000000000011</v>
      </c>
      <c r="N77" s="40">
        <f>ABS(L77-L76)</f>
        <v>3.0347153601337453</v>
      </c>
      <c r="O77" s="9">
        <f>IF( OR(J76=1,J77=1),0,ABS(M77-M76) )</f>
        <v>1.2519820295354691</v>
      </c>
      <c r="P77" s="40"/>
      <c r="Q77" s="9"/>
    </row>
    <row r="78" spans="1:17">
      <c r="A78" s="8">
        <v>7</v>
      </c>
      <c r="B78" s="8" t="s">
        <v>36</v>
      </c>
      <c r="C78" s="8" t="s">
        <v>28</v>
      </c>
      <c r="D78" s="8" t="s">
        <v>24</v>
      </c>
      <c r="E78" s="8" t="str">
        <f t="shared" si="17"/>
        <v>RC+CE LCSD STEP SF=2000 NS=120</v>
      </c>
      <c r="F78" s="8" t="s">
        <v>46</v>
      </c>
      <c r="G78" s="8" t="str">
        <f t="shared" si="18"/>
        <v>RC+CE LCSD STEP SF=2000 NS=120 S6</v>
      </c>
      <c r="H78" s="9">
        <f>SUMPRODUCT( ('RC+CE'!$A$3:$A$1016=$A78)*('RC+CE'!$B$3:$B$1016=$C78)*('RC+CE'!$E$3:$E$1016=$D78)*('RC+CE'!$C$3:$C$1016=$F78)*('RC+CE'!$L$3:$L$1016) )</f>
        <v>-99.3</v>
      </c>
      <c r="I78" s="9">
        <f>SUMPRODUCT( ('RC+CE'!$A$3:$A$1016=A78)*('RC+CE'!$B$3:$B$1016=C78)*('RC+CE'!$E$3:$E$1016=D78)*('RC+CE'!$C$3:$C$1016=F78)*('RC+CE'!$J$3:$J$1016) )</f>
        <v>-97.7</v>
      </c>
      <c r="J78" s="136">
        <f>SUMPRODUCT( ('RC+CE'!$A$3:$A$1086=$A78)*('RC+CE'!$B$3:$B$1086=$C78)*('RC+CE'!$E$3:$E$1086=$D78)*('RC+CE'!$C$3:$C$1086=$F78)*("flag"='RC+CE'!$N$3:$N$1086)*1 )</f>
        <v>0</v>
      </c>
      <c r="K78" s="9">
        <f>SUMPRODUCT( ($A$1='Harmonization Summary'!$A$2:$A$1011)*($A78='Harmonization Summary'!$B$2:$B$1011)*($B78='Harmonization Summary'!$D$2:$D$1011)*(ISNUMBER('Harmonization Summary'!$I$2:$I$1011))*('Harmonization Summary'!$I$2:$I$1011) )</f>
        <v>3.3</v>
      </c>
      <c r="L78" s="9">
        <f t="shared" si="19"/>
        <v>-96</v>
      </c>
      <c r="M78" s="9">
        <f t="shared" si="19"/>
        <v>-94.4</v>
      </c>
      <c r="N78" s="40">
        <f>ABS(L78-L76)</f>
        <v>0.36528463986624615</v>
      </c>
      <c r="O78" s="9">
        <f>IF( OR(J76=1,J78=1),0,ABS(M78-M76) )</f>
        <v>0.84801797046452521</v>
      </c>
      <c r="P78" s="40"/>
      <c r="Q78" s="9"/>
    </row>
    <row r="79" spans="1:17">
      <c r="A79" s="8">
        <v>7</v>
      </c>
      <c r="B79" s="8" t="s">
        <v>35</v>
      </c>
      <c r="C79" s="8" t="s">
        <v>37</v>
      </c>
      <c r="D79" s="8" t="s">
        <v>78</v>
      </c>
      <c r="E79" s="8" t="str">
        <f t="shared" si="17"/>
        <v>RTS UMi AVG {P 45,L 45,P 90}</v>
      </c>
      <c r="F79" s="8" t="s">
        <v>46</v>
      </c>
      <c r="G79" s="8" t="str">
        <f t="shared" si="18"/>
        <v>RTS UMi AVG {P 45,L 45,P 90} S6</v>
      </c>
      <c r="H79" s="9">
        <f>SUMPRODUCT( (RTS!$A$3:$A$1070=$A79)*(RTS!$B$3:$B$1070=$C79)*(RTS!$E$3:$E$1070=$D79)*(RTS!$C$3:$C$1070=$F79)*(RTS!$G$3:$G$1070) )</f>
        <v>-95.044434977137854</v>
      </c>
      <c r="I79" s="9">
        <f>SUMPRODUCT( (RTS!$A$3:$A$1070=A79)*(RTS!$B$3:$B$1070=C79)*(RTS!$E$3:$E$1070=D79)*(RTS!$C$3:$C$1070=F79)*(RTS!$F$3:$F$1070) )</f>
        <v>-93.063989550163598</v>
      </c>
      <c r="J79" s="136">
        <f>SUMPRODUCT( (RTS!$A$3:$A$1092=$A79)*(RTS!$B$3:$B$1092=$C79)*(RTS!$E$3:$E$1092=$D79)*(RTS!$C$3:$C$1092=$F79)*("flag"=RTS!$J$3:$J$1092)*1 )</f>
        <v>0</v>
      </c>
      <c r="K79" s="9">
        <f>SUMPRODUCT( ($A$1='Harmonization Summary'!$A$2:$A$1011)*($A79='Harmonization Summary'!$B$2:$B$1011)*($B79='Harmonization Summary'!$D$2:$D$1011)*(ISNUMBER('Harmonization Summary'!$I$2:$I$1011))*('Harmonization Summary'!$I$2:$I$1011) )</f>
        <v>-0.6</v>
      </c>
      <c r="L79" s="9">
        <f t="shared" si="19"/>
        <v>-95.644434977137848</v>
      </c>
      <c r="M79" s="9">
        <f t="shared" si="19"/>
        <v>-93.663989550163592</v>
      </c>
      <c r="N79" s="40">
        <f>ABS(L79-L76)</f>
        <v>9.7196170040945162E-3</v>
      </c>
      <c r="O79" s="9">
        <f>IF( OR(J76=1,J79=1),0,ABS(M79-M76) )</f>
        <v>0.11200752062811148</v>
      </c>
      <c r="P79" s="40"/>
      <c r="Q79" s="9"/>
    </row>
    <row r="80" spans="1:17">
      <c r="A80" s="25">
        <v>7</v>
      </c>
      <c r="B80" s="25" t="s">
        <v>34</v>
      </c>
      <c r="C80" s="25" t="s">
        <v>37</v>
      </c>
      <c r="D80" s="25" t="s">
        <v>78</v>
      </c>
      <c r="E80" s="25" t="str">
        <f t="shared" si="17"/>
        <v>MPAC UMi AVG {P 45,L 45,P 90}</v>
      </c>
      <c r="F80" s="25" t="s">
        <v>21</v>
      </c>
      <c r="G80" s="25" t="str">
        <f t="shared" si="18"/>
        <v>MPAC UMi AVG {P 45,L 45,P 90} Z3</v>
      </c>
      <c r="H80" s="26">
        <f>SUMPRODUCT( (MPAC!$A$3:$A$1098=$A80)*(MPAC!$B$3:$B$1098=$C80)*(MPAC!$E$3:$E$1098=$D80)*(MPAC!$C$3:$C$1098=$F80)*(MPAC!$I$3:$I$1098) )</f>
        <v>-96.456037365245606</v>
      </c>
      <c r="I80" s="26">
        <f>SUMPRODUCT( (MPAC!$A$3:$A$1098=A80)*(MPAC!$B$3:$B$1098=C80)*(MPAC!$E$3:$E$1098=D80)*(MPAC!$C$3:$C$1098=F80)*(MPAC!$H$3:$H$1098) )</f>
        <v>-94.50464358834796</v>
      </c>
      <c r="J80" s="137">
        <f>SUMPRODUCT( (MPAC!$A$3:$A$1098=$A80)*(MPAC!$B$3:$B$1098=$C80)*(MPAC!$E$3:$E$1098=$D80)*(MPAC!$C$3:$C$1098=$F80)*("flag"=MPAC!$J$3:$J$1098)*1 )</f>
        <v>0</v>
      </c>
      <c r="K80" s="26">
        <f>SUMPRODUCT( ($A$1='Harmonization Summary'!$A$2:$A$1011)*($A80='Harmonization Summary'!$B$2:$B$1011)*($B80='Harmonization Summary'!$D$2:$D$1011)*(ISNUMBER('Harmonization Summary'!$I$2:$I$1011))*('Harmonization Summary'!$I$2:$I$1011) )</f>
        <v>0</v>
      </c>
      <c r="L80" s="26">
        <f t="shared" si="19"/>
        <v>-96.456037365245606</v>
      </c>
      <c r="M80" s="26">
        <f t="shared" si="19"/>
        <v>-94.50464358834796</v>
      </c>
      <c r="N80" s="41"/>
      <c r="O80" s="26"/>
      <c r="P80" s="41"/>
      <c r="Q80" s="26"/>
    </row>
    <row r="81" spans="1:17">
      <c r="A81" s="25">
        <v>7</v>
      </c>
      <c r="B81" s="25" t="s">
        <v>33</v>
      </c>
      <c r="C81" s="25" t="s">
        <v>23</v>
      </c>
      <c r="D81" s="25" t="s">
        <v>24</v>
      </c>
      <c r="E81" s="25" t="str">
        <f t="shared" si="17"/>
        <v>RC NIST STEP SF=2000 NS=120</v>
      </c>
      <c r="F81" s="25" t="s">
        <v>21</v>
      </c>
      <c r="G81" s="25" t="str">
        <f t="shared" si="18"/>
        <v>RC NIST STEP SF=2000 NS=120 Z3</v>
      </c>
      <c r="H81" s="26">
        <f>SUMPRODUCT( ('RC'!$A$3:$A$1008=$A81)*('RC'!$B$3:$B$1008=$C81)*('RC'!$E$3:$E$1008=$D81)*('RC'!$C$3:$C$1008=$F81)*('RC'!$L$3:$L$1008) )</f>
        <v>-102.3</v>
      </c>
      <c r="I81" s="26">
        <f>SUMPRODUCT( ('RC'!$A$3:$A$1008=A81)*('RC'!$B$3:$B$1008=C81)*('RC'!$E$3:$E$1008=D81)*('RC'!$C$3:$C$1008=F81)*('RC'!$J$3:$J$1008) )</f>
        <v>-102</v>
      </c>
      <c r="J81" s="137">
        <f>SUMPRODUCT( ('RC'!$A$3:$A$1084=$A81)*('RC'!$B$3:$B$1084=$C81)*('RC'!$E$3:$E$1084=$D81)*('RC'!$C$3:$C$1084=$F81)*("flag"='RC'!$N$3:$N$1084)*1 )</f>
        <v>0</v>
      </c>
      <c r="K81" s="26">
        <f>SUMPRODUCT( ($A$1='Harmonization Summary'!$A$2:$A$1011)*($A81='Harmonization Summary'!$B$2:$B$1011)*($B81='Harmonization Summary'!$D$2:$D$1011)*(ISNUMBER('Harmonization Summary'!$I$2:$I$1011))*('Harmonization Summary'!$I$2:$I$1011) )</f>
        <v>9.1</v>
      </c>
      <c r="L81" s="26">
        <f t="shared" si="19"/>
        <v>-93.2</v>
      </c>
      <c r="M81" s="26">
        <f t="shared" si="19"/>
        <v>-92.9</v>
      </c>
      <c r="N81" s="41">
        <f>ABS(L81-L80)</f>
        <v>3.2560373652456036</v>
      </c>
      <c r="O81" s="26">
        <f>IF( OR(J80=1,J81=1),0,ABS(M81-M80) )</f>
        <v>1.6046435883479546</v>
      </c>
      <c r="P81" s="41"/>
      <c r="Q81" s="26"/>
    </row>
    <row r="82" spans="1:17">
      <c r="A82" s="25">
        <v>7</v>
      </c>
      <c r="B82" s="25" t="s">
        <v>36</v>
      </c>
      <c r="C82" s="25" t="s">
        <v>28</v>
      </c>
      <c r="D82" s="25" t="s">
        <v>24</v>
      </c>
      <c r="E82" s="25" t="str">
        <f t="shared" si="17"/>
        <v>RC+CE LCSD STEP SF=2000 NS=120</v>
      </c>
      <c r="F82" s="25" t="s">
        <v>21</v>
      </c>
      <c r="G82" s="25" t="str">
        <f t="shared" si="18"/>
        <v>RC+CE LCSD STEP SF=2000 NS=120 Z3</v>
      </c>
      <c r="H82" s="26">
        <f>SUMPRODUCT( ('RC+CE'!$A$3:$A$1016=$A82)*('RC+CE'!$B$3:$B$1016=$C82)*('RC+CE'!$E$3:$E$1016=$D82)*('RC+CE'!$C$3:$C$1016=$F82)*('RC+CE'!$L$3:$L$1016) )</f>
        <v>-99.9</v>
      </c>
      <c r="I82" s="26">
        <f>SUMPRODUCT( ('RC+CE'!$A$3:$A$1016=A82)*('RC+CE'!$B$3:$B$1016=C82)*('RC+CE'!$E$3:$E$1016=D82)*('RC+CE'!$C$3:$C$1016=F82)*('RC+CE'!$J$3:$J$1016) )</f>
        <v>-98.3</v>
      </c>
      <c r="J82" s="137">
        <f>SUMPRODUCT( ('RC+CE'!$A$3:$A$1086=$A82)*('RC+CE'!$B$3:$B$1086=$C82)*('RC+CE'!$E$3:$E$1086=$D82)*('RC+CE'!$C$3:$C$1086=$F82)*("flag"='RC+CE'!$N$3:$N$1086)*1 )</f>
        <v>0</v>
      </c>
      <c r="K82" s="26">
        <f>SUMPRODUCT( ($A$1='Harmonization Summary'!$A$2:$A$1011)*($A82='Harmonization Summary'!$B$2:$B$1011)*($B82='Harmonization Summary'!$D$2:$D$1011)*(ISNUMBER('Harmonization Summary'!$I$2:$I$1011))*('Harmonization Summary'!$I$2:$I$1011) )</f>
        <v>3.3</v>
      </c>
      <c r="L82" s="26">
        <f t="shared" si="19"/>
        <v>-96.600000000000009</v>
      </c>
      <c r="M82" s="26">
        <f t="shared" si="19"/>
        <v>-95</v>
      </c>
      <c r="N82" s="41">
        <f>ABS(L82-L80)</f>
        <v>0.14396263475440207</v>
      </c>
      <c r="O82" s="26">
        <f>IF( OR(J80=1,J82=1),0,ABS(M82-M80) )</f>
        <v>0.4953564116520397</v>
      </c>
      <c r="P82" s="41"/>
      <c r="Q82" s="26"/>
    </row>
    <row r="83" spans="1:17">
      <c r="A83" s="122">
        <v>7</v>
      </c>
      <c r="B83" s="122" t="s">
        <v>34</v>
      </c>
      <c r="C83" s="122" t="s">
        <v>37</v>
      </c>
      <c r="D83" s="122" t="s">
        <v>78</v>
      </c>
      <c r="E83" s="122" t="str">
        <f t="shared" si="17"/>
        <v>MPAC UMi AVG {P 45,L 45,P 90}</v>
      </c>
      <c r="F83" s="122" t="s">
        <v>179</v>
      </c>
      <c r="G83" s="122" t="str">
        <f t="shared" si="18"/>
        <v>MPAC UMi AVG {P 45,L 45,P 90} KS1</v>
      </c>
      <c r="H83" s="123">
        <f>SUMPRODUCT( (MPAC!$A$3:$A$1098=$A83)*(MPAC!$B$3:$B$1098=$C83)*(MPAC!$E$3:$E$1098=$D83)*(MPAC!$C$3:$C$1098=$F83)*(MPAC!$I$3:$I$1098) )</f>
        <v>-90.998097645001508</v>
      </c>
      <c r="I83" s="123">
        <f>SUMPRODUCT( (MPAC!$A$3:$A$1098=A83)*(MPAC!$B$3:$B$1098=C83)*(MPAC!$E$3:$E$1098=D83)*(MPAC!$C$3:$C$1098=F83)*(MPAC!$H$3:$H$1098) )</f>
        <v>-89.139763445329351</v>
      </c>
      <c r="J83" s="138">
        <f>SUMPRODUCT( (MPAC!$A$3:$A$1098=$A83)*(MPAC!$B$3:$B$1098=$C83)*(MPAC!$E$3:$E$1098=$D83)*(MPAC!$C$3:$C$1098=$F83)*("flag"=MPAC!$J$3:$J$1098)*1 )</f>
        <v>0</v>
      </c>
      <c r="K83" s="123">
        <f>SUMPRODUCT( ($A$1='Harmonization Summary'!$A$2:$A$1011)*($A83='Harmonization Summary'!$B$2:$B$1011)*($B83='Harmonization Summary'!$D$2:$D$1011)*(ISNUMBER('Harmonization Summary'!$I$2:$I$1011))*('Harmonization Summary'!$I$2:$I$1011) )</f>
        <v>0</v>
      </c>
      <c r="L83" s="123">
        <f t="shared" si="19"/>
        <v>-90.998097645001508</v>
      </c>
      <c r="M83" s="123">
        <f t="shared" si="19"/>
        <v>-89.139763445329351</v>
      </c>
      <c r="N83" s="123"/>
      <c r="O83" s="123"/>
      <c r="P83" s="123"/>
      <c r="Q83" s="123"/>
    </row>
    <row r="84" spans="1:17">
      <c r="A84" s="122">
        <v>7</v>
      </c>
      <c r="B84" s="122" t="s">
        <v>33</v>
      </c>
      <c r="C84" s="122" t="s">
        <v>23</v>
      </c>
      <c r="D84" s="124" t="s">
        <v>25</v>
      </c>
      <c r="E84" s="122" t="str">
        <f t="shared" si="17"/>
        <v>RC NIST STEP SF=400 NS=120</v>
      </c>
      <c r="F84" s="122" t="s">
        <v>179</v>
      </c>
      <c r="G84" s="122" t="str">
        <f t="shared" si="18"/>
        <v>RC NIST STEP SF=400 NS=120 KS1</v>
      </c>
      <c r="H84" s="123">
        <f>SUMPRODUCT( ('RC'!$A$3:$A$1008=$A84)*('RC'!$B$3:$B$1008=$C84)*('RC'!$E$3:$E$1008=$D84)*('RC'!$C$3:$C$1008=$F84)*('RC'!$L$3:$L$1008) )</f>
        <v>-97.6</v>
      </c>
      <c r="I84" s="123">
        <f>SUMPRODUCT( ('RC'!$A$3:$A$1008=A84)*('RC'!$B$3:$B$1008=C84)*('RC'!$E$3:$E$1008=D84)*('RC'!$C$3:$C$1008=F84)*('RC'!$J$3:$J$1008) )</f>
        <v>-97.3</v>
      </c>
      <c r="J84" s="138">
        <f>SUMPRODUCT( ('RC'!$A$3:$A$1084=$A84)*('RC'!$B$3:$B$1084=$C84)*('RC'!$E$3:$E$1084=$D84)*('RC'!$C$3:$C$1084=$F84)*("flag"='RC'!$N$3:$N$1084)*1 )</f>
        <v>0</v>
      </c>
      <c r="K84" s="123">
        <f>SUMPRODUCT( ($A$1='Harmonization Summary'!$A$2:$A$1011)*($A84='Harmonization Summary'!$B$2:$B$1011)*($B84='Harmonization Summary'!$D$2:$D$1011)*(ISNUMBER('Harmonization Summary'!$I$2:$I$1011))*('Harmonization Summary'!$I$2:$I$1011) )</f>
        <v>9.1</v>
      </c>
      <c r="L84" s="123">
        <f t="shared" si="19"/>
        <v>-88.5</v>
      </c>
      <c r="M84" s="123">
        <f t="shared" si="19"/>
        <v>-88.2</v>
      </c>
      <c r="N84" s="123"/>
      <c r="O84" s="123"/>
      <c r="P84" s="123">
        <f>ABS(L83-L84)</f>
        <v>2.4980976450015078</v>
      </c>
      <c r="Q84" s="123">
        <f>IF( OR(J83=1,J84=1),0,ABS(M83-M84) )</f>
        <v>0.93976344532934775</v>
      </c>
    </row>
    <row r="85" spans="1:17">
      <c r="A85" s="122">
        <v>7</v>
      </c>
      <c r="B85" s="122" t="s">
        <v>36</v>
      </c>
      <c r="C85" s="122" t="s">
        <v>28</v>
      </c>
      <c r="D85" s="124" t="s">
        <v>25</v>
      </c>
      <c r="E85" s="122" t="str">
        <f t="shared" si="17"/>
        <v>RC+CE LCSD STEP SF=400 NS=120</v>
      </c>
      <c r="F85" s="122" t="s">
        <v>179</v>
      </c>
      <c r="G85" s="122" t="str">
        <f t="shared" si="18"/>
        <v>RC+CE LCSD STEP SF=400 NS=120 KS1</v>
      </c>
      <c r="H85" s="123">
        <f>SUMPRODUCT( ('RC+CE'!$A$3:$A$1016=$A85)*('RC+CE'!$B$3:$B$1016=$C85)*('RC+CE'!$E$3:$E$1016=$D85)*('RC+CE'!$C$3:$C$1016=$F85)*('RC+CE'!$L$3:$L$1016) )</f>
        <v>-95.8</v>
      </c>
      <c r="I85" s="123">
        <f>SUMPRODUCT( ('RC+CE'!$A$3:$A$1016=A85)*('RC+CE'!$B$3:$B$1016=C85)*('RC+CE'!$E$3:$E$1016=D85)*('RC+CE'!$C$3:$C$1016=F85)*('RC+CE'!$J$3:$J$1016) )</f>
        <v>-94.1</v>
      </c>
      <c r="J85" s="138">
        <f>SUMPRODUCT( ('RC+CE'!$A$3:$A$1086=$A85)*('RC+CE'!$B$3:$B$1086=$C85)*('RC+CE'!$E$3:$E$1086=$D85)*('RC+CE'!$C$3:$C$1086=$F85)*("flag"='RC+CE'!$N$3:$N$1086)*1 )</f>
        <v>0</v>
      </c>
      <c r="K85" s="123">
        <f>SUMPRODUCT( ($A$1='Harmonization Summary'!$A$2:$A$1011)*($A85='Harmonization Summary'!$B$2:$B$1011)*($B85='Harmonization Summary'!$D$2:$D$1011)*(ISNUMBER('Harmonization Summary'!$I$2:$I$1011))*('Harmonization Summary'!$I$2:$I$1011) )</f>
        <v>3.3</v>
      </c>
      <c r="L85" s="123">
        <f t="shared" si="19"/>
        <v>-92.5</v>
      </c>
      <c r="M85" s="123">
        <f t="shared" si="19"/>
        <v>-90.8</v>
      </c>
      <c r="N85" s="123"/>
      <c r="O85" s="123"/>
      <c r="P85" s="123">
        <f>ABS(L83-L85)</f>
        <v>1.5019023549984922</v>
      </c>
      <c r="Q85" s="123">
        <f>IF( OR(J83=1,J85=1),0,ABS(M83-M85) )</f>
        <v>1.6602365546706466</v>
      </c>
    </row>
    <row r="86" spans="1:17">
      <c r="A86" s="122">
        <v>7</v>
      </c>
      <c r="B86" s="122" t="s">
        <v>35</v>
      </c>
      <c r="C86" s="122" t="s">
        <v>37</v>
      </c>
      <c r="D86" s="122" t="s">
        <v>78</v>
      </c>
      <c r="E86" s="122" t="str">
        <f t="shared" si="17"/>
        <v>RTS UMi AVG {P 45,L 45,P 90}</v>
      </c>
      <c r="F86" s="122" t="s">
        <v>179</v>
      </c>
      <c r="G86" s="122" t="str">
        <f t="shared" si="18"/>
        <v>RTS UMi AVG {P 45,L 45,P 90} KS1</v>
      </c>
      <c r="H86" s="123">
        <f>SUMPRODUCT( (RTS!$A$3:$A$1070=$A86)*(RTS!$B$3:$B$1070=$C86)*(RTS!$E$3:$E$1070=$D86)*(RTS!$C$3:$C$1070=$F86)*(RTS!$G$3:$G$1070) )</f>
        <v>-91.70086463048564</v>
      </c>
      <c r="I86" s="123">
        <f>SUMPRODUCT( (RTS!$A$3:$A$1070=A86)*(RTS!$B$3:$B$1070=C86)*(RTS!$E$3:$E$1070=D86)*(RTS!$C$3:$C$1070=F86)*(RTS!$F$3:$F$1070) )</f>
        <v>-89.16668976198325</v>
      </c>
      <c r="J86" s="138">
        <f>SUMPRODUCT( (RTS!$A$3:$A$1092=$A86)*(RTS!$B$3:$B$1092=$C86)*(RTS!$E$3:$E$1092=$D86)*(RTS!$C$3:$C$1092=$F86)*("flag"=RTS!$J$3:$J$1092)*1 )</f>
        <v>1</v>
      </c>
      <c r="K86" s="123">
        <f>SUMPRODUCT( ($A$1='Harmonization Summary'!$A$2:$A$1011)*($A86='Harmonization Summary'!$B$2:$B$1011)*($B86='Harmonization Summary'!$D$2:$D$1011)*(ISNUMBER('Harmonization Summary'!$I$2:$I$1011))*('Harmonization Summary'!$I$2:$I$1011) )</f>
        <v>-0.6</v>
      </c>
      <c r="L86" s="123">
        <f t="shared" si="19"/>
        <v>-92.300864630485634</v>
      </c>
      <c r="M86" s="123">
        <f t="shared" si="19"/>
        <v>-89.766689761983244</v>
      </c>
      <c r="N86" s="123"/>
      <c r="O86" s="123"/>
      <c r="P86" s="123">
        <f>ABS(L83-L86)</f>
        <v>1.3027669854841264</v>
      </c>
      <c r="Q86" s="123">
        <f>IF( OR(J83=1,J86=1),0,ABS(M83-M86) )</f>
        <v>0</v>
      </c>
    </row>
    <row r="87" spans="1:17">
      <c r="A87" s="148">
        <v>7</v>
      </c>
      <c r="B87" s="148" t="s">
        <v>34</v>
      </c>
      <c r="C87" s="148" t="s">
        <v>37</v>
      </c>
      <c r="D87" s="148" t="s">
        <v>78</v>
      </c>
      <c r="E87" s="148" t="str">
        <f t="shared" si="17"/>
        <v>MPAC UMi AVG {P 45,L 45,P 90}</v>
      </c>
      <c r="F87" s="148" t="s">
        <v>206</v>
      </c>
      <c r="G87" s="148" t="str">
        <f t="shared" si="18"/>
        <v>MPAC UMi AVG {P 45,L 45,P 90} SP1</v>
      </c>
      <c r="H87" s="149">
        <f>SUMPRODUCT( (MPAC!$A$3:$A$1098=$A87)*(MPAC!$B$3:$B$1098=$C87)*(MPAC!$E$3:$E$1098=$D87)*(MPAC!$C$3:$C$1098=$F87)*(MPAC!$I$3:$I$1098) )</f>
        <v>-100.33154916194567</v>
      </c>
      <c r="I87" s="149">
        <f>SUMPRODUCT( (MPAC!$A$3:$A$1098=A87)*(MPAC!$B$3:$B$1098=C87)*(MPAC!$E$3:$E$1098=D87)*(MPAC!$C$3:$C$1098=F87)*(MPAC!$H$3:$H$1098) )</f>
        <v>-98.39771538603982</v>
      </c>
      <c r="J87" s="150">
        <f>SUMPRODUCT( (MPAC!$A$3:$A$1098=$A87)*(MPAC!$B$3:$B$1098=$C87)*(MPAC!$E$3:$E$1098=$D87)*(MPAC!$C$3:$C$1098=$F87)*("flag"=MPAC!$J$3:$J$1098)*1 )</f>
        <v>0</v>
      </c>
      <c r="K87" s="149">
        <f>SUMPRODUCT( ($A$1='Harmonization Summary'!$A$2:$A$1011)*($A87='Harmonization Summary'!$B$2:$B$1011)*($B87='Harmonization Summary'!$D$2:$D$1011)*(ISNUMBER('Harmonization Summary'!$I$2:$I$1011))*('Harmonization Summary'!$I$2:$I$1011) )</f>
        <v>0</v>
      </c>
      <c r="L87" s="149">
        <f t="shared" si="19"/>
        <v>-100.33154916194567</v>
      </c>
      <c r="M87" s="149">
        <f t="shared" si="19"/>
        <v>-98.39771538603982</v>
      </c>
      <c r="N87" s="149"/>
      <c r="O87" s="149"/>
      <c r="P87" s="149"/>
      <c r="Q87" s="149"/>
    </row>
    <row r="88" spans="1:17">
      <c r="A88" s="148">
        <v>7</v>
      </c>
      <c r="B88" s="148" t="s">
        <v>33</v>
      </c>
      <c r="C88" s="148" t="s">
        <v>23</v>
      </c>
      <c r="D88" s="151" t="s">
        <v>25</v>
      </c>
      <c r="E88" s="148" t="str">
        <f t="shared" si="17"/>
        <v>RC NIST STEP SF=400 NS=120</v>
      </c>
      <c r="F88" s="148" t="s">
        <v>206</v>
      </c>
      <c r="G88" s="148" t="str">
        <f t="shared" si="18"/>
        <v>RC NIST STEP SF=400 NS=120 SP1</v>
      </c>
      <c r="H88" s="149">
        <f>SUMPRODUCT( ('RC'!$A$3:$A$1008=$A88)*('RC'!$B$3:$B$1008=$C88)*('RC'!$E$3:$E$1008=$D88)*('RC'!$C$3:$C$1008=$F88)*('RC'!$L$3:$L$1008) )</f>
        <v>-106.1</v>
      </c>
      <c r="I88" s="149">
        <f>SUMPRODUCT( ('RC'!$A$3:$A$1008=A88)*('RC'!$B$3:$B$1008=C88)*('RC'!$E$3:$E$1008=D88)*('RC'!$C$3:$C$1008=F88)*('RC'!$J$3:$J$1008) )</f>
        <v>-105.5</v>
      </c>
      <c r="J88" s="150">
        <f>SUMPRODUCT( ('RC'!$A$3:$A$1084=$A88)*('RC'!$B$3:$B$1084=$C88)*('RC'!$E$3:$E$1084=$D88)*('RC'!$C$3:$C$1084=$F88)*("flag"='RC'!$N$3:$N$1084)*1 )</f>
        <v>0</v>
      </c>
      <c r="K88" s="149">
        <f>SUMPRODUCT( ($A$1='Harmonization Summary'!$A$2:$A$1011)*($A88='Harmonization Summary'!$B$2:$B$1011)*($B88='Harmonization Summary'!$D$2:$D$1011)*(ISNUMBER('Harmonization Summary'!$I$2:$I$1011))*('Harmonization Summary'!$I$2:$I$1011) )</f>
        <v>9.1</v>
      </c>
      <c r="L88" s="149">
        <f t="shared" ref="L88:M89" si="20">H88+$K88</f>
        <v>-97</v>
      </c>
      <c r="M88" s="149">
        <f t="shared" si="20"/>
        <v>-96.4</v>
      </c>
      <c r="N88" s="149"/>
      <c r="O88" s="149"/>
      <c r="P88" s="149">
        <f>ABS(L87-L88)</f>
        <v>3.3315491619456736</v>
      </c>
      <c r="Q88" s="149">
        <f>IF( OR(J87=1,J88=1),0,ABS(M87-M88) )</f>
        <v>1.9977153860398147</v>
      </c>
    </row>
    <row r="89" spans="1:17">
      <c r="A89" s="148">
        <v>7</v>
      </c>
      <c r="B89" s="148" t="s">
        <v>36</v>
      </c>
      <c r="C89" s="148" t="s">
        <v>28</v>
      </c>
      <c r="D89" s="151" t="s">
        <v>25</v>
      </c>
      <c r="E89" s="148" t="str">
        <f t="shared" si="17"/>
        <v>RC+CE LCSD STEP SF=400 NS=120</v>
      </c>
      <c r="F89" s="148" t="s">
        <v>206</v>
      </c>
      <c r="G89" s="148" t="str">
        <f t="shared" si="18"/>
        <v>RC+CE LCSD STEP SF=400 NS=120 SP1</v>
      </c>
      <c r="H89" s="149">
        <f>SUMPRODUCT( ('RC+CE'!$A$3:$A$1016=$A89)*('RC+CE'!$B$3:$B$1016=$C89)*('RC+CE'!$E$3:$E$1016=$D89)*('RC+CE'!$C$3:$C$1016=$F89)*('RC+CE'!$L$3:$L$1016) )</f>
        <v>-105.3</v>
      </c>
      <c r="I89" s="149">
        <f>SUMPRODUCT( ('RC+CE'!$A$3:$A$1016=A89)*('RC+CE'!$B$3:$B$1016=C89)*('RC+CE'!$E$3:$E$1016=D89)*('RC+CE'!$C$3:$C$1016=F89)*('RC+CE'!$J$3:$J$1016) )</f>
        <v>-103.6</v>
      </c>
      <c r="J89" s="150">
        <f>SUMPRODUCT( ('RC+CE'!$A$3:$A$1086=$A89)*('RC+CE'!$B$3:$B$1086=$C89)*('RC+CE'!$E$3:$E$1086=$D89)*('RC+CE'!$C$3:$C$1086=$F89)*("flag"='RC+CE'!$N$3:$N$1086)*1 )</f>
        <v>0</v>
      </c>
      <c r="K89" s="149">
        <f>SUMPRODUCT( ($A$1='Harmonization Summary'!$A$2:$A$1011)*($A89='Harmonization Summary'!$B$2:$B$1011)*($B89='Harmonization Summary'!$D$2:$D$1011)*(ISNUMBER('Harmonization Summary'!$I$2:$I$1011))*('Harmonization Summary'!$I$2:$I$1011) )</f>
        <v>3.3</v>
      </c>
      <c r="L89" s="149">
        <f t="shared" si="20"/>
        <v>-102</v>
      </c>
      <c r="M89" s="149">
        <f t="shared" si="20"/>
        <v>-100.3</v>
      </c>
      <c r="N89" s="149"/>
      <c r="O89" s="149"/>
      <c r="P89" s="149">
        <f>ABS(L87-L89)</f>
        <v>1.6684508380543264</v>
      </c>
      <c r="Q89" s="149">
        <f>IF( OR(J87=1,J89=1),0,ABS(M87-M89) )</f>
        <v>1.9022846139601768</v>
      </c>
    </row>
    <row r="90" spans="1:17">
      <c r="A90" s="14"/>
      <c r="B90" s="14"/>
      <c r="C90" s="14"/>
      <c r="D90" s="14"/>
      <c r="E90" s="14"/>
      <c r="F90" s="14"/>
      <c r="G90" s="14"/>
      <c r="H90" s="14"/>
      <c r="I90" s="15"/>
      <c r="J90" s="130"/>
      <c r="K90" s="15"/>
      <c r="L90" s="15"/>
      <c r="M90" s="14"/>
      <c r="N90" s="14"/>
      <c r="O90" s="14"/>
      <c r="P90" s="14"/>
      <c r="Q90" s="14"/>
    </row>
    <row r="91" spans="1:17">
      <c r="A91" s="10" t="s">
        <v>5</v>
      </c>
      <c r="B91" s="10" t="s">
        <v>30</v>
      </c>
      <c r="C91" s="10" t="s">
        <v>7</v>
      </c>
      <c r="D91" s="10" t="s">
        <v>39</v>
      </c>
      <c r="E91" s="10" t="s">
        <v>40</v>
      </c>
      <c r="F91" s="10" t="s">
        <v>4</v>
      </c>
      <c r="G91" s="10" t="s">
        <v>41</v>
      </c>
      <c r="H91" s="11" t="s">
        <v>32</v>
      </c>
      <c r="I91" s="11" t="s">
        <v>31</v>
      </c>
      <c r="J91" s="125" t="s">
        <v>189</v>
      </c>
      <c r="K91" s="11" t="s">
        <v>42</v>
      </c>
      <c r="L91" s="11" t="s">
        <v>44</v>
      </c>
      <c r="M91" s="11" t="s">
        <v>43</v>
      </c>
      <c r="N91" s="35" t="s">
        <v>164</v>
      </c>
      <c r="O91" s="11" t="s">
        <v>165</v>
      </c>
      <c r="P91" s="35" t="s">
        <v>181</v>
      </c>
      <c r="Q91" s="11" t="s">
        <v>182</v>
      </c>
    </row>
    <row r="92" spans="1:17">
      <c r="A92" s="45">
        <v>41</v>
      </c>
      <c r="B92" s="45" t="s">
        <v>34</v>
      </c>
      <c r="C92" s="45" t="s">
        <v>38</v>
      </c>
      <c r="D92" s="45" t="s">
        <v>78</v>
      </c>
      <c r="E92" s="45" t="str">
        <f t="shared" ref="E92:E103" si="21">CONCATENATE(B92," ",C92," ",D92)</f>
        <v>MPAC UMa AVG {P 45,L 45,P 90}</v>
      </c>
      <c r="F92" s="45" t="s">
        <v>94</v>
      </c>
      <c r="G92" s="45" t="str">
        <f t="shared" ref="G92:G103" si="22">CONCATENATE(E92," ",F92)</f>
        <v>MPAC UMa AVG {P 45,L 45,P 90} A2860</v>
      </c>
      <c r="H92" s="46">
        <f>SUMPRODUCT( (MPAC!$A$3:$A$1098=$A92)*(MPAC!$B$3:$B$1098=$C92)*(MPAC!$E$3:$E$1098=$D92)*(MPAC!$C$3:$C$1098=$F92)*(MPAC!$I$3:$I$1098) )</f>
        <v>-92.370544308948297</v>
      </c>
      <c r="I92" s="46">
        <f>SUMPRODUCT( (MPAC!$A$3:$A$1098=A92)*(MPAC!$B$3:$B$1098=C92)*(MPAC!$E$3:$E$1098=D92)*(MPAC!$C$3:$C$1098=F92)*(MPAC!$H$3:$H$1098) )</f>
        <v>-90.150507185242958</v>
      </c>
      <c r="J92" s="139">
        <f>SUMPRODUCT( (MPAC!$A$3:$A$1098=$A92)*(MPAC!$B$3:$B$1098=$C92)*(MPAC!$E$3:$E$1098=$D92)*(MPAC!$C$3:$C$1098=$F92)*("flag"=MPAC!$J$3:$J$1098)*1 )</f>
        <v>0</v>
      </c>
      <c r="K92" s="46">
        <f>SUMPRODUCT( ($A$1='Harmonization Summary'!$A$2:$A$1011)*($A92='Harmonization Summary'!$B$2:$B$1011)*($B92='Harmonization Summary'!$D$2:$D$1011)*(ISNUMBER('Harmonization Summary'!$I$2:$I$1011))*('Harmonization Summary'!$I$2:$I$1011) )</f>
        <v>0</v>
      </c>
      <c r="L92" s="46">
        <f t="shared" ref="L92:M103" si="23">H92+$K92</f>
        <v>-92.370544308948297</v>
      </c>
      <c r="M92" s="46">
        <f t="shared" si="23"/>
        <v>-90.150507185242958</v>
      </c>
      <c r="N92" s="47"/>
      <c r="O92" s="47"/>
      <c r="P92" s="47"/>
      <c r="Q92" s="47"/>
    </row>
    <row r="93" spans="1:17">
      <c r="A93" s="45">
        <v>41</v>
      </c>
      <c r="B93" s="45" t="s">
        <v>33</v>
      </c>
      <c r="C93" s="45" t="s">
        <v>23</v>
      </c>
      <c r="D93" s="45" t="s">
        <v>24</v>
      </c>
      <c r="E93" s="45" t="str">
        <f t="shared" si="21"/>
        <v>RC NIST STEP SF=2000 NS=120</v>
      </c>
      <c r="F93" s="45" t="s">
        <v>94</v>
      </c>
      <c r="G93" s="45" t="str">
        <f t="shared" si="22"/>
        <v>RC NIST STEP SF=2000 NS=120 A2860</v>
      </c>
      <c r="H93" s="46">
        <f>SUMPRODUCT( ('RC'!$A$3:$A$1008=$A93)*('RC'!$B$3:$B$1008=$C93)*('RC'!$E$3:$E$1008=$D93)*('RC'!$C$3:$C$1008=$F93)*('RC'!$L$3:$L$1008) )</f>
        <v>-104.4</v>
      </c>
      <c r="I93" s="46">
        <f>SUMPRODUCT( ('RC'!$A$3:$A$1008=A93)*('RC'!$B$3:$B$1008=C93)*('RC'!$E$3:$E$1008=D93)*('RC'!$C$3:$C$1008=F93)*('RC'!$J$3:$J$1008) )</f>
        <v>-104</v>
      </c>
      <c r="J93" s="139">
        <f>SUMPRODUCT( ('RC'!$A$3:$A$1084=$A93)*('RC'!$B$3:$B$1084=$C93)*('RC'!$E$3:$E$1084=$D93)*('RC'!$C$3:$C$1084=$F93)*("flag"='RC'!$N$3:$N$1084)*1 )</f>
        <v>0</v>
      </c>
      <c r="K93" s="46">
        <f>SUMPRODUCT( ($A$1='Harmonization Summary'!$A$2:$A$1011)*($A93='Harmonization Summary'!$B$2:$B$1011)*($B93='Harmonization Summary'!$D$2:$D$1011)*(ISNUMBER('Harmonization Summary'!$I$2:$I$1011))*('Harmonization Summary'!$I$2:$I$1011) )</f>
        <v>9.1999999999999993</v>
      </c>
      <c r="L93" s="46">
        <f t="shared" si="23"/>
        <v>-95.2</v>
      </c>
      <c r="M93" s="46">
        <f t="shared" si="23"/>
        <v>-94.8</v>
      </c>
      <c r="N93" s="47">
        <f>ABS(L93-L92)</f>
        <v>2.8294556910517059</v>
      </c>
      <c r="O93" s="47">
        <f>IF( OR(J92=1,J93=1),0,ABS(M93-M92) )</f>
        <v>4.6494928147570391</v>
      </c>
      <c r="P93" s="47"/>
      <c r="Q93" s="47"/>
    </row>
    <row r="94" spans="1:17">
      <c r="A94" s="45">
        <v>41</v>
      </c>
      <c r="B94" s="45" t="s">
        <v>36</v>
      </c>
      <c r="C94" s="45" t="s">
        <v>29</v>
      </c>
      <c r="D94" s="45" t="s">
        <v>24</v>
      </c>
      <c r="E94" s="45" t="str">
        <f t="shared" si="21"/>
        <v>RC+CE HCLD STEP SF=2000 NS=120</v>
      </c>
      <c r="F94" s="45" t="s">
        <v>94</v>
      </c>
      <c r="G94" s="45" t="str">
        <f t="shared" si="22"/>
        <v>RC+CE HCLD STEP SF=2000 NS=120 A2860</v>
      </c>
      <c r="H94" s="46">
        <f>SUMPRODUCT( ('RC+CE'!$A$3:$A$1016=$A94)*('RC+CE'!$B$3:$B$1016=$C94)*('RC+CE'!$E$3:$E$1016=$D94)*('RC+CE'!$C$3:$C$1016=$F94)*('RC+CE'!$L$3:$L$1016) )</f>
        <v>-94.7</v>
      </c>
      <c r="I94" s="46">
        <f>SUMPRODUCT( ('RC+CE'!$A$3:$A$1016=A94)*('RC+CE'!$B$3:$B$1016=C94)*('RC+CE'!$E$3:$E$1016=D94)*('RC+CE'!$C$3:$C$1016=F94)*('RC+CE'!$J$3:$J$1016) )</f>
        <v>-92.8</v>
      </c>
      <c r="J94" s="139">
        <f>SUMPRODUCT( ('RC+CE'!$A$3:$A$1086=$A94)*('RC+CE'!$B$3:$B$1086=$C94)*('RC+CE'!$E$3:$E$1086=$D94)*('RC+CE'!$C$3:$C$1086=$F94)*("flag"='RC+CE'!$N$3:$N$1086)*1 )</f>
        <v>0</v>
      </c>
      <c r="K94" s="46">
        <f>SUMPRODUCT( ($A$1='Harmonization Summary'!$A$2:$A$1011)*($A94='Harmonization Summary'!$B$2:$B$1011)*($B94='Harmonization Summary'!$D$2:$D$1011)*(ISNUMBER('Harmonization Summary'!$I$2:$I$1011))*('Harmonization Summary'!$I$2:$I$1011) )</f>
        <v>3.3</v>
      </c>
      <c r="L94" s="46">
        <f t="shared" si="23"/>
        <v>-91.4</v>
      </c>
      <c r="M94" s="46">
        <f t="shared" si="23"/>
        <v>-89.5</v>
      </c>
      <c r="N94" s="47">
        <f>ABS(L94-L92)</f>
        <v>0.97054430894829125</v>
      </c>
      <c r="O94" s="47">
        <f>IF( OR(J92=1,J94=1),0,ABS(M94-M92) )</f>
        <v>0.65050718524295803</v>
      </c>
      <c r="P94" s="47"/>
      <c r="Q94" s="47"/>
    </row>
    <row r="95" spans="1:17">
      <c r="A95" s="48">
        <v>41</v>
      </c>
      <c r="B95" s="48" t="s">
        <v>34</v>
      </c>
      <c r="C95" s="48" t="s">
        <v>38</v>
      </c>
      <c r="D95" s="48" t="s">
        <v>78</v>
      </c>
      <c r="E95" s="48" t="str">
        <f t="shared" si="21"/>
        <v>MPAC UMa AVG {P 45,L 45,P 90}</v>
      </c>
      <c r="F95" s="48" t="s">
        <v>95</v>
      </c>
      <c r="G95" s="48" t="str">
        <f t="shared" si="22"/>
        <v>MPAC UMa AVG {P 45,L 45,P 90} A5860</v>
      </c>
      <c r="H95" s="49">
        <f>SUMPRODUCT( (MPAC!$A$3:$A$1098=$A95)*(MPAC!$B$3:$B$1098=$C95)*(MPAC!$E$3:$E$1098=$D95)*(MPAC!$C$3:$C$1098=$F95)*(MPAC!$I$3:$I$1098) )</f>
        <v>-91.673971730714058</v>
      </c>
      <c r="I95" s="49">
        <f>SUMPRODUCT( (MPAC!$A$3:$A$1098=A95)*(MPAC!$B$3:$B$1098=C95)*(MPAC!$E$3:$E$1098=D95)*(MPAC!$C$3:$C$1098=F95)*(MPAC!$H$3:$H$1098) )</f>
        <v>-89.455715814143772</v>
      </c>
      <c r="J95" s="140">
        <f>SUMPRODUCT( (MPAC!$A$3:$A$1098=$A95)*(MPAC!$B$3:$B$1098=$C95)*(MPAC!$E$3:$E$1098=$D95)*(MPAC!$C$3:$C$1098=$F95)*("flag"=MPAC!$J$3:$J$1098)*1 )</f>
        <v>0</v>
      </c>
      <c r="K95" s="49">
        <f>SUMPRODUCT( ($A$1='Harmonization Summary'!$A$2:$A$1011)*($A95='Harmonization Summary'!$B$2:$B$1011)*($B95='Harmonization Summary'!$D$2:$D$1011)*(ISNUMBER('Harmonization Summary'!$I$2:$I$1011))*('Harmonization Summary'!$I$2:$I$1011) )</f>
        <v>0</v>
      </c>
      <c r="L95" s="49">
        <f t="shared" si="23"/>
        <v>-91.673971730714058</v>
      </c>
      <c r="M95" s="49">
        <f t="shared" si="23"/>
        <v>-89.455715814143772</v>
      </c>
      <c r="N95" s="50"/>
      <c r="O95" s="50"/>
      <c r="P95" s="50"/>
      <c r="Q95" s="50"/>
    </row>
    <row r="96" spans="1:17">
      <c r="A96" s="48">
        <v>41</v>
      </c>
      <c r="B96" s="48" t="s">
        <v>33</v>
      </c>
      <c r="C96" s="48" t="s">
        <v>23</v>
      </c>
      <c r="D96" s="48" t="s">
        <v>24</v>
      </c>
      <c r="E96" s="48" t="str">
        <f t="shared" si="21"/>
        <v>RC NIST STEP SF=2000 NS=120</v>
      </c>
      <c r="F96" s="48" t="s">
        <v>95</v>
      </c>
      <c r="G96" s="48" t="str">
        <f t="shared" si="22"/>
        <v>RC NIST STEP SF=2000 NS=120 A5860</v>
      </c>
      <c r="H96" s="49">
        <f>SUMPRODUCT( ('RC'!$A$3:$A$1008=$A96)*('RC'!$B$3:$B$1008=$C96)*('RC'!$E$3:$E$1008=$D96)*('RC'!$C$3:$C$1008=$F96)*('RC'!$L$3:$L$1008) )</f>
        <v>-104.1</v>
      </c>
      <c r="I96" s="49">
        <f>SUMPRODUCT( ('RC'!$A$3:$A$1008=A96)*('RC'!$B$3:$B$1008=C96)*('RC'!$E$3:$E$1008=D96)*('RC'!$C$3:$C$1008=F96)*('RC'!$J$3:$J$1008) )</f>
        <v>-103.7</v>
      </c>
      <c r="J96" s="140">
        <f>SUMPRODUCT( ('RC'!$A$3:$A$1084=$A96)*('RC'!$B$3:$B$1084=$C96)*('RC'!$E$3:$E$1084=$D96)*('RC'!$C$3:$C$1084=$F96)*("flag"='RC'!$N$3:$N$1084)*1 )</f>
        <v>0</v>
      </c>
      <c r="K96" s="49">
        <f>SUMPRODUCT( ($A$1='Harmonization Summary'!$A$2:$A$1011)*($A96='Harmonization Summary'!$B$2:$B$1011)*($B96='Harmonization Summary'!$D$2:$D$1011)*(ISNUMBER('Harmonization Summary'!$I$2:$I$1011))*('Harmonization Summary'!$I$2:$I$1011) )</f>
        <v>9.1999999999999993</v>
      </c>
      <c r="L96" s="49">
        <f t="shared" si="23"/>
        <v>-94.899999999999991</v>
      </c>
      <c r="M96" s="49">
        <f t="shared" si="23"/>
        <v>-94.5</v>
      </c>
      <c r="N96" s="50">
        <f>ABS(L96-L95)</f>
        <v>3.2260282692859334</v>
      </c>
      <c r="O96" s="50">
        <f>IF( OR(J95=1,J96=1),0,ABS(M96-M95) )</f>
        <v>5.0442841858562275</v>
      </c>
      <c r="P96" s="50"/>
      <c r="Q96" s="50"/>
    </row>
    <row r="97" spans="1:18">
      <c r="A97" s="48">
        <v>41</v>
      </c>
      <c r="B97" s="48" t="s">
        <v>36</v>
      </c>
      <c r="C97" s="48" t="s">
        <v>29</v>
      </c>
      <c r="D97" s="48" t="s">
        <v>24</v>
      </c>
      <c r="E97" s="48" t="str">
        <f t="shared" si="21"/>
        <v>RC+CE HCLD STEP SF=2000 NS=120</v>
      </c>
      <c r="F97" s="48" t="s">
        <v>95</v>
      </c>
      <c r="G97" s="48" t="str">
        <f t="shared" si="22"/>
        <v>RC+CE HCLD STEP SF=2000 NS=120 A5860</v>
      </c>
      <c r="H97" s="49">
        <f>SUMPRODUCT( ('RC+CE'!$A$3:$A$1016=$A97)*('RC+CE'!$B$3:$B$1016=$C97)*('RC+CE'!$E$3:$E$1016=$D97)*('RC+CE'!$C$3:$C$1016=$F97)*('RC+CE'!$L$3:$L$1016) )</f>
        <v>-94.7</v>
      </c>
      <c r="I97" s="49">
        <f>SUMPRODUCT( ('RC+CE'!$A$3:$A$1016=A97)*('RC+CE'!$B$3:$B$1016=C97)*('RC+CE'!$E$3:$E$1016=D97)*('RC+CE'!$C$3:$C$1016=F97)*('RC+CE'!$J$3:$J$1016) )</f>
        <v>-92.8</v>
      </c>
      <c r="J97" s="140">
        <f>SUMPRODUCT( ('RC+CE'!$A$3:$A$1086=$A97)*('RC+CE'!$B$3:$B$1086=$C97)*('RC+CE'!$E$3:$E$1086=$D97)*('RC+CE'!$C$3:$C$1086=$F97)*("flag"='RC+CE'!$N$3:$N$1086)*1 )</f>
        <v>0</v>
      </c>
      <c r="K97" s="49">
        <f>SUMPRODUCT( ($A$1='Harmonization Summary'!$A$2:$A$1011)*($A97='Harmonization Summary'!$B$2:$B$1011)*($B97='Harmonization Summary'!$D$2:$D$1011)*(ISNUMBER('Harmonization Summary'!$I$2:$I$1011))*('Harmonization Summary'!$I$2:$I$1011) )</f>
        <v>3.3</v>
      </c>
      <c r="L97" s="49">
        <f t="shared" si="23"/>
        <v>-91.4</v>
      </c>
      <c r="M97" s="49">
        <f t="shared" si="23"/>
        <v>-89.5</v>
      </c>
      <c r="N97" s="50">
        <f>ABS(L97-L95)</f>
        <v>0.27397173071405234</v>
      </c>
      <c r="O97" s="50">
        <f>IF( OR(J95=1,J97=1),0,ABS(M97-M95) )</f>
        <v>4.4284185856227509E-2</v>
      </c>
      <c r="P97" s="50"/>
      <c r="Q97" s="50"/>
    </row>
    <row r="98" spans="1:18">
      <c r="A98" s="51">
        <v>41</v>
      </c>
      <c r="B98" s="51" t="s">
        <v>34</v>
      </c>
      <c r="C98" s="51" t="s">
        <v>38</v>
      </c>
      <c r="D98" s="51" t="s">
        <v>78</v>
      </c>
      <c r="E98" s="51" t="str">
        <f t="shared" si="21"/>
        <v>MPAC UMa AVG {P 45,L 45,P 90}</v>
      </c>
      <c r="F98" s="51" t="s">
        <v>96</v>
      </c>
      <c r="G98" s="51" t="str">
        <f t="shared" si="22"/>
        <v>MPAC UMa AVG {P 45,L 45,P 90} S5</v>
      </c>
      <c r="H98" s="52">
        <f>SUMPRODUCT( (MPAC!$A$3:$A$1098=$A98)*(MPAC!$B$3:$B$1098=$C98)*(MPAC!$E$3:$E$1098=$D98)*(MPAC!$C$3:$C$1098=$F98)*(MPAC!$I$3:$I$1098) )</f>
        <v>-94.492384149751487</v>
      </c>
      <c r="I98" s="52">
        <f>SUMPRODUCT( (MPAC!$A$3:$A$1098=A98)*(MPAC!$B$3:$B$1098=C98)*(MPAC!$E$3:$E$1098=D98)*(MPAC!$C$3:$C$1098=F98)*(MPAC!$H$3:$H$1098) )</f>
        <v>-91.393932594563324</v>
      </c>
      <c r="J98" s="141">
        <f>SUMPRODUCT( (MPAC!$A$3:$A$1098=$A98)*(MPAC!$B$3:$B$1098=$C98)*(MPAC!$E$3:$E$1098=$D98)*(MPAC!$C$3:$C$1098=$F98)*("flag"=MPAC!$J$3:$J$1098)*1 )</f>
        <v>0</v>
      </c>
      <c r="K98" s="52">
        <f>SUMPRODUCT( ($A$1='Harmonization Summary'!$A$2:$A$1011)*($A98='Harmonization Summary'!$B$2:$B$1011)*($B98='Harmonization Summary'!$D$2:$D$1011)*(ISNUMBER('Harmonization Summary'!$I$2:$I$1011))*('Harmonization Summary'!$I$2:$I$1011) )</f>
        <v>0</v>
      </c>
      <c r="L98" s="52">
        <f t="shared" si="23"/>
        <v>-94.492384149751487</v>
      </c>
      <c r="M98" s="52">
        <f t="shared" si="23"/>
        <v>-91.393932594563324</v>
      </c>
      <c r="N98" s="53"/>
      <c r="O98" s="53"/>
      <c r="P98" s="53"/>
      <c r="Q98" s="53"/>
    </row>
    <row r="99" spans="1:18">
      <c r="A99" s="51">
        <v>41</v>
      </c>
      <c r="B99" s="51" t="s">
        <v>33</v>
      </c>
      <c r="C99" s="51" t="s">
        <v>23</v>
      </c>
      <c r="D99" s="51" t="s">
        <v>24</v>
      </c>
      <c r="E99" s="51" t="str">
        <f t="shared" si="21"/>
        <v>RC NIST STEP SF=2000 NS=120</v>
      </c>
      <c r="F99" s="51" t="s">
        <v>96</v>
      </c>
      <c r="G99" s="51" t="str">
        <f t="shared" si="22"/>
        <v>RC NIST STEP SF=2000 NS=120 S5</v>
      </c>
      <c r="H99" s="52">
        <f>SUMPRODUCT( ('RC'!$A$3:$A$1008=$A99)*('RC'!$B$3:$B$1008=$C99)*('RC'!$E$3:$E$1008=$D99)*('RC'!$C$3:$C$1008=$F99)*('RC'!$L$3:$L$1008) )</f>
        <v>-105.9</v>
      </c>
      <c r="I99" s="52">
        <f>SUMPRODUCT( ('RC'!$A$3:$A$1008=A99)*('RC'!$B$3:$B$1008=C99)*('RC'!$E$3:$E$1008=D99)*('RC'!$C$3:$C$1008=F99)*('RC'!$J$3:$J$1008) )</f>
        <v>-105.5</v>
      </c>
      <c r="J99" s="141">
        <f>SUMPRODUCT( ('RC'!$A$3:$A$1084=$A99)*('RC'!$B$3:$B$1084=$C99)*('RC'!$E$3:$E$1084=$D99)*('RC'!$C$3:$C$1084=$F99)*("flag"='RC'!$N$3:$N$1084)*1 )</f>
        <v>0</v>
      </c>
      <c r="K99" s="52">
        <f>SUMPRODUCT( ($A$1='Harmonization Summary'!$A$2:$A$1011)*($A99='Harmonization Summary'!$B$2:$B$1011)*($B99='Harmonization Summary'!$D$2:$D$1011)*(ISNUMBER('Harmonization Summary'!$I$2:$I$1011))*('Harmonization Summary'!$I$2:$I$1011) )</f>
        <v>9.1999999999999993</v>
      </c>
      <c r="L99" s="52">
        <f t="shared" si="23"/>
        <v>-96.7</v>
      </c>
      <c r="M99" s="52">
        <f t="shared" si="23"/>
        <v>-96.3</v>
      </c>
      <c r="N99" s="53">
        <f>ABS(L99-L98)</f>
        <v>2.2076158502485157</v>
      </c>
      <c r="O99" s="53">
        <f>IF( OR(J98=1,J99=1),0,ABS(M99-M98) )</f>
        <v>4.9060674054366729</v>
      </c>
      <c r="P99" s="53"/>
      <c r="Q99" s="53"/>
    </row>
    <row r="100" spans="1:18">
      <c r="A100" s="51">
        <v>41</v>
      </c>
      <c r="B100" s="51" t="s">
        <v>36</v>
      </c>
      <c r="C100" s="51" t="s">
        <v>29</v>
      </c>
      <c r="D100" s="51" t="s">
        <v>24</v>
      </c>
      <c r="E100" s="51" t="str">
        <f t="shared" si="21"/>
        <v>RC+CE HCLD STEP SF=2000 NS=120</v>
      </c>
      <c r="F100" s="51" t="s">
        <v>96</v>
      </c>
      <c r="G100" s="51" t="str">
        <f t="shared" si="22"/>
        <v>RC+CE HCLD STEP SF=2000 NS=120 S5</v>
      </c>
      <c r="H100" s="52">
        <f>SUMPRODUCT( ('RC+CE'!$A$3:$A$1016=$A100)*('RC+CE'!$B$3:$B$1016=$C100)*('RC+CE'!$E$3:$E$1016=$D100)*('RC+CE'!$C$3:$C$1016=$F100)*('RC+CE'!$L$3:$L$1016) )</f>
        <v>-96.8</v>
      </c>
      <c r="I100" s="52">
        <f>SUMPRODUCT( ('RC+CE'!$A$3:$A$1016=A100)*('RC+CE'!$B$3:$B$1016=C100)*('RC+CE'!$E$3:$E$1016=D100)*('RC+CE'!$C$3:$C$1016=F100)*('RC+CE'!$J$3:$J$1016) )</f>
        <v>-94.1</v>
      </c>
      <c r="J100" s="141">
        <f>SUMPRODUCT( ('RC+CE'!$A$3:$A$1086=$A100)*('RC+CE'!$B$3:$B$1086=$C100)*('RC+CE'!$E$3:$E$1086=$D100)*('RC+CE'!$C$3:$C$1086=$F100)*("flag"='RC+CE'!$N$3:$N$1086)*1 )</f>
        <v>0</v>
      </c>
      <c r="K100" s="52">
        <f>SUMPRODUCT( ($A$1='Harmonization Summary'!$A$2:$A$1011)*($A100='Harmonization Summary'!$B$2:$B$1011)*($B100='Harmonization Summary'!$D$2:$D$1011)*(ISNUMBER('Harmonization Summary'!$I$2:$I$1011))*('Harmonization Summary'!$I$2:$I$1011) )</f>
        <v>3.3</v>
      </c>
      <c r="L100" s="52">
        <f t="shared" si="23"/>
        <v>-93.5</v>
      </c>
      <c r="M100" s="52">
        <f t="shared" si="23"/>
        <v>-90.8</v>
      </c>
      <c r="N100" s="53">
        <f>ABS(L100-L98)</f>
        <v>0.99238414975148714</v>
      </c>
      <c r="O100" s="53">
        <f>IF( OR(J98=1,J100=1),0,ABS(M100-M98) )</f>
        <v>0.59393259456332714</v>
      </c>
      <c r="P100" s="53"/>
      <c r="Q100" s="53"/>
    </row>
    <row r="101" spans="1:18" s="101" customFormat="1">
      <c r="A101" s="98">
        <v>41</v>
      </c>
      <c r="B101" s="98" t="s">
        <v>34</v>
      </c>
      <c r="C101" s="98" t="s">
        <v>38</v>
      </c>
      <c r="D101" s="98" t="s">
        <v>78</v>
      </c>
      <c r="E101" s="98" t="str">
        <f t="shared" si="21"/>
        <v>MPAC UMa AVG {P 45,L 45,P 90}</v>
      </c>
      <c r="F101" s="98" t="s">
        <v>178</v>
      </c>
      <c r="G101" s="98" t="str">
        <f t="shared" si="22"/>
        <v>MPAC UMa AVG {P 45,L 45,P 90} CMCC1</v>
      </c>
      <c r="H101" s="99">
        <f>SUMPRODUCT( (MPAC!$A$3:$A$1098=$A101)*(MPAC!$B$3:$B$1098=$C101)*(MPAC!$E$3:$E$1098=$D101)*(MPAC!$C$3:$C$1098=$F101)*(MPAC!$I$3:$I$1098) )</f>
        <v>-87.089922002197099</v>
      </c>
      <c r="I101" s="99">
        <f>SUMPRODUCT( (MPAC!$A$3:$A$1098=A101)*(MPAC!$B$3:$B$1098=C101)*(MPAC!$E$3:$E$1098=D101)*(MPAC!$C$3:$C$1098=F101)*(MPAC!$H$3:$H$1098) )</f>
        <v>-84.165648591314977</v>
      </c>
      <c r="J101" s="142">
        <f>SUMPRODUCT( (MPAC!$A$3:$A$1098=$A101)*(MPAC!$B$3:$B$1098=$C101)*(MPAC!$E$3:$E$1098=$D101)*(MPAC!$C$3:$C$1098=$F101)*("flag"=MPAC!$J$3:$J$1098)*1 )</f>
        <v>0</v>
      </c>
      <c r="K101" s="99">
        <f>SUMPRODUCT( ($A$1='Harmonization Summary'!$A$2:$A$1011)*($A101='Harmonization Summary'!$B$2:$B$1011)*($B101='Harmonization Summary'!$D$2:$D$1011)*(ISNUMBER('Harmonization Summary'!$I$2:$I$1011))*('Harmonization Summary'!$I$2:$I$1011) )</f>
        <v>0</v>
      </c>
      <c r="L101" s="99">
        <f t="shared" si="23"/>
        <v>-87.089922002197099</v>
      </c>
      <c r="M101" s="99">
        <f t="shared" si="23"/>
        <v>-84.165648591314977</v>
      </c>
      <c r="N101" s="100"/>
      <c r="O101" s="100"/>
      <c r="P101" s="100"/>
      <c r="Q101" s="100"/>
      <c r="R101" s="54"/>
    </row>
    <row r="102" spans="1:18" s="101" customFormat="1">
      <c r="A102" s="98">
        <v>41</v>
      </c>
      <c r="B102" s="98" t="s">
        <v>33</v>
      </c>
      <c r="C102" s="98" t="s">
        <v>23</v>
      </c>
      <c r="D102" s="118" t="s">
        <v>25</v>
      </c>
      <c r="E102" s="98" t="str">
        <f t="shared" si="21"/>
        <v>RC NIST STEP SF=400 NS=120</v>
      </c>
      <c r="F102" s="98" t="s">
        <v>178</v>
      </c>
      <c r="G102" s="98" t="str">
        <f t="shared" si="22"/>
        <v>RC NIST STEP SF=400 NS=120 CMCC1</v>
      </c>
      <c r="H102" s="99">
        <f>SUMPRODUCT( ('RC'!$A$3:$A$1008=$A102)*('RC'!$B$3:$B$1008=$C102)*('RC'!$E$3:$E$1008=$D102)*('RC'!$C$3:$C$1008=$F102)*('RC'!$L$3:$L$1008) )</f>
        <v>-100</v>
      </c>
      <c r="I102" s="99">
        <f>SUMPRODUCT( ('RC'!$A$3:$A$1008=A102)*('RC'!$B$3:$B$1008=C102)*('RC'!$E$3:$E$1008=D102)*('RC'!$C$3:$C$1008=F102)*('RC'!$J$3:$J$1008) )</f>
        <v>-99.6</v>
      </c>
      <c r="J102" s="142">
        <f>SUMPRODUCT( ('RC'!$A$3:$A$1084=$A102)*('RC'!$B$3:$B$1084=$C102)*('RC'!$E$3:$E$1084=$D102)*('RC'!$C$3:$C$1084=$F102)*("flag"='RC'!$N$3:$N$1084)*1 )</f>
        <v>0</v>
      </c>
      <c r="K102" s="99">
        <f>SUMPRODUCT( ($A$1='Harmonization Summary'!$A$2:$A$1011)*($A102='Harmonization Summary'!$B$2:$B$1011)*($B102='Harmonization Summary'!$D$2:$D$1011)*(ISNUMBER('Harmonization Summary'!$I$2:$I$1011))*('Harmonization Summary'!$I$2:$I$1011) )</f>
        <v>9.1999999999999993</v>
      </c>
      <c r="L102" s="99">
        <f t="shared" si="23"/>
        <v>-90.8</v>
      </c>
      <c r="M102" s="99">
        <f t="shared" si="23"/>
        <v>-90.399999999999991</v>
      </c>
      <c r="N102" s="100"/>
      <c r="O102" s="100"/>
      <c r="P102" s="100">
        <f>ABS(L101-L102)</f>
        <v>3.7100779978028982</v>
      </c>
      <c r="Q102" s="100">
        <f>IF( OR(J101=1,J102=1),0,ABS(M101-M102) )</f>
        <v>6.2343514086850149</v>
      </c>
      <c r="R102" s="54"/>
    </row>
    <row r="103" spans="1:18" s="101" customFormat="1">
      <c r="A103" s="98">
        <v>41</v>
      </c>
      <c r="B103" s="98" t="s">
        <v>36</v>
      </c>
      <c r="C103" s="98" t="s">
        <v>29</v>
      </c>
      <c r="D103" s="118" t="s">
        <v>25</v>
      </c>
      <c r="E103" s="98" t="str">
        <f t="shared" si="21"/>
        <v>RC+CE HCLD STEP SF=400 NS=120</v>
      </c>
      <c r="F103" s="98" t="s">
        <v>178</v>
      </c>
      <c r="G103" s="98" t="str">
        <f t="shared" si="22"/>
        <v>RC+CE HCLD STEP SF=400 NS=120 CMCC1</v>
      </c>
      <c r="H103" s="99">
        <f>SUMPRODUCT( ('RC+CE'!$A$3:$A$1016=$A103)*('RC+CE'!$B$3:$B$1016=$C103)*('RC+CE'!$E$3:$E$1016=$D103)*('RC+CE'!$C$3:$C$1016=$F103)*('RC+CE'!$L$3:$L$1016) )</f>
        <v>-92.3</v>
      </c>
      <c r="I103" s="99">
        <f>SUMPRODUCT( ('RC+CE'!$A$3:$A$1016=A103)*('RC+CE'!$B$3:$B$1016=C103)*('RC+CE'!$E$3:$E$1016=D103)*('RC+CE'!$C$3:$C$1016=F103)*('RC+CE'!$J$3:$J$1016) )</f>
        <v>-90</v>
      </c>
      <c r="J103" s="142">
        <f>SUMPRODUCT( ('RC+CE'!$A$3:$A$1086=$A103)*('RC+CE'!$B$3:$B$1086=$C103)*('RC+CE'!$E$3:$E$1086=$D103)*('RC+CE'!$C$3:$C$1086=$F103)*("flag"='RC+CE'!$N$3:$N$1086)*1 )</f>
        <v>0</v>
      </c>
      <c r="K103" s="99">
        <f>SUMPRODUCT( ($A$1='Harmonization Summary'!$A$2:$A$1011)*($A103='Harmonization Summary'!$B$2:$B$1011)*($B103='Harmonization Summary'!$D$2:$D$1011)*(ISNUMBER('Harmonization Summary'!$I$2:$I$1011))*('Harmonization Summary'!$I$2:$I$1011) )</f>
        <v>3.3</v>
      </c>
      <c r="L103" s="99">
        <f t="shared" si="23"/>
        <v>-89</v>
      </c>
      <c r="M103" s="99">
        <f t="shared" si="23"/>
        <v>-86.7</v>
      </c>
      <c r="N103" s="100"/>
      <c r="O103" s="100"/>
      <c r="P103" s="100">
        <f>ABS(L101-L103)</f>
        <v>1.910077997802901</v>
      </c>
      <c r="Q103" s="100">
        <f>IF( OR(J101=1,J103=1),0,ABS(M101-M103) )</f>
        <v>2.5343514086850263</v>
      </c>
      <c r="R103" s="54"/>
    </row>
    <row r="104" spans="1:18">
      <c r="A104" s="14"/>
      <c r="B104" s="14"/>
      <c r="C104" s="14"/>
      <c r="D104" s="14"/>
      <c r="E104" s="14"/>
      <c r="F104" s="14"/>
      <c r="G104" s="14"/>
      <c r="H104" s="14"/>
      <c r="I104" s="15"/>
      <c r="J104" s="130"/>
      <c r="K104" s="15"/>
      <c r="L104" s="15"/>
      <c r="M104" s="14"/>
      <c r="N104" s="14"/>
      <c r="O104" s="14"/>
      <c r="P104" s="14"/>
      <c r="Q104" s="14"/>
    </row>
    <row r="105" spans="1:18">
      <c r="A105" s="10" t="s">
        <v>5</v>
      </c>
      <c r="B105" s="10" t="s">
        <v>30</v>
      </c>
      <c r="C105" s="10" t="s">
        <v>7</v>
      </c>
      <c r="D105" s="10" t="s">
        <v>39</v>
      </c>
      <c r="E105" s="10" t="s">
        <v>40</v>
      </c>
      <c r="F105" s="10" t="s">
        <v>4</v>
      </c>
      <c r="G105" s="10" t="s">
        <v>41</v>
      </c>
      <c r="H105" s="11" t="s">
        <v>32</v>
      </c>
      <c r="I105" s="11" t="s">
        <v>31</v>
      </c>
      <c r="J105" s="125" t="s">
        <v>189</v>
      </c>
      <c r="K105" s="11" t="s">
        <v>42</v>
      </c>
      <c r="L105" s="11" t="s">
        <v>44</v>
      </c>
      <c r="M105" s="11" t="s">
        <v>43</v>
      </c>
      <c r="N105" s="35" t="s">
        <v>164</v>
      </c>
      <c r="O105" s="11" t="s">
        <v>165</v>
      </c>
      <c r="P105" s="35" t="s">
        <v>181</v>
      </c>
      <c r="Q105" s="11" t="s">
        <v>182</v>
      </c>
    </row>
    <row r="106" spans="1:18">
      <c r="A106" s="45">
        <v>41</v>
      </c>
      <c r="B106" s="45" t="s">
        <v>34</v>
      </c>
      <c r="C106" s="45" t="s">
        <v>37</v>
      </c>
      <c r="D106" s="45" t="s">
        <v>78</v>
      </c>
      <c r="E106" s="45" t="str">
        <f t="shared" ref="E106:E117" si="24">CONCATENATE(B106," ",C106," ",D106)</f>
        <v>MPAC UMi AVG {P 45,L 45,P 90}</v>
      </c>
      <c r="F106" s="45" t="s">
        <v>94</v>
      </c>
      <c r="G106" s="45" t="str">
        <f t="shared" ref="G106:G117" si="25">CONCATENATE(E106," ",F106)</f>
        <v>MPAC UMi AVG {P 45,L 45,P 90} A2860</v>
      </c>
      <c r="H106" s="46">
        <f>SUMPRODUCT( (MPAC!$A$3:$A$1098=$A106)*(MPAC!$B$3:$B$1098=$C106)*(MPAC!$E$3:$E$1098=$D106)*(MPAC!$C$3:$C$1098=$F106)*(MPAC!$I$3:$I$1098) )</f>
        <v>-98.214068395270019</v>
      </c>
      <c r="I106" s="46">
        <f>SUMPRODUCT( (MPAC!$A$3:$A$1098=A106)*(MPAC!$B$3:$B$1098=C106)*(MPAC!$E$3:$E$1098=D106)*(MPAC!$C$3:$C$1098=F106)*(MPAC!$H$3:$H$1098) )</f>
        <v>-96.090752786535319</v>
      </c>
      <c r="J106" s="139">
        <f>SUMPRODUCT( (MPAC!$A$3:$A$1098=$A106)*(MPAC!$B$3:$B$1098=$C106)*(MPAC!$E$3:$E$1098=$D106)*(MPAC!$C$3:$C$1098=$F106)*("flag"=MPAC!$J$3:$J$1098)*1 )</f>
        <v>0</v>
      </c>
      <c r="K106" s="46">
        <f>SUMPRODUCT( ($A$1='Harmonization Summary'!$A$2:$A$1011)*($A106='Harmonization Summary'!$B$2:$B$1011)*($B106='Harmonization Summary'!$D$2:$D$1011)*(ISNUMBER('Harmonization Summary'!$I$2:$I$1011))*('Harmonization Summary'!$I$2:$I$1011) )</f>
        <v>0</v>
      </c>
      <c r="L106" s="46">
        <f t="shared" ref="L106:M117" si="26">H106+$K106</f>
        <v>-98.214068395270019</v>
      </c>
      <c r="M106" s="46">
        <f t="shared" si="26"/>
        <v>-96.090752786535319</v>
      </c>
      <c r="N106" s="47"/>
      <c r="O106" s="47"/>
      <c r="P106" s="47"/>
      <c r="Q106" s="47"/>
    </row>
    <row r="107" spans="1:18">
      <c r="A107" s="45">
        <v>41</v>
      </c>
      <c r="B107" s="45" t="s">
        <v>33</v>
      </c>
      <c r="C107" s="45" t="s">
        <v>23</v>
      </c>
      <c r="D107" s="45" t="s">
        <v>24</v>
      </c>
      <c r="E107" s="45" t="str">
        <f t="shared" si="24"/>
        <v>RC NIST STEP SF=2000 NS=120</v>
      </c>
      <c r="F107" s="45" t="s">
        <v>94</v>
      </c>
      <c r="G107" s="45" t="str">
        <f t="shared" si="25"/>
        <v>RC NIST STEP SF=2000 NS=120 A2860</v>
      </c>
      <c r="H107" s="46">
        <f>SUMPRODUCT( ('RC'!$A$3:$A$1008=$A107)*('RC'!$B$3:$B$1008=$C107)*('RC'!$E$3:$E$1008=$D107)*('RC'!$C$3:$C$1008=$F107)*('RC'!$L$3:$L$1008) )</f>
        <v>-104.4</v>
      </c>
      <c r="I107" s="46">
        <f>SUMPRODUCT( ('RC'!$A$3:$A$1008=A107)*('RC'!$B$3:$B$1008=C107)*('RC'!$E$3:$E$1008=D107)*('RC'!$C$3:$C$1008=F107)*('RC'!$J$3:$J$1008) )</f>
        <v>-104</v>
      </c>
      <c r="J107" s="139">
        <f>SUMPRODUCT( ('RC'!$A$3:$A$1084=$A107)*('RC'!$B$3:$B$1084=$C107)*('RC'!$E$3:$E$1084=$D107)*('RC'!$C$3:$C$1084=$F107)*("flag"='RC'!$N$3:$N$1084)*1 )</f>
        <v>0</v>
      </c>
      <c r="K107" s="46">
        <f>SUMPRODUCT( ($A$1='Harmonization Summary'!$A$2:$A$1011)*($A107='Harmonization Summary'!$B$2:$B$1011)*($B107='Harmonization Summary'!$D$2:$D$1011)*(ISNUMBER('Harmonization Summary'!$I$2:$I$1011))*('Harmonization Summary'!$I$2:$I$1011) )</f>
        <v>9.1999999999999993</v>
      </c>
      <c r="L107" s="46">
        <f t="shared" si="26"/>
        <v>-95.2</v>
      </c>
      <c r="M107" s="46">
        <f t="shared" si="26"/>
        <v>-94.8</v>
      </c>
      <c r="N107" s="47">
        <f>ABS(L107-L106)</f>
        <v>3.0140683952700158</v>
      </c>
      <c r="O107" s="47">
        <f>IF( OR(J106=1,J107=1),0,ABS(M107-M106) )</f>
        <v>1.2907527865353217</v>
      </c>
      <c r="P107" s="47"/>
      <c r="Q107" s="47"/>
    </row>
    <row r="108" spans="1:18">
      <c r="A108" s="45">
        <v>41</v>
      </c>
      <c r="B108" s="45" t="s">
        <v>36</v>
      </c>
      <c r="C108" s="45" t="s">
        <v>28</v>
      </c>
      <c r="D108" s="45" t="s">
        <v>24</v>
      </c>
      <c r="E108" s="45" t="str">
        <f t="shared" si="24"/>
        <v>RC+CE LCSD STEP SF=2000 NS=120</v>
      </c>
      <c r="F108" s="45" t="s">
        <v>94</v>
      </c>
      <c r="G108" s="45" t="str">
        <f t="shared" si="25"/>
        <v>RC+CE LCSD STEP SF=2000 NS=120 A2860</v>
      </c>
      <c r="H108" s="46">
        <f>SUMPRODUCT( ('RC+CE'!$A$3:$A$1016=$A108)*('RC+CE'!$B$3:$B$1016=$C108)*('RC+CE'!$E$3:$E$1016=$D108)*('RC+CE'!$C$3:$C$1016=$F108)*('RC+CE'!$L$3:$L$1016) )</f>
        <v>-102.4</v>
      </c>
      <c r="I108" s="46">
        <f>SUMPRODUCT( ('RC+CE'!$A$3:$A$1016=A108)*('RC+CE'!$B$3:$B$1016=C108)*('RC+CE'!$E$3:$E$1016=D108)*('RC+CE'!$C$3:$C$1016=F108)*('RC+CE'!$J$3:$J$1016) )</f>
        <v>-100.9</v>
      </c>
      <c r="J108" s="139">
        <f>SUMPRODUCT( ('RC+CE'!$A$3:$A$1086=$A108)*('RC+CE'!$B$3:$B$1086=$C108)*('RC+CE'!$E$3:$E$1086=$D108)*('RC+CE'!$C$3:$C$1086=$F108)*("flag"='RC+CE'!$N$3:$N$1086)*1 )</f>
        <v>1</v>
      </c>
      <c r="K108" s="46">
        <f>SUMPRODUCT( ($A$1='Harmonization Summary'!$A$2:$A$1011)*($A108='Harmonization Summary'!$B$2:$B$1011)*($B108='Harmonization Summary'!$D$2:$D$1011)*(ISNUMBER('Harmonization Summary'!$I$2:$I$1011))*('Harmonization Summary'!$I$2:$I$1011) )</f>
        <v>3.3</v>
      </c>
      <c r="L108" s="46">
        <f t="shared" si="26"/>
        <v>-99.100000000000009</v>
      </c>
      <c r="M108" s="46">
        <f t="shared" si="26"/>
        <v>-97.600000000000009</v>
      </c>
      <c r="N108" s="47">
        <f>ABS(L108-L106)</f>
        <v>0.88593160472998989</v>
      </c>
      <c r="O108" s="47">
        <f>IF( OR(J106=1,J108=1),0,ABS(M108-M106) )</f>
        <v>0</v>
      </c>
      <c r="P108" s="47"/>
      <c r="Q108" s="47"/>
    </row>
    <row r="109" spans="1:18">
      <c r="A109" s="48">
        <v>41</v>
      </c>
      <c r="B109" s="48" t="s">
        <v>34</v>
      </c>
      <c r="C109" s="48" t="s">
        <v>37</v>
      </c>
      <c r="D109" s="48" t="s">
        <v>78</v>
      </c>
      <c r="E109" s="48" t="str">
        <f t="shared" si="24"/>
        <v>MPAC UMi AVG {P 45,L 45,P 90}</v>
      </c>
      <c r="F109" s="48" t="s">
        <v>95</v>
      </c>
      <c r="G109" s="48" t="str">
        <f t="shared" si="25"/>
        <v>MPAC UMi AVG {P 45,L 45,P 90} A5860</v>
      </c>
      <c r="H109" s="49">
        <f>SUMPRODUCT( (MPAC!$A$3:$A$1098=$A109)*(MPAC!$B$3:$B$1098=$C109)*(MPAC!$E$3:$E$1098=$D109)*(MPAC!$C$3:$C$1098=$F109)*(MPAC!$I$3:$I$1098) )</f>
        <v>-98.23969464565387</v>
      </c>
      <c r="I109" s="49">
        <f>SUMPRODUCT( (MPAC!$A$3:$A$1098=A109)*(MPAC!$B$3:$B$1098=C109)*(MPAC!$E$3:$E$1098=D109)*(MPAC!$C$3:$C$1098=F109)*(MPAC!$H$3:$H$1098) )</f>
        <v>-95.948059303977374</v>
      </c>
      <c r="J109" s="140">
        <f>SUMPRODUCT( (MPAC!$A$3:$A$1098=$A109)*(MPAC!$B$3:$B$1098=$C109)*(MPAC!$E$3:$E$1098=$D109)*(MPAC!$C$3:$C$1098=$F109)*("flag"=MPAC!$J$3:$J$1098)*1 )</f>
        <v>0</v>
      </c>
      <c r="K109" s="49">
        <f>SUMPRODUCT( ($A$1='Harmonization Summary'!$A$2:$A$1011)*($A109='Harmonization Summary'!$B$2:$B$1011)*($B109='Harmonization Summary'!$D$2:$D$1011)*(ISNUMBER('Harmonization Summary'!$I$2:$I$1011))*('Harmonization Summary'!$I$2:$I$1011) )</f>
        <v>0</v>
      </c>
      <c r="L109" s="49">
        <f t="shared" si="26"/>
        <v>-98.23969464565387</v>
      </c>
      <c r="M109" s="49">
        <f t="shared" si="26"/>
        <v>-95.948059303977374</v>
      </c>
      <c r="N109" s="50"/>
      <c r="O109" s="50"/>
      <c r="P109" s="50"/>
      <c r="Q109" s="50"/>
    </row>
    <row r="110" spans="1:18">
      <c r="A110" s="48">
        <v>41</v>
      </c>
      <c r="B110" s="48" t="s">
        <v>33</v>
      </c>
      <c r="C110" s="48" t="s">
        <v>23</v>
      </c>
      <c r="D110" s="48" t="s">
        <v>24</v>
      </c>
      <c r="E110" s="48" t="str">
        <f t="shared" si="24"/>
        <v>RC NIST STEP SF=2000 NS=120</v>
      </c>
      <c r="F110" s="48" t="s">
        <v>95</v>
      </c>
      <c r="G110" s="48" t="str">
        <f t="shared" si="25"/>
        <v>RC NIST STEP SF=2000 NS=120 A5860</v>
      </c>
      <c r="H110" s="49">
        <f>SUMPRODUCT( ('RC'!$A$3:$A$1008=$A110)*('RC'!$B$3:$B$1008=$C110)*('RC'!$E$3:$E$1008=$D110)*('RC'!$C$3:$C$1008=$F110)*('RC'!$L$3:$L$1008) )</f>
        <v>-104.1</v>
      </c>
      <c r="I110" s="49">
        <f>SUMPRODUCT( ('RC'!$A$3:$A$1008=A110)*('RC'!$B$3:$B$1008=C110)*('RC'!$E$3:$E$1008=D110)*('RC'!$C$3:$C$1008=F110)*('RC'!$J$3:$J$1008) )</f>
        <v>-103.7</v>
      </c>
      <c r="J110" s="140">
        <f>SUMPRODUCT( ('RC'!$A$3:$A$1084=$A110)*('RC'!$B$3:$B$1084=$C110)*('RC'!$E$3:$E$1084=$D110)*('RC'!$C$3:$C$1084=$F110)*("flag"='RC'!$N$3:$N$1084)*1 )</f>
        <v>0</v>
      </c>
      <c r="K110" s="49">
        <f>SUMPRODUCT( ($A$1='Harmonization Summary'!$A$2:$A$1011)*($A110='Harmonization Summary'!$B$2:$B$1011)*($B110='Harmonization Summary'!$D$2:$D$1011)*(ISNUMBER('Harmonization Summary'!$I$2:$I$1011))*('Harmonization Summary'!$I$2:$I$1011) )</f>
        <v>9.1999999999999993</v>
      </c>
      <c r="L110" s="49">
        <f t="shared" si="26"/>
        <v>-94.899999999999991</v>
      </c>
      <c r="M110" s="49">
        <f t="shared" si="26"/>
        <v>-94.5</v>
      </c>
      <c r="N110" s="50">
        <f>ABS(L110-L109)</f>
        <v>3.3396946456538785</v>
      </c>
      <c r="O110" s="50">
        <f>IF( OR(J109=1,J110=1),0,ABS(M110-M109) )</f>
        <v>1.4480593039773737</v>
      </c>
      <c r="P110" s="50"/>
      <c r="Q110" s="50"/>
    </row>
    <row r="111" spans="1:18">
      <c r="A111" s="48">
        <v>41</v>
      </c>
      <c r="B111" s="48" t="s">
        <v>36</v>
      </c>
      <c r="C111" s="48" t="s">
        <v>28</v>
      </c>
      <c r="D111" s="48" t="s">
        <v>24</v>
      </c>
      <c r="E111" s="48" t="str">
        <f t="shared" si="24"/>
        <v>RC+CE LCSD STEP SF=2000 NS=120</v>
      </c>
      <c r="F111" s="48" t="s">
        <v>95</v>
      </c>
      <c r="G111" s="48" t="str">
        <f t="shared" si="25"/>
        <v>RC+CE LCSD STEP SF=2000 NS=120 A5860</v>
      </c>
      <c r="H111" s="49">
        <f>SUMPRODUCT( ('RC+CE'!$A$3:$A$1016=$A111)*('RC+CE'!$B$3:$B$1016=$C111)*('RC+CE'!$E$3:$E$1016=$D111)*('RC+CE'!$C$3:$C$1016=$F111)*('RC+CE'!$L$3:$L$1016) )</f>
        <v>-101.7</v>
      </c>
      <c r="I111" s="49">
        <f>SUMPRODUCT( ('RC+CE'!$A$3:$A$1016=A111)*('RC+CE'!$B$3:$B$1016=C111)*('RC+CE'!$E$3:$E$1016=D111)*('RC+CE'!$C$3:$C$1016=F111)*('RC+CE'!$J$3:$J$1016) )</f>
        <v>-100.1</v>
      </c>
      <c r="J111" s="140">
        <f>SUMPRODUCT( ('RC+CE'!$A$3:$A$1086=$A111)*('RC+CE'!$B$3:$B$1086=$C111)*('RC+CE'!$E$3:$E$1086=$D111)*('RC+CE'!$C$3:$C$1086=$F111)*("flag"='RC+CE'!$N$3:$N$1086)*1 )</f>
        <v>0</v>
      </c>
      <c r="K111" s="49">
        <f>SUMPRODUCT( ($A$1='Harmonization Summary'!$A$2:$A$1011)*($A111='Harmonization Summary'!$B$2:$B$1011)*($B111='Harmonization Summary'!$D$2:$D$1011)*(ISNUMBER('Harmonization Summary'!$I$2:$I$1011))*('Harmonization Summary'!$I$2:$I$1011) )</f>
        <v>3.3</v>
      </c>
      <c r="L111" s="49">
        <f t="shared" si="26"/>
        <v>-98.4</v>
      </c>
      <c r="M111" s="49">
        <f t="shared" si="26"/>
        <v>-96.8</v>
      </c>
      <c r="N111" s="50">
        <f>ABS(L111-L109)</f>
        <v>0.16030535434613569</v>
      </c>
      <c r="O111" s="50">
        <f>IF( OR(J109=1,J111=1),0,ABS(M111-M109) )</f>
        <v>0.85194069602262346</v>
      </c>
      <c r="P111" s="50"/>
      <c r="Q111" s="50"/>
    </row>
    <row r="112" spans="1:18">
      <c r="A112" s="51">
        <v>41</v>
      </c>
      <c r="B112" s="51" t="s">
        <v>34</v>
      </c>
      <c r="C112" s="51" t="s">
        <v>37</v>
      </c>
      <c r="D112" s="51" t="s">
        <v>78</v>
      </c>
      <c r="E112" s="51" t="str">
        <f t="shared" si="24"/>
        <v>MPAC UMi AVG {P 45,L 45,P 90}</v>
      </c>
      <c r="F112" s="51" t="s">
        <v>96</v>
      </c>
      <c r="G112" s="51" t="str">
        <f t="shared" si="25"/>
        <v>MPAC UMi AVG {P 45,L 45,P 90} S5</v>
      </c>
      <c r="H112" s="52">
        <f>SUMPRODUCT( (MPAC!$A$3:$A$1098=$A112)*(MPAC!$B$3:$B$1098=$C112)*(MPAC!$E$3:$E$1098=$D112)*(MPAC!$C$3:$C$1098=$F112)*(MPAC!$I$3:$I$1098) )</f>
        <v>-99.609064300159844</v>
      </c>
      <c r="I112" s="52">
        <f>SUMPRODUCT( (MPAC!$A$3:$A$1098=A112)*(MPAC!$B$3:$B$1098=C112)*(MPAC!$E$3:$E$1098=D112)*(MPAC!$C$3:$C$1098=F112)*(MPAC!$H$3:$H$1098) )</f>
        <v>-97.244157749348531</v>
      </c>
      <c r="J112" s="141">
        <f>SUMPRODUCT( (MPAC!$A$3:$A$1098=$A112)*(MPAC!$B$3:$B$1098=$C112)*(MPAC!$E$3:$E$1098=$D112)*(MPAC!$C$3:$C$1098=$F112)*("flag"=MPAC!$J$3:$J$1098)*1 )</f>
        <v>0</v>
      </c>
      <c r="K112" s="52">
        <f>SUMPRODUCT( ($A$1='Harmonization Summary'!$A$2:$A$1011)*($A112='Harmonization Summary'!$B$2:$B$1011)*($B112='Harmonization Summary'!$D$2:$D$1011)*(ISNUMBER('Harmonization Summary'!$I$2:$I$1011))*('Harmonization Summary'!$I$2:$I$1011) )</f>
        <v>0</v>
      </c>
      <c r="L112" s="52">
        <f t="shared" si="26"/>
        <v>-99.609064300159844</v>
      </c>
      <c r="M112" s="52">
        <f t="shared" si="26"/>
        <v>-97.244157749348531</v>
      </c>
      <c r="N112" s="53"/>
      <c r="O112" s="53"/>
      <c r="P112" s="53"/>
      <c r="Q112" s="53"/>
    </row>
    <row r="113" spans="1:18">
      <c r="A113" s="51">
        <v>41</v>
      </c>
      <c r="B113" s="51" t="s">
        <v>33</v>
      </c>
      <c r="C113" s="51" t="s">
        <v>23</v>
      </c>
      <c r="D113" s="51" t="s">
        <v>24</v>
      </c>
      <c r="E113" s="51" t="str">
        <f t="shared" si="24"/>
        <v>RC NIST STEP SF=2000 NS=120</v>
      </c>
      <c r="F113" s="51" t="s">
        <v>96</v>
      </c>
      <c r="G113" s="51" t="str">
        <f t="shared" si="25"/>
        <v>RC NIST STEP SF=2000 NS=120 S5</v>
      </c>
      <c r="H113" s="52">
        <f>SUMPRODUCT( ('RC'!$A$3:$A$1008=$A113)*('RC'!$B$3:$B$1008=$C113)*('RC'!$E$3:$E$1008=$D113)*('RC'!$C$3:$C$1008=$F113)*('RC'!$L$3:$L$1008) )</f>
        <v>-105.9</v>
      </c>
      <c r="I113" s="52">
        <f>SUMPRODUCT( ('RC'!$A$3:$A$1008=A113)*('RC'!$B$3:$B$1008=C113)*('RC'!$E$3:$E$1008=D113)*('RC'!$C$3:$C$1008=F113)*('RC'!$J$3:$J$1008) )</f>
        <v>-105.5</v>
      </c>
      <c r="J113" s="141">
        <f>SUMPRODUCT( ('RC'!$A$3:$A$1084=$A113)*('RC'!$B$3:$B$1084=$C113)*('RC'!$E$3:$E$1084=$D113)*('RC'!$C$3:$C$1084=$F113)*("flag"='RC'!$N$3:$N$1084)*1 )</f>
        <v>0</v>
      </c>
      <c r="K113" s="52">
        <f>SUMPRODUCT( ($A$1='Harmonization Summary'!$A$2:$A$1011)*($A113='Harmonization Summary'!$B$2:$B$1011)*($B113='Harmonization Summary'!$D$2:$D$1011)*(ISNUMBER('Harmonization Summary'!$I$2:$I$1011))*('Harmonization Summary'!$I$2:$I$1011) )</f>
        <v>9.1999999999999993</v>
      </c>
      <c r="L113" s="52">
        <f t="shared" si="26"/>
        <v>-96.7</v>
      </c>
      <c r="M113" s="52">
        <f t="shared" si="26"/>
        <v>-96.3</v>
      </c>
      <c r="N113" s="53">
        <f>ABS(L113-L112)</f>
        <v>2.9090643001598409</v>
      </c>
      <c r="O113" s="53">
        <f>IF( OR(J112=1,J113=1),0,ABS(M113-M112) )</f>
        <v>0.94415774934853403</v>
      </c>
      <c r="P113" s="53"/>
      <c r="Q113" s="53"/>
    </row>
    <row r="114" spans="1:18">
      <c r="A114" s="51">
        <v>41</v>
      </c>
      <c r="B114" s="51" t="s">
        <v>36</v>
      </c>
      <c r="C114" s="51" t="s">
        <v>28</v>
      </c>
      <c r="D114" s="51" t="s">
        <v>24</v>
      </c>
      <c r="E114" s="51" t="str">
        <f t="shared" si="24"/>
        <v>RC+CE LCSD STEP SF=2000 NS=120</v>
      </c>
      <c r="F114" s="51" t="s">
        <v>96</v>
      </c>
      <c r="G114" s="51" t="str">
        <f t="shared" si="25"/>
        <v>RC+CE LCSD STEP SF=2000 NS=120 S5</v>
      </c>
      <c r="H114" s="52">
        <f>SUMPRODUCT( ('RC+CE'!$A$3:$A$1016=$A114)*('RC+CE'!$B$3:$B$1016=$C114)*('RC+CE'!$E$3:$E$1016=$D114)*('RC+CE'!$C$3:$C$1016=$F114)*('RC+CE'!$L$3:$L$1016) )</f>
        <v>-103.4</v>
      </c>
      <c r="I114" s="52">
        <f>SUMPRODUCT( ('RC+CE'!$A$3:$A$1016=A114)*('RC+CE'!$B$3:$B$1016=C114)*('RC+CE'!$E$3:$E$1016=D114)*('RC+CE'!$C$3:$C$1016=F114)*('RC+CE'!$J$3:$J$1016) )</f>
        <v>-101.6</v>
      </c>
      <c r="J114" s="141">
        <f>SUMPRODUCT( ('RC+CE'!$A$3:$A$1086=$A114)*('RC+CE'!$B$3:$B$1086=$C114)*('RC+CE'!$E$3:$E$1086=$D114)*('RC+CE'!$C$3:$C$1086=$F114)*("flag"='RC+CE'!$N$3:$N$1086)*1 )</f>
        <v>0</v>
      </c>
      <c r="K114" s="52">
        <f>SUMPRODUCT( ($A$1='Harmonization Summary'!$A$2:$A$1011)*($A114='Harmonization Summary'!$B$2:$B$1011)*($B114='Harmonization Summary'!$D$2:$D$1011)*(ISNUMBER('Harmonization Summary'!$I$2:$I$1011))*('Harmonization Summary'!$I$2:$I$1011) )</f>
        <v>3.3</v>
      </c>
      <c r="L114" s="52">
        <f t="shared" si="26"/>
        <v>-100.10000000000001</v>
      </c>
      <c r="M114" s="52">
        <f t="shared" si="26"/>
        <v>-98.3</v>
      </c>
      <c r="N114" s="53">
        <f>ABS(L114-L112)</f>
        <v>0.49093569984016483</v>
      </c>
      <c r="O114" s="53">
        <f>IF( OR(J112=1,J114=1),0,ABS(M114-M112) )</f>
        <v>1.055842250651466</v>
      </c>
      <c r="P114" s="53"/>
      <c r="Q114" s="53"/>
    </row>
    <row r="115" spans="1:18" s="101" customFormat="1">
      <c r="A115" s="98">
        <v>41</v>
      </c>
      <c r="B115" s="98" t="s">
        <v>34</v>
      </c>
      <c r="C115" s="98" t="s">
        <v>37</v>
      </c>
      <c r="D115" s="98" t="s">
        <v>78</v>
      </c>
      <c r="E115" s="98" t="str">
        <f t="shared" si="24"/>
        <v>MPAC UMi AVG {P 45,L 45,P 90}</v>
      </c>
      <c r="F115" s="98" t="s">
        <v>178</v>
      </c>
      <c r="G115" s="98" t="str">
        <f t="shared" si="25"/>
        <v>MPAC UMi AVG {P 45,L 45,P 90} CMCC1</v>
      </c>
      <c r="H115" s="99">
        <f>SUMPRODUCT( (MPAC!$A$3:$A$1098=$A115)*(MPAC!$B$3:$B$1098=$C115)*(MPAC!$E$3:$E$1098=$D115)*(MPAC!$C$3:$C$1098=$F115)*(MPAC!$I$3:$I$1098) )</f>
        <v>-93.623881434682872</v>
      </c>
      <c r="I115" s="99">
        <f>SUMPRODUCT( (MPAC!$A$3:$A$1098=A115)*(MPAC!$B$3:$B$1098=C115)*(MPAC!$E$3:$E$1098=D115)*(MPAC!$C$3:$C$1098=F115)*(MPAC!$H$3:$H$1098) )</f>
        <v>-91.597032112576215</v>
      </c>
      <c r="J115" s="142">
        <f>SUMPRODUCT( (MPAC!$A$3:$A$1098=$A115)*(MPAC!$B$3:$B$1098=$C115)*(MPAC!$E$3:$E$1098=$D115)*(MPAC!$C$3:$C$1098=$F115)*("flag"=MPAC!$J$3:$J$1098)*1 )</f>
        <v>0</v>
      </c>
      <c r="K115" s="99">
        <f>SUMPRODUCT( ($A$1='Harmonization Summary'!$A$2:$A$1011)*($A115='Harmonization Summary'!$B$2:$B$1011)*($B115='Harmonization Summary'!$D$2:$D$1011)*(ISNUMBER('Harmonization Summary'!$I$2:$I$1011))*('Harmonization Summary'!$I$2:$I$1011) )</f>
        <v>0</v>
      </c>
      <c r="L115" s="99">
        <f t="shared" si="26"/>
        <v>-93.623881434682872</v>
      </c>
      <c r="M115" s="99">
        <f t="shared" si="26"/>
        <v>-91.597032112576215</v>
      </c>
      <c r="N115" s="100"/>
      <c r="O115" s="100"/>
      <c r="P115" s="100"/>
      <c r="Q115" s="100"/>
      <c r="R115" s="54"/>
    </row>
    <row r="116" spans="1:18" s="101" customFormat="1">
      <c r="A116" s="98">
        <v>41</v>
      </c>
      <c r="B116" s="98" t="s">
        <v>33</v>
      </c>
      <c r="C116" s="98" t="s">
        <v>23</v>
      </c>
      <c r="D116" s="118" t="s">
        <v>25</v>
      </c>
      <c r="E116" s="98" t="str">
        <f t="shared" si="24"/>
        <v>RC NIST STEP SF=400 NS=120</v>
      </c>
      <c r="F116" s="98" t="s">
        <v>178</v>
      </c>
      <c r="G116" s="98" t="str">
        <f t="shared" si="25"/>
        <v>RC NIST STEP SF=400 NS=120 CMCC1</v>
      </c>
      <c r="H116" s="99">
        <f>SUMPRODUCT( ('RC'!$A$3:$A$1008=$A116)*('RC'!$B$3:$B$1008=$C116)*('RC'!$E$3:$E$1008=$D116)*('RC'!$C$3:$C$1008=$F116)*('RC'!$L$3:$L$1008) )</f>
        <v>-100</v>
      </c>
      <c r="I116" s="99">
        <f>SUMPRODUCT( ('RC'!$A$3:$A$1008=A116)*('RC'!$B$3:$B$1008=C116)*('RC'!$E$3:$E$1008=D116)*('RC'!$C$3:$C$1008=F116)*('RC'!$J$3:$J$1008) )</f>
        <v>-99.6</v>
      </c>
      <c r="J116" s="142">
        <f>SUMPRODUCT( ('RC'!$A$3:$A$1084=$A116)*('RC'!$B$3:$B$1084=$C116)*('RC'!$E$3:$E$1084=$D116)*('RC'!$C$3:$C$1084=$F116)*("flag"='RC'!$N$3:$N$1084)*1 )</f>
        <v>0</v>
      </c>
      <c r="K116" s="99">
        <f>SUMPRODUCT( ($A$1='Harmonization Summary'!$A$2:$A$1011)*($A116='Harmonization Summary'!$B$2:$B$1011)*($B116='Harmonization Summary'!$D$2:$D$1011)*(ISNUMBER('Harmonization Summary'!$I$2:$I$1011))*('Harmonization Summary'!$I$2:$I$1011) )</f>
        <v>9.1999999999999993</v>
      </c>
      <c r="L116" s="99">
        <f t="shared" si="26"/>
        <v>-90.8</v>
      </c>
      <c r="M116" s="99">
        <f t="shared" si="26"/>
        <v>-90.399999999999991</v>
      </c>
      <c r="N116" s="100"/>
      <c r="O116" s="100"/>
      <c r="P116" s="100">
        <f>ABS(L115-L116)</f>
        <v>2.8238814346828747</v>
      </c>
      <c r="Q116" s="100">
        <f>IF( OR(J115=1,J116=1),0,ABS(M115-M116) )</f>
        <v>1.197032112576224</v>
      </c>
      <c r="R116" s="54"/>
    </row>
    <row r="117" spans="1:18" s="101" customFormat="1">
      <c r="A117" s="98">
        <v>41</v>
      </c>
      <c r="B117" s="98" t="s">
        <v>36</v>
      </c>
      <c r="C117" s="98" t="s">
        <v>28</v>
      </c>
      <c r="D117" s="118" t="s">
        <v>25</v>
      </c>
      <c r="E117" s="98" t="str">
        <f t="shared" si="24"/>
        <v>RC+CE LCSD STEP SF=400 NS=120</v>
      </c>
      <c r="F117" s="98" t="s">
        <v>178</v>
      </c>
      <c r="G117" s="98" t="str">
        <f t="shared" si="25"/>
        <v>RC+CE LCSD STEP SF=400 NS=120 CMCC1</v>
      </c>
      <c r="H117" s="99">
        <f>SUMPRODUCT( ('RC+CE'!$A$3:$A$1016=$A117)*('RC+CE'!$B$3:$B$1016=$C117)*('RC+CE'!$E$3:$E$1016=$D117)*('RC+CE'!$C$3:$C$1016=$F117)*('RC+CE'!$L$3:$L$1016) )</f>
        <v>-99.2</v>
      </c>
      <c r="I117" s="99">
        <f>SUMPRODUCT( ('RC+CE'!$A$3:$A$1016=A117)*('RC+CE'!$B$3:$B$1016=C117)*('RC+CE'!$E$3:$E$1016=D117)*('RC+CE'!$C$3:$C$1016=F117)*('RC+CE'!$J$3:$J$1016) )</f>
        <v>-97.4</v>
      </c>
      <c r="J117" s="142">
        <f>SUMPRODUCT( ('RC+CE'!$A$3:$A$1086=$A117)*('RC+CE'!$B$3:$B$1086=$C117)*('RC+CE'!$E$3:$E$1086=$D117)*('RC+CE'!$C$3:$C$1086=$F117)*("flag"='RC+CE'!$N$3:$N$1086)*1 )</f>
        <v>0</v>
      </c>
      <c r="K117" s="99">
        <f>SUMPRODUCT( ($A$1='Harmonization Summary'!$A$2:$A$1011)*($A117='Harmonization Summary'!$B$2:$B$1011)*($B117='Harmonization Summary'!$D$2:$D$1011)*(ISNUMBER('Harmonization Summary'!$I$2:$I$1011))*('Harmonization Summary'!$I$2:$I$1011) )</f>
        <v>3.3</v>
      </c>
      <c r="L117" s="99">
        <f t="shared" si="26"/>
        <v>-95.9</v>
      </c>
      <c r="M117" s="99">
        <f t="shared" si="26"/>
        <v>-94.100000000000009</v>
      </c>
      <c r="N117" s="100"/>
      <c r="O117" s="100"/>
      <c r="P117" s="100">
        <f>ABS(L115-L117)</f>
        <v>2.2761185653171339</v>
      </c>
      <c r="Q117" s="100">
        <f>IF( OR(J115=1,J117=1),0,ABS(M115-M117) )</f>
        <v>2.5029678874237931</v>
      </c>
      <c r="R117" s="54"/>
    </row>
    <row r="118" spans="1:18">
      <c r="A118" s="14"/>
      <c r="B118" s="14"/>
      <c r="C118" s="14"/>
      <c r="D118" s="14"/>
      <c r="E118" s="14"/>
      <c r="F118" s="14"/>
      <c r="G118" s="14"/>
      <c r="H118" s="14"/>
      <c r="I118" s="15"/>
      <c r="J118" s="130"/>
      <c r="K118" s="15"/>
      <c r="L118" s="15"/>
      <c r="M118" s="14"/>
      <c r="N118" s="14"/>
      <c r="O118" s="14"/>
      <c r="P118" s="14"/>
      <c r="Q118" s="14"/>
    </row>
  </sheetData>
  <mergeCells count="19">
    <mergeCell ref="A7:D7"/>
    <mergeCell ref="E7:F7"/>
    <mergeCell ref="A10:D10"/>
    <mergeCell ref="E10:F10"/>
    <mergeCell ref="A8:D8"/>
    <mergeCell ref="E8:F8"/>
    <mergeCell ref="A9:D9"/>
    <mergeCell ref="E9:F9"/>
    <mergeCell ref="B1:F1"/>
    <mergeCell ref="A2:D2"/>
    <mergeCell ref="E2:F2"/>
    <mergeCell ref="A3:D3"/>
    <mergeCell ref="E3:F3"/>
    <mergeCell ref="A5:D5"/>
    <mergeCell ref="E5:F5"/>
    <mergeCell ref="A6:D6"/>
    <mergeCell ref="A4:D4"/>
    <mergeCell ref="E4:F4"/>
    <mergeCell ref="E6:F6"/>
  </mergeCells>
  <conditionalFormatting sqref="J12:J27 J90:J118 J32:J48 J53:J86">
    <cfRule type="cellIs" dxfId="15" priority="4" operator="equal">
      <formula>1</formula>
    </cfRule>
  </conditionalFormatting>
  <conditionalFormatting sqref="J87:J89">
    <cfRule type="cellIs" dxfId="14" priority="3" operator="equal">
      <formula>1</formula>
    </cfRule>
  </conditionalFormatting>
  <conditionalFormatting sqref="J28:J31">
    <cfRule type="cellIs" dxfId="13" priority="2" operator="equal">
      <formula>1</formula>
    </cfRule>
  </conditionalFormatting>
  <conditionalFormatting sqref="J49:J52">
    <cfRule type="cellIs" dxfId="12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opLeftCell="B1" zoomScaleNormal="100" workbookViewId="0">
      <pane ySplit="12" topLeftCell="A13" activePane="bottomLeft" state="frozen"/>
      <selection activeCell="B1" sqref="B1"/>
      <selection pane="bottomLeft" activeCell="N15" sqref="N15"/>
    </sheetView>
  </sheetViews>
  <sheetFormatPr defaultRowHeight="15"/>
  <cols>
    <col min="1" max="1" width="6.140625" style="64" bestFit="1" customWidth="1"/>
    <col min="2" max="3" width="9.140625" style="64"/>
    <col min="4" max="4" width="19.7109375" style="64" bestFit="1" customWidth="1"/>
    <col min="5" max="5" width="31" style="64" bestFit="1" customWidth="1"/>
    <col min="6" max="6" width="11.42578125" style="64" bestFit="1" customWidth="1"/>
    <col min="7" max="7" width="37.7109375" style="64" bestFit="1" customWidth="1"/>
    <col min="8" max="8" width="9.5703125" style="64" customWidth="1"/>
    <col min="9" max="9" width="11.42578125" style="2" bestFit="1" customWidth="1"/>
    <col min="10" max="10" width="8.85546875" style="143" bestFit="1" customWidth="1"/>
    <col min="11" max="11" width="6.5703125" style="2" bestFit="1" customWidth="1"/>
    <col min="12" max="12" width="11.7109375" style="2" customWidth="1"/>
    <col min="13" max="13" width="14.140625" style="64" bestFit="1" customWidth="1"/>
    <col min="14" max="15" width="7.85546875" style="64" bestFit="1" customWidth="1"/>
    <col min="16" max="17" width="8.28515625" style="64" bestFit="1" customWidth="1"/>
    <col min="18" max="16384" width="9.140625" style="54"/>
  </cols>
  <sheetData>
    <row r="1" spans="1:17" ht="15" customHeight="1">
      <c r="A1" s="113" t="s">
        <v>87</v>
      </c>
      <c r="B1" s="175" t="s">
        <v>163</v>
      </c>
      <c r="C1" s="175"/>
      <c r="D1" s="175"/>
      <c r="E1" s="175"/>
      <c r="F1" s="175"/>
      <c r="G1" s="14"/>
      <c r="H1" s="14"/>
      <c r="I1" s="15"/>
      <c r="J1" s="130"/>
      <c r="K1" s="15"/>
      <c r="L1" s="15"/>
      <c r="M1" s="14"/>
      <c r="N1" s="14"/>
      <c r="O1" s="14"/>
      <c r="P1" s="14"/>
      <c r="Q1" s="14"/>
    </row>
    <row r="2" spans="1:17">
      <c r="A2" s="176" t="s">
        <v>71</v>
      </c>
      <c r="B2" s="176"/>
      <c r="C2" s="176"/>
      <c r="D2" s="176"/>
      <c r="E2" s="176" t="s">
        <v>72</v>
      </c>
      <c r="F2" s="176"/>
      <c r="G2" s="14"/>
      <c r="H2" s="14"/>
      <c r="I2" s="15"/>
      <c r="J2" s="130"/>
      <c r="K2" s="15"/>
      <c r="L2" s="15"/>
      <c r="M2" s="14"/>
      <c r="N2" s="14"/>
      <c r="O2" s="14"/>
      <c r="P2" s="14"/>
      <c r="Q2" s="14"/>
    </row>
    <row r="3" spans="1:17">
      <c r="A3" s="177" t="s">
        <v>73</v>
      </c>
      <c r="B3" s="178"/>
      <c r="C3" s="178"/>
      <c r="D3" s="179"/>
      <c r="E3" s="180" t="s">
        <v>74</v>
      </c>
      <c r="F3" s="180"/>
      <c r="G3" s="14"/>
      <c r="H3" s="14"/>
      <c r="I3" s="15"/>
      <c r="J3" s="130"/>
      <c r="K3" s="15"/>
      <c r="L3" s="15"/>
      <c r="M3" s="14"/>
      <c r="N3" s="14"/>
      <c r="O3" s="14"/>
      <c r="P3" s="14"/>
      <c r="Q3" s="14"/>
    </row>
    <row r="4" spans="1:17">
      <c r="A4" s="177" t="s">
        <v>75</v>
      </c>
      <c r="B4" s="178"/>
      <c r="C4" s="178"/>
      <c r="D4" s="179"/>
      <c r="E4" s="180" t="s">
        <v>83</v>
      </c>
      <c r="F4" s="180"/>
      <c r="G4" s="14"/>
      <c r="H4" s="14"/>
      <c r="I4" s="15"/>
      <c r="J4" s="130"/>
      <c r="K4" s="15"/>
      <c r="L4" s="15"/>
      <c r="M4" s="14"/>
      <c r="N4" s="14"/>
      <c r="O4" s="14"/>
      <c r="P4" s="14"/>
      <c r="Q4" s="14"/>
    </row>
    <row r="5" spans="1:17">
      <c r="A5" s="177" t="s">
        <v>76</v>
      </c>
      <c r="B5" s="178"/>
      <c r="C5" s="178"/>
      <c r="D5" s="179"/>
      <c r="E5" s="180" t="s">
        <v>77</v>
      </c>
      <c r="F5" s="180"/>
      <c r="G5" s="14"/>
      <c r="H5" s="14"/>
      <c r="I5" s="15"/>
      <c r="J5" s="130"/>
      <c r="K5" s="15"/>
      <c r="L5" s="15"/>
      <c r="M5" s="14"/>
      <c r="N5" s="14"/>
      <c r="O5" s="14"/>
      <c r="P5" s="14"/>
      <c r="Q5" s="14"/>
    </row>
    <row r="6" spans="1:17">
      <c r="A6" s="172" t="s">
        <v>194</v>
      </c>
      <c r="B6" s="172"/>
      <c r="C6" s="172"/>
      <c r="D6" s="172"/>
      <c r="E6" s="173" t="s">
        <v>82</v>
      </c>
      <c r="F6" s="174"/>
      <c r="G6" s="14"/>
      <c r="H6" s="14"/>
      <c r="I6" s="15"/>
      <c r="J6" s="130"/>
      <c r="K6" s="15"/>
      <c r="L6" s="15"/>
      <c r="M6" s="14"/>
      <c r="N6" s="14"/>
      <c r="O6" s="14"/>
      <c r="P6" s="14"/>
      <c r="Q6" s="14"/>
    </row>
    <row r="7" spans="1:17">
      <c r="A7" s="172" t="s">
        <v>199</v>
      </c>
      <c r="B7" s="172"/>
      <c r="C7" s="172"/>
      <c r="D7" s="172"/>
      <c r="E7" s="173" t="s">
        <v>197</v>
      </c>
      <c r="F7" s="174"/>
      <c r="G7" s="14"/>
      <c r="H7" s="14"/>
      <c r="I7" s="15"/>
      <c r="J7" s="130"/>
      <c r="K7" s="15"/>
      <c r="L7" s="15"/>
      <c r="M7" s="14"/>
      <c r="N7" s="14"/>
      <c r="O7" s="14"/>
      <c r="P7" s="14"/>
      <c r="Q7" s="14"/>
    </row>
    <row r="8" spans="1:17">
      <c r="A8" s="172" t="s">
        <v>198</v>
      </c>
      <c r="B8" s="172"/>
      <c r="C8" s="172"/>
      <c r="D8" s="172"/>
      <c r="E8" s="173" t="s">
        <v>78</v>
      </c>
      <c r="F8" s="174"/>
      <c r="G8" s="14"/>
      <c r="H8" s="14"/>
      <c r="I8" s="15"/>
      <c r="J8" s="130"/>
      <c r="K8" s="15"/>
      <c r="L8" s="15"/>
      <c r="M8" s="14"/>
      <c r="N8" s="14"/>
      <c r="O8" s="14"/>
      <c r="P8" s="14"/>
      <c r="Q8" s="14"/>
    </row>
    <row r="9" spans="1:17">
      <c r="A9" s="172" t="s">
        <v>193</v>
      </c>
      <c r="B9" s="172"/>
      <c r="C9" s="172"/>
      <c r="D9" s="172"/>
      <c r="E9" s="173" t="s">
        <v>204</v>
      </c>
      <c r="F9" s="174"/>
      <c r="G9" s="14"/>
      <c r="H9" s="14"/>
      <c r="I9" s="15"/>
      <c r="J9" s="130"/>
      <c r="K9" s="15"/>
      <c r="L9" s="15"/>
      <c r="M9" s="14"/>
      <c r="N9" s="14"/>
      <c r="O9" s="14"/>
      <c r="P9" s="14"/>
      <c r="Q9" s="14"/>
    </row>
    <row r="10" spans="1:17">
      <c r="A10" s="172" t="s">
        <v>200</v>
      </c>
      <c r="B10" s="172"/>
      <c r="C10" s="172"/>
      <c r="D10" s="172"/>
      <c r="E10" s="173" t="s">
        <v>201</v>
      </c>
      <c r="F10" s="174"/>
      <c r="G10" s="14"/>
      <c r="H10" s="14"/>
      <c r="I10" s="15"/>
      <c r="J10" s="130"/>
      <c r="K10" s="15"/>
      <c r="L10" s="15"/>
      <c r="M10" s="14"/>
      <c r="N10" s="14"/>
      <c r="O10" s="14"/>
      <c r="P10" s="14"/>
      <c r="Q10" s="14"/>
    </row>
    <row r="11" spans="1:17">
      <c r="A11" s="14"/>
      <c r="B11" s="14"/>
      <c r="C11" s="14"/>
      <c r="D11" s="14"/>
      <c r="E11" s="14"/>
      <c r="F11" s="14"/>
      <c r="G11" s="14"/>
      <c r="H11" s="14"/>
      <c r="I11" s="15"/>
      <c r="J11" s="130"/>
      <c r="K11" s="15"/>
      <c r="L11" s="15"/>
      <c r="M11" s="14"/>
      <c r="N11" s="14"/>
      <c r="O11" s="14"/>
      <c r="P11" s="14"/>
      <c r="Q11" s="14"/>
    </row>
    <row r="12" spans="1:17">
      <c r="A12" s="10" t="s">
        <v>5</v>
      </c>
      <c r="B12" s="10" t="s">
        <v>30</v>
      </c>
      <c r="C12" s="10" t="s">
        <v>7</v>
      </c>
      <c r="D12" s="10" t="s">
        <v>39</v>
      </c>
      <c r="E12" s="10" t="s">
        <v>40</v>
      </c>
      <c r="F12" s="10" t="s">
        <v>4</v>
      </c>
      <c r="G12" s="10" t="s">
        <v>41</v>
      </c>
      <c r="H12" s="11" t="s">
        <v>32</v>
      </c>
      <c r="I12" s="11" t="s">
        <v>31</v>
      </c>
      <c r="J12" s="125" t="s">
        <v>189</v>
      </c>
      <c r="K12" s="11" t="s">
        <v>42</v>
      </c>
      <c r="L12" s="11" t="s">
        <v>44</v>
      </c>
      <c r="M12" s="11" t="s">
        <v>43</v>
      </c>
      <c r="N12" s="35" t="s">
        <v>164</v>
      </c>
      <c r="O12" s="11" t="s">
        <v>165</v>
      </c>
      <c r="P12" s="35" t="s">
        <v>181</v>
      </c>
      <c r="Q12" s="11" t="s">
        <v>182</v>
      </c>
    </row>
    <row r="13" spans="1:17">
      <c r="A13" s="18">
        <v>13</v>
      </c>
      <c r="B13" s="18" t="s">
        <v>34</v>
      </c>
      <c r="C13" s="18" t="s">
        <v>37</v>
      </c>
      <c r="D13" s="18" t="s">
        <v>78</v>
      </c>
      <c r="E13" s="18" t="str">
        <f t="shared" ref="E13:E27" si="0">CONCATENATE(B13," ",C13," ",D13)</f>
        <v>MPAC UMi AVG {P 45,L 45,P 90}</v>
      </c>
      <c r="F13" s="18" t="s">
        <v>8</v>
      </c>
      <c r="G13" s="18" t="str">
        <f t="shared" ref="G13:G27" si="1">CONCATENATE(E13," ",F13)</f>
        <v>MPAC UMi AVG {P 45,L 45,P 90} XT1080</v>
      </c>
      <c r="H13" s="19">
        <f>SUMPRODUCT( (MPAC!$A$3:$A$1098=$A13)*(MPAC!$B$3:$B$1098=$C13)*(MPAC!$E$3:$E$1098=$D13)*(MPAC!$C$3:$C$1098=$F13)*(MPAC!$G$3:$G$1098) )</f>
        <v>-94.69834028308037</v>
      </c>
      <c r="I13" s="19">
        <f>SUMPRODUCT( (MPAC!$A$3:$A$1098=A13)*(MPAC!$B$3:$B$1098=C13)*(MPAC!$E$3:$E$1098=D13)*(MPAC!$C$3:$C$1098=F13)*(MPAC!$F$3:$F$1098) )</f>
        <v>-92.671784910089741</v>
      </c>
      <c r="J13" s="131">
        <f>SUMPRODUCT( (MPAC!$A$3:$A$1098=$A13)*(MPAC!$B$3:$B$1098=$C13)*(MPAC!$E$3:$E$1098=$D13)*(MPAC!$C$3:$C$1098=$F13)*("flag"=MPAC!$J$3:$J$1098)*1 )</f>
        <v>0</v>
      </c>
      <c r="K13" s="19">
        <f>SUMPRODUCT( ($A$1='Harmonization Summary'!$A$2:$A$1011)*($A13='Harmonization Summary'!$B$2:$B$1011)*($B13='Harmonization Summary'!$D$2:$D$1011)*(ISNUMBER('Harmonization Summary'!$I$2:$I$1011))*('Harmonization Summary'!$I$2:$I$1011) )</f>
        <v>0</v>
      </c>
      <c r="L13" s="19">
        <f t="shared" ref="L13:M27" si="2">H13+$K13</f>
        <v>-94.69834028308037</v>
      </c>
      <c r="M13" s="19">
        <f t="shared" si="2"/>
        <v>-92.671784910089741</v>
      </c>
      <c r="N13" s="36"/>
      <c r="O13" s="36"/>
      <c r="P13" s="36"/>
      <c r="Q13" s="36"/>
    </row>
    <row r="14" spans="1:17">
      <c r="A14" s="18">
        <v>13</v>
      </c>
      <c r="B14" s="18" t="s">
        <v>33</v>
      </c>
      <c r="C14" s="18" t="s">
        <v>23</v>
      </c>
      <c r="D14" s="18" t="s">
        <v>24</v>
      </c>
      <c r="E14" s="18" t="str">
        <f t="shared" si="0"/>
        <v>RC NIST STEP SF=2000 NS=120</v>
      </c>
      <c r="F14" s="18" t="s">
        <v>8</v>
      </c>
      <c r="G14" s="18" t="str">
        <f t="shared" si="1"/>
        <v>RC NIST STEP SF=2000 NS=120 XT1080</v>
      </c>
      <c r="H14" s="19">
        <f>SUMPRODUCT( ('RC'!$A$3:$A$1008=$A14)*('RC'!$B$3:$B$1008=$C14)*('RC'!$E$3:$E$1008=$D14)*('RC'!$C$3:$C$1008=$F14)*('RC'!$H$3:$H$1008) )</f>
        <v>-99.1</v>
      </c>
      <c r="I14" s="19">
        <f>SUMPRODUCT( ('RC'!$A$3:$A$1008=A14)*('RC'!$B$3:$B$1008=C14)*('RC'!$E$3:$E$1008=D14)*('RC'!$C$3:$C$1008=F14)*('RC'!$F$3:$F$1008) )</f>
        <v>-98.8</v>
      </c>
      <c r="J14" s="131">
        <f>SUMPRODUCT( ('RC'!$A$3:$A$1084=$A14)*('RC'!$B$3:$B$1084=$C14)*('RC'!$E$3:$E$1084=$D14)*('RC'!$C$3:$C$1084=$F14)*("flag"='RC'!$N$3:$N$1084)*1 )</f>
        <v>0</v>
      </c>
      <c r="K14" s="19">
        <f>SUMPRODUCT( ($A$1='Harmonization Summary'!$A$2:$A$1011)*($A14='Harmonization Summary'!$B$2:$B$1011)*($B14='Harmonization Summary'!$D$2:$D$1011)*(ISNUMBER('Harmonization Summary'!$I$2:$I$1011))*('Harmonization Summary'!$I$2:$I$1011) )</f>
        <v>4.0999999999999996</v>
      </c>
      <c r="L14" s="19">
        <f t="shared" si="2"/>
        <v>-95</v>
      </c>
      <c r="M14" s="19">
        <f t="shared" si="2"/>
        <v>-94.7</v>
      </c>
      <c r="N14" s="36">
        <f>ABS(L14-L13)</f>
        <v>0.30165971691963023</v>
      </c>
      <c r="O14" s="36">
        <f>IF( OR(J13=1,J14=1),0,ABS(M14-M13) )</f>
        <v>2.0282150899102618</v>
      </c>
      <c r="P14" s="36"/>
      <c r="Q14" s="36"/>
    </row>
    <row r="15" spans="1:17">
      <c r="A15" s="18">
        <v>13</v>
      </c>
      <c r="B15" s="18" t="s">
        <v>36</v>
      </c>
      <c r="C15" s="18" t="s">
        <v>28</v>
      </c>
      <c r="D15" s="18" t="s">
        <v>24</v>
      </c>
      <c r="E15" s="18" t="str">
        <f t="shared" si="0"/>
        <v>RC+CE LCSD STEP SF=2000 NS=120</v>
      </c>
      <c r="F15" s="18" t="s">
        <v>8</v>
      </c>
      <c r="G15" s="18" t="str">
        <f t="shared" si="1"/>
        <v>RC+CE LCSD STEP SF=2000 NS=120 XT1080</v>
      </c>
      <c r="H15" s="19">
        <f>SUMPRODUCT( ('RC+CE'!$A$3:$A$1016=$A15)*('RC+CE'!$B$3:$B$1016=$C15)*('RC+CE'!$E$3:$E$1016=$D15)*('RC+CE'!$C$3:$C$1016=$F15)*('RC+CE'!$H$3:$H$1016) )</f>
        <v>-96.1</v>
      </c>
      <c r="I15" s="19">
        <f>SUMPRODUCT( ('RC+CE'!$A$3:$A$1016=A15)*('RC+CE'!$B$3:$B$1016=C15)*('RC+CE'!$E$3:$E$1016=D15)*('RC+CE'!$C$3:$C$1016=F15)*('RC+CE'!$F$3:$F$1016) )</f>
        <v>-94.5</v>
      </c>
      <c r="J15" s="131">
        <f>SUMPRODUCT( ('RC+CE'!$A$3:$A$1086=$A15)*('RC+CE'!$B$3:$B$1086=$C15)*('RC+CE'!$E$3:$E$1086=$D15)*('RC+CE'!$C$3:$C$1086=$F15)*("flag"='RC+CE'!$N$3:$N$1086)*1 )</f>
        <v>0</v>
      </c>
      <c r="K15" s="19">
        <f>SUMPRODUCT( ($A$1='Harmonization Summary'!$A$2:$A$1011)*($A15='Harmonization Summary'!$B$2:$B$1011)*($B15='Harmonization Summary'!$D$2:$D$1011)*(ISNUMBER('Harmonization Summary'!$I$2:$I$1011))*('Harmonization Summary'!$I$2:$I$1011) )</f>
        <v>1.1000000000000001</v>
      </c>
      <c r="L15" s="19">
        <f t="shared" si="2"/>
        <v>-95</v>
      </c>
      <c r="M15" s="19">
        <f t="shared" si="2"/>
        <v>-93.4</v>
      </c>
      <c r="N15" s="36">
        <f>ABS(L15-L13)</f>
        <v>0.30165971691963023</v>
      </c>
      <c r="O15" s="36">
        <f>IF( OR(J13=1,J15=1),0,ABS(M15-M13) )</f>
        <v>0.72821508991026462</v>
      </c>
      <c r="P15" s="36"/>
      <c r="Q15" s="36"/>
    </row>
    <row r="16" spans="1:17">
      <c r="A16" s="18">
        <v>13</v>
      </c>
      <c r="B16" s="18" t="s">
        <v>35</v>
      </c>
      <c r="C16" s="18" t="s">
        <v>37</v>
      </c>
      <c r="D16" s="18" t="s">
        <v>78</v>
      </c>
      <c r="E16" s="18" t="str">
        <f t="shared" si="0"/>
        <v>RTS UMi AVG {P 45,L 45,P 90}</v>
      </c>
      <c r="F16" s="18" t="s">
        <v>8</v>
      </c>
      <c r="G16" s="18" t="str">
        <f t="shared" si="1"/>
        <v>RTS UMi AVG {P 45,L 45,P 90} XT1080</v>
      </c>
      <c r="H16" s="19">
        <f>SUMPRODUCT( (RTS!$A$3:$A$1070=$A16)*(RTS!$B$3:$B$1070=$C16)*(RTS!$E$3:$E$1070=$D16)*(RTS!$C$3:$C$1070=$F16)*(RTS!$G$3:$G$1070) )</f>
        <v>-95.170354509940211</v>
      </c>
      <c r="I16" s="19">
        <f>SUMPRODUCT( (RTS!$A$3:$A$1070=A16)*(RTS!$B$3:$B$1070=C16)*(RTS!$E$3:$E$1070=D16)*(RTS!$C$3:$C$1070=F16)*(RTS!$F$3:$F$1070) )</f>
        <v>-93.24258714409423</v>
      </c>
      <c r="J16" s="131">
        <f>SUMPRODUCT( (RTS!$A$3:$A$1092=$A16)*(RTS!$B$3:$B$1092=$C16)*(RTS!$E$3:$E$1092=$D16)*(RTS!$C$3:$C$1092=$F16)*("flag"=RTS!$J$3:$J$1092)*1 )</f>
        <v>0</v>
      </c>
      <c r="K16" s="19">
        <f>SUMPRODUCT( ($A$1='Harmonization Summary'!$A$2:$A$1011)*($A16='Harmonization Summary'!$B$2:$B$1011)*($B16='Harmonization Summary'!$D$2:$D$1011)*(ISNUMBER('Harmonization Summary'!$I$2:$I$1011))*('Harmonization Summary'!$I$2:$I$1011) )</f>
        <v>0.3</v>
      </c>
      <c r="L16" s="19">
        <f t="shared" si="2"/>
        <v>-94.870354509940213</v>
      </c>
      <c r="M16" s="19">
        <f t="shared" si="2"/>
        <v>-92.942587144094233</v>
      </c>
      <c r="N16" s="36">
        <f>ABS(L16-L13)</f>
        <v>0.17201422685984369</v>
      </c>
      <c r="O16" s="36">
        <f>IF( OR(J13=1,J16=1),0,ABS(M16-M13) )</f>
        <v>0.27080223400449199</v>
      </c>
      <c r="P16" s="36"/>
      <c r="Q16" s="36"/>
    </row>
    <row r="17" spans="1:17">
      <c r="A17" s="6">
        <v>13</v>
      </c>
      <c r="B17" s="6" t="s">
        <v>34</v>
      </c>
      <c r="C17" s="6" t="s">
        <v>37</v>
      </c>
      <c r="D17" s="6" t="s">
        <v>78</v>
      </c>
      <c r="E17" s="6" t="str">
        <f t="shared" si="0"/>
        <v>MPAC UMi AVG {P 45,L 45,P 90}</v>
      </c>
      <c r="F17" s="6" t="s">
        <v>20</v>
      </c>
      <c r="G17" s="6" t="str">
        <f t="shared" si="1"/>
        <v>MPAC UMi AVG {P 45,L 45,P 90} XT1096</v>
      </c>
      <c r="H17" s="7">
        <f>SUMPRODUCT( (MPAC!$A$3:$A$1098=$A17)*(MPAC!$B$3:$B$1098=$C17)*(MPAC!$E$3:$E$1098=$D17)*(MPAC!$C$3:$C$1098=$F17)*(MPAC!$G$3:$G$1098) )</f>
        <v>-97.319359383388374</v>
      </c>
      <c r="I17" s="7">
        <f>SUMPRODUCT( (MPAC!$A$3:$A$1098=A17)*(MPAC!$B$3:$B$1098=C17)*(MPAC!$E$3:$E$1098=D17)*(MPAC!$C$3:$C$1098=F17)*(MPAC!$F$3:$F$1098) )</f>
        <v>-95.309539399079625</v>
      </c>
      <c r="J17" s="132">
        <f>SUMPRODUCT( (MPAC!$A$3:$A$1098=$A17)*(MPAC!$B$3:$B$1098=$C17)*(MPAC!$E$3:$E$1098=$D17)*(MPAC!$C$3:$C$1098=$F17)*("flag"=MPAC!$J$3:$J$1098)*1 )</f>
        <v>0</v>
      </c>
      <c r="K17" s="7">
        <f>SUMPRODUCT( ($A$1='Harmonization Summary'!$A$2:$A$1011)*($A17='Harmonization Summary'!$B$2:$B$1011)*($B17='Harmonization Summary'!$D$2:$D$1011)*(ISNUMBER('Harmonization Summary'!$I$2:$I$1011))*('Harmonization Summary'!$I$2:$I$1011) )</f>
        <v>0</v>
      </c>
      <c r="L17" s="7">
        <f t="shared" si="2"/>
        <v>-97.319359383388374</v>
      </c>
      <c r="M17" s="7">
        <f t="shared" si="2"/>
        <v>-95.309539399079625</v>
      </c>
      <c r="N17" s="37"/>
      <c r="O17" s="37"/>
      <c r="P17" s="37"/>
      <c r="Q17" s="37"/>
    </row>
    <row r="18" spans="1:17">
      <c r="A18" s="6">
        <v>13</v>
      </c>
      <c r="B18" s="6" t="s">
        <v>33</v>
      </c>
      <c r="C18" s="6" t="s">
        <v>23</v>
      </c>
      <c r="D18" s="6" t="s">
        <v>24</v>
      </c>
      <c r="E18" s="6" t="str">
        <f t="shared" si="0"/>
        <v>RC NIST STEP SF=2000 NS=120</v>
      </c>
      <c r="F18" s="6" t="s">
        <v>20</v>
      </c>
      <c r="G18" s="6" t="str">
        <f t="shared" si="1"/>
        <v>RC NIST STEP SF=2000 NS=120 XT1096</v>
      </c>
      <c r="H18" s="7">
        <f>SUMPRODUCT( ('RC'!$A$3:$A$1008=$A18)*('RC'!$B$3:$B$1008=$C18)*('RC'!$E$3:$E$1008=$D18)*('RC'!$C$3:$C$1008=$F18)*('RC'!$H$3:$H$1008) )</f>
        <v>-99.3</v>
      </c>
      <c r="I18" s="7">
        <f>SUMPRODUCT( ('RC'!$A$3:$A$1008=A18)*('RC'!$B$3:$B$1008=C18)*('RC'!$E$3:$E$1008=D18)*('RC'!$C$3:$C$1008=F18)*('RC'!$F$3:$F$1008) )</f>
        <v>-99</v>
      </c>
      <c r="J18" s="132">
        <f>SUMPRODUCT( ('RC'!$A$3:$A$1084=$A18)*('RC'!$B$3:$B$1084=$C18)*('RC'!$E$3:$E$1084=$D18)*('RC'!$C$3:$C$1084=$F18)*("flag"='RC'!$N$3:$N$1084)*1 )</f>
        <v>0</v>
      </c>
      <c r="K18" s="7">
        <f>SUMPRODUCT( ($A$1='Harmonization Summary'!$A$2:$A$1011)*($A18='Harmonization Summary'!$B$2:$B$1011)*($B18='Harmonization Summary'!$D$2:$D$1011)*(ISNUMBER('Harmonization Summary'!$I$2:$I$1011))*('Harmonization Summary'!$I$2:$I$1011) )</f>
        <v>4.0999999999999996</v>
      </c>
      <c r="L18" s="7">
        <f t="shared" si="2"/>
        <v>-95.2</v>
      </c>
      <c r="M18" s="7">
        <f t="shared" si="2"/>
        <v>-94.9</v>
      </c>
      <c r="N18" s="37">
        <f>ABS(L18-L17)</f>
        <v>2.119359383388371</v>
      </c>
      <c r="O18" s="37">
        <f>IF( OR(J17=1,J18=1),0,ABS(M18-M17) )</f>
        <v>0.40953939907961967</v>
      </c>
      <c r="P18" s="37"/>
      <c r="Q18" s="37"/>
    </row>
    <row r="19" spans="1:17">
      <c r="A19" s="6">
        <v>13</v>
      </c>
      <c r="B19" s="6" t="s">
        <v>36</v>
      </c>
      <c r="C19" s="6" t="s">
        <v>28</v>
      </c>
      <c r="D19" s="6" t="s">
        <v>24</v>
      </c>
      <c r="E19" s="6" t="str">
        <f t="shared" si="0"/>
        <v>RC+CE LCSD STEP SF=2000 NS=120</v>
      </c>
      <c r="F19" s="6" t="s">
        <v>20</v>
      </c>
      <c r="G19" s="6" t="str">
        <f t="shared" si="1"/>
        <v>RC+CE LCSD STEP SF=2000 NS=120 XT1096</v>
      </c>
      <c r="H19" s="7">
        <f>SUMPRODUCT( ('RC+CE'!$A$3:$A$1016=$A19)*('RC+CE'!$B$3:$B$1016=$C19)*('RC+CE'!$E$3:$E$1016=$D19)*('RC+CE'!$C$3:$C$1016=$F19)*('RC+CE'!$H$3:$H$1016) )</f>
        <v>-97.6</v>
      </c>
      <c r="I19" s="7">
        <f>SUMPRODUCT( ('RC+CE'!$A$3:$A$1016=A19)*('RC+CE'!$B$3:$B$1016=C19)*('RC+CE'!$E$3:$E$1016=D19)*('RC+CE'!$C$3:$C$1016=F19)*('RC+CE'!$F$3:$F$1016) )</f>
        <v>-96.1</v>
      </c>
      <c r="J19" s="132">
        <f>SUMPRODUCT( ('RC+CE'!$A$3:$A$1086=$A19)*('RC+CE'!$B$3:$B$1086=$C19)*('RC+CE'!$E$3:$E$1086=$D19)*('RC+CE'!$C$3:$C$1086=$F19)*("flag"='RC+CE'!$N$3:$N$1086)*1 )</f>
        <v>0</v>
      </c>
      <c r="K19" s="7">
        <f>SUMPRODUCT( ($A$1='Harmonization Summary'!$A$2:$A$1011)*($A19='Harmonization Summary'!$B$2:$B$1011)*($B19='Harmonization Summary'!$D$2:$D$1011)*(ISNUMBER('Harmonization Summary'!$I$2:$I$1011))*('Harmonization Summary'!$I$2:$I$1011) )</f>
        <v>1.1000000000000001</v>
      </c>
      <c r="L19" s="7">
        <f t="shared" si="2"/>
        <v>-96.5</v>
      </c>
      <c r="M19" s="7">
        <f t="shared" si="2"/>
        <v>-95</v>
      </c>
      <c r="N19" s="37">
        <f>ABS(L19-L17)</f>
        <v>0.81935938338837389</v>
      </c>
      <c r="O19" s="37">
        <f>IF( OR(J17=1,J19=1),0,ABS(M19-M17) )</f>
        <v>0.30953939907962535</v>
      </c>
      <c r="P19" s="37"/>
      <c r="Q19" s="37"/>
    </row>
    <row r="20" spans="1:17">
      <c r="A20" s="6">
        <v>13</v>
      </c>
      <c r="B20" s="6" t="s">
        <v>35</v>
      </c>
      <c r="C20" s="6" t="s">
        <v>37</v>
      </c>
      <c r="D20" s="6" t="s">
        <v>78</v>
      </c>
      <c r="E20" s="6" t="str">
        <f t="shared" si="0"/>
        <v>RTS UMi AVG {P 45,L 45,P 90}</v>
      </c>
      <c r="F20" s="6" t="s">
        <v>20</v>
      </c>
      <c r="G20" s="6" t="str">
        <f t="shared" si="1"/>
        <v>RTS UMi AVG {P 45,L 45,P 90} XT1096</v>
      </c>
      <c r="H20" s="7">
        <f>SUMPRODUCT( (RTS!$A$3:$A$1070=$A20)*(RTS!$B$3:$B$1070=$C20)*(RTS!$E$3:$E$1070=$D20)*(RTS!$C$3:$C$1070=$F20)*(RTS!$G$3:$G$1070) )</f>
        <v>-97.483723849500109</v>
      </c>
      <c r="I20" s="7">
        <f>SUMPRODUCT( (RTS!$A$3:$A$1070=A20)*(RTS!$B$3:$B$1070=C20)*(RTS!$E$3:$E$1070=D20)*(RTS!$C$3:$C$1070=F20)*(RTS!$F$3:$F$1070) )</f>
        <v>-95.496093075315713</v>
      </c>
      <c r="J20" s="132">
        <f>SUMPRODUCT( (RTS!$A$3:$A$1092=$A20)*(RTS!$B$3:$B$1092=$C20)*(RTS!$E$3:$E$1092=$D20)*(RTS!$C$3:$C$1092=$F20)*("flag"=RTS!$J$3:$J$1092)*1 )</f>
        <v>0</v>
      </c>
      <c r="K20" s="7">
        <f>SUMPRODUCT( ($A$1='Harmonization Summary'!$A$2:$A$1011)*($A20='Harmonization Summary'!$B$2:$B$1011)*($B20='Harmonization Summary'!$D$2:$D$1011)*(ISNUMBER('Harmonization Summary'!$I$2:$I$1011))*('Harmonization Summary'!$I$2:$I$1011) )</f>
        <v>0.3</v>
      </c>
      <c r="L20" s="7">
        <f t="shared" si="2"/>
        <v>-97.183723849500112</v>
      </c>
      <c r="M20" s="7">
        <f t="shared" si="2"/>
        <v>-95.196093075315716</v>
      </c>
      <c r="N20" s="37">
        <f>ABS(L20-L17)</f>
        <v>0.13563553388826222</v>
      </c>
      <c r="O20" s="37">
        <f>IF( OR(J17=1,J20=1),0,ABS(M20-M17) )</f>
        <v>0.11344632376390962</v>
      </c>
      <c r="P20" s="37"/>
      <c r="Q20" s="37"/>
    </row>
    <row r="21" spans="1:17">
      <c r="A21" s="20">
        <v>13</v>
      </c>
      <c r="B21" s="20" t="s">
        <v>34</v>
      </c>
      <c r="C21" s="20" t="s">
        <v>37</v>
      </c>
      <c r="D21" s="20" t="s">
        <v>78</v>
      </c>
      <c r="E21" s="20" t="str">
        <f t="shared" si="0"/>
        <v>MPAC UMi AVG {P 45,L 45,P 90}</v>
      </c>
      <c r="F21" s="20" t="s">
        <v>21</v>
      </c>
      <c r="G21" s="20" t="str">
        <f t="shared" si="1"/>
        <v>MPAC UMi AVG {P 45,L 45,P 90} Z3</v>
      </c>
      <c r="H21" s="21">
        <f>SUMPRODUCT( (MPAC!$A$3:$A$1098=$A21)*(MPAC!$B$3:$B$1098=$C21)*(MPAC!$E$3:$E$1098=$D21)*(MPAC!$C$3:$C$1098=$F21)*(MPAC!$G$3:$G$1098) )</f>
        <v>-95.297366494612305</v>
      </c>
      <c r="I21" s="21">
        <f>SUMPRODUCT( (MPAC!$A$3:$A$1098=A21)*(MPAC!$B$3:$B$1098=C21)*(MPAC!$E$3:$E$1098=D21)*(MPAC!$C$3:$C$1098=F21)*(MPAC!$F$3:$F$1098) )</f>
        <v>-93.23496062409248</v>
      </c>
      <c r="J21" s="133">
        <f>SUMPRODUCT( (MPAC!$A$3:$A$1098=$A21)*(MPAC!$B$3:$B$1098=$C21)*(MPAC!$E$3:$E$1098=$D21)*(MPAC!$C$3:$C$1098=$F21)*("flag"=MPAC!$J$3:$J$1098)*1 )</f>
        <v>0</v>
      </c>
      <c r="K21" s="21">
        <f>SUMPRODUCT( ($A$1='Harmonization Summary'!$A$2:$A$1011)*($A21='Harmonization Summary'!$B$2:$B$1011)*($B21='Harmonization Summary'!$D$2:$D$1011)*(ISNUMBER('Harmonization Summary'!$I$2:$I$1011))*('Harmonization Summary'!$I$2:$I$1011) )</f>
        <v>0</v>
      </c>
      <c r="L21" s="21">
        <f t="shared" si="2"/>
        <v>-95.297366494612305</v>
      </c>
      <c r="M21" s="21">
        <f t="shared" si="2"/>
        <v>-93.23496062409248</v>
      </c>
      <c r="N21" s="38"/>
      <c r="O21" s="38"/>
      <c r="P21" s="38"/>
      <c r="Q21" s="38"/>
    </row>
    <row r="22" spans="1:17">
      <c r="A22" s="20">
        <v>13</v>
      </c>
      <c r="B22" s="20" t="s">
        <v>33</v>
      </c>
      <c r="C22" s="20" t="s">
        <v>23</v>
      </c>
      <c r="D22" s="20" t="s">
        <v>24</v>
      </c>
      <c r="E22" s="20" t="str">
        <f t="shared" si="0"/>
        <v>RC NIST STEP SF=2000 NS=120</v>
      </c>
      <c r="F22" s="20" t="s">
        <v>21</v>
      </c>
      <c r="G22" s="20" t="str">
        <f t="shared" si="1"/>
        <v>RC NIST STEP SF=2000 NS=120 Z3</v>
      </c>
      <c r="H22" s="21">
        <f>SUMPRODUCT( ('RC'!$A$3:$A$1008=$A22)*('RC'!$B$3:$B$1008=$C22)*('RC'!$E$3:$E$1008=$D22)*('RC'!$C$3:$C$1008=$F22)*('RC'!$H$3:$H$1008) )</f>
        <v>-97.8</v>
      </c>
      <c r="I22" s="21">
        <f>SUMPRODUCT( ('RC'!$A$3:$A$1008=A22)*('RC'!$B$3:$B$1008=C22)*('RC'!$E$3:$E$1008=D22)*('RC'!$C$3:$C$1008=F22)*('RC'!$F$3:$F$1008) )</f>
        <v>-97.5</v>
      </c>
      <c r="J22" s="133">
        <f>SUMPRODUCT( ('RC'!$A$3:$A$1084=$A22)*('RC'!$B$3:$B$1084=$C22)*('RC'!$E$3:$E$1084=$D22)*('RC'!$C$3:$C$1084=$F22)*("flag"='RC'!$N$3:$N$1084)*1 )</f>
        <v>0</v>
      </c>
      <c r="K22" s="21">
        <f>SUMPRODUCT( ($A$1='Harmonization Summary'!$A$2:$A$1011)*($A22='Harmonization Summary'!$B$2:$B$1011)*($B22='Harmonization Summary'!$D$2:$D$1011)*(ISNUMBER('Harmonization Summary'!$I$2:$I$1011))*('Harmonization Summary'!$I$2:$I$1011) )</f>
        <v>4.0999999999999996</v>
      </c>
      <c r="L22" s="21">
        <f t="shared" si="2"/>
        <v>-93.7</v>
      </c>
      <c r="M22" s="21">
        <f t="shared" si="2"/>
        <v>-93.4</v>
      </c>
      <c r="N22" s="38">
        <f>ABS(L22-L21)</f>
        <v>1.5973664946123023</v>
      </c>
      <c r="O22" s="38">
        <f>IF( OR(J21=1,J22=1),0,ABS(M22-M21) )</f>
        <v>0.16503937590752571</v>
      </c>
      <c r="P22" s="38"/>
      <c r="Q22" s="38"/>
    </row>
    <row r="23" spans="1:17">
      <c r="A23" s="20">
        <v>13</v>
      </c>
      <c r="B23" s="20" t="s">
        <v>36</v>
      </c>
      <c r="C23" s="20" t="s">
        <v>28</v>
      </c>
      <c r="D23" s="20" t="s">
        <v>24</v>
      </c>
      <c r="E23" s="20" t="str">
        <f t="shared" si="0"/>
        <v>RC+CE LCSD STEP SF=2000 NS=120</v>
      </c>
      <c r="F23" s="20" t="s">
        <v>21</v>
      </c>
      <c r="G23" s="20" t="str">
        <f t="shared" si="1"/>
        <v>RC+CE LCSD STEP SF=2000 NS=120 Z3</v>
      </c>
      <c r="H23" s="21">
        <f>SUMPRODUCT( ('RC+CE'!$A$3:$A$1016=$A23)*('RC+CE'!$B$3:$B$1016=$C23)*('RC+CE'!$E$3:$E$1016=$D23)*('RC+CE'!$C$3:$C$1016=$F23)*('RC+CE'!$H$3:$H$1016) )</f>
        <v>-95.9</v>
      </c>
      <c r="I23" s="21">
        <f>SUMPRODUCT( ('RC+CE'!$A$3:$A$1016=A23)*('RC+CE'!$B$3:$B$1016=C23)*('RC+CE'!$E$3:$E$1016=D23)*('RC+CE'!$C$3:$C$1016=F23)*('RC+CE'!$F$3:$F$1016) )</f>
        <v>-94.3</v>
      </c>
      <c r="J23" s="133">
        <f>SUMPRODUCT( ('RC+CE'!$A$3:$A$1086=$A23)*('RC+CE'!$B$3:$B$1086=$C23)*('RC+CE'!$E$3:$E$1086=$D23)*('RC+CE'!$C$3:$C$1086=$F23)*("flag"='RC+CE'!$N$3:$N$1086)*1 )</f>
        <v>0</v>
      </c>
      <c r="K23" s="21">
        <f>SUMPRODUCT( ($A$1='Harmonization Summary'!$A$2:$A$1011)*($A23='Harmonization Summary'!$B$2:$B$1011)*($B23='Harmonization Summary'!$D$2:$D$1011)*(ISNUMBER('Harmonization Summary'!$I$2:$I$1011))*('Harmonization Summary'!$I$2:$I$1011) )</f>
        <v>1.1000000000000001</v>
      </c>
      <c r="L23" s="21">
        <f t="shared" si="2"/>
        <v>-94.800000000000011</v>
      </c>
      <c r="M23" s="21">
        <f t="shared" si="2"/>
        <v>-93.2</v>
      </c>
      <c r="N23" s="38">
        <f>ABS(L23-L21)</f>
        <v>0.49736649461229376</v>
      </c>
      <c r="O23" s="38">
        <f>IF( OR(J21=1,J23=1),0,ABS(M23-M21) )</f>
        <v>3.4960624092477133E-2</v>
      </c>
      <c r="P23" s="38"/>
      <c r="Q23" s="38"/>
    </row>
    <row r="24" spans="1:17">
      <c r="A24" s="119">
        <v>13</v>
      </c>
      <c r="B24" s="119" t="s">
        <v>34</v>
      </c>
      <c r="C24" s="119" t="s">
        <v>37</v>
      </c>
      <c r="D24" s="119" t="s">
        <v>78</v>
      </c>
      <c r="E24" s="119" t="str">
        <f t="shared" si="0"/>
        <v>MPAC UMi AVG {P 45,L 45,P 90}</v>
      </c>
      <c r="F24" s="119" t="s">
        <v>179</v>
      </c>
      <c r="G24" s="119" t="str">
        <f t="shared" si="1"/>
        <v>MPAC UMi AVG {P 45,L 45,P 90} KS1</v>
      </c>
      <c r="H24" s="120">
        <f>SUMPRODUCT( (MPAC!$A$3:$A$1098=$A24)*(MPAC!$B$3:$B$1098=$C24)*(MPAC!$E$3:$E$1098=$D24)*(MPAC!$C$3:$C$1098=$F24)*(MPAC!$G$3:$G$1098) )</f>
        <v>-93.250065273981463</v>
      </c>
      <c r="I24" s="120">
        <f>SUMPRODUCT( (MPAC!$A$3:$A$1098=A24)*(MPAC!$B$3:$B$1098=C24)*(MPAC!$E$3:$E$1098=D24)*(MPAC!$C$3:$C$1098=F24)*(MPAC!$F$3:$F$1098) )</f>
        <v>-91.513667593208339</v>
      </c>
      <c r="J24" s="134">
        <f>SUMPRODUCT( (MPAC!$A$3:$A$1098=$A24)*(MPAC!$B$3:$B$1098=$C24)*(MPAC!$E$3:$E$1098=$D24)*(MPAC!$C$3:$C$1098=$F24)*("flag"=MPAC!$J$3:$J$1098)*1 )</f>
        <v>1</v>
      </c>
      <c r="K24" s="120">
        <f>SUMPRODUCT( ($A$1='Harmonization Summary'!$A$2:$A$1011)*($A24='Harmonization Summary'!$B$2:$B$1011)*($B24='Harmonization Summary'!$D$2:$D$1011)*(ISNUMBER('Harmonization Summary'!$I$2:$I$1011))*('Harmonization Summary'!$I$2:$I$1011) )</f>
        <v>0</v>
      </c>
      <c r="L24" s="120">
        <f t="shared" si="2"/>
        <v>-93.250065273981463</v>
      </c>
      <c r="M24" s="120">
        <f t="shared" si="2"/>
        <v>-91.513667593208339</v>
      </c>
      <c r="N24" s="120"/>
      <c r="O24" s="120"/>
      <c r="P24" s="120"/>
      <c r="Q24" s="120"/>
    </row>
    <row r="25" spans="1:17">
      <c r="A25" s="119">
        <v>13</v>
      </c>
      <c r="B25" s="119" t="s">
        <v>33</v>
      </c>
      <c r="C25" s="119" t="s">
        <v>23</v>
      </c>
      <c r="D25" s="121" t="s">
        <v>25</v>
      </c>
      <c r="E25" s="119" t="str">
        <f t="shared" si="0"/>
        <v>RC NIST STEP SF=400 NS=120</v>
      </c>
      <c r="F25" s="119" t="s">
        <v>179</v>
      </c>
      <c r="G25" s="119" t="str">
        <f t="shared" si="1"/>
        <v>RC NIST STEP SF=400 NS=120 KS1</v>
      </c>
      <c r="H25" s="120">
        <f>SUMPRODUCT( ('RC'!$A$3:$A$1008=$A25)*('RC'!$B$3:$B$1008=$C25)*('RC'!$E$3:$E$1008=$D25)*('RC'!$C$3:$C$1008=$F25)*('RC'!$H$3:$H$1008) )</f>
        <v>-98.7</v>
      </c>
      <c r="I25" s="120">
        <f>SUMPRODUCT( ('RC'!$A$3:$A$1008=A25)*('RC'!$B$3:$B$1008=C25)*('RC'!$E$3:$E$1008=D25)*('RC'!$C$3:$C$1008=F25)*('RC'!$F$3:$F$1008) )</f>
        <v>-98.4</v>
      </c>
      <c r="J25" s="134">
        <f>SUMPRODUCT( ('RC'!$A$3:$A$1084=$A25)*('RC'!$B$3:$B$1084=$C25)*('RC'!$E$3:$E$1084=$D25)*('RC'!$C$3:$C$1084=$F25)*("flag"='RC'!$N$3:$N$1084)*1 )</f>
        <v>0</v>
      </c>
      <c r="K25" s="120">
        <f>SUMPRODUCT( ($A$1='Harmonization Summary'!$A$2:$A$1011)*($A25='Harmonization Summary'!$B$2:$B$1011)*($B25='Harmonization Summary'!$D$2:$D$1011)*(ISNUMBER('Harmonization Summary'!$I$2:$I$1011))*('Harmonization Summary'!$I$2:$I$1011) )</f>
        <v>4.0999999999999996</v>
      </c>
      <c r="L25" s="120">
        <f t="shared" si="2"/>
        <v>-94.600000000000009</v>
      </c>
      <c r="M25" s="120">
        <f t="shared" si="2"/>
        <v>-94.300000000000011</v>
      </c>
      <c r="N25" s="120"/>
      <c r="O25" s="120"/>
      <c r="P25" s="120">
        <f>ABS(L24-L25)</f>
        <v>1.3499347260185459</v>
      </c>
      <c r="Q25" s="120">
        <f>IF( OR(J24=1,J25=1),0,ABS(M24-M25) )</f>
        <v>0</v>
      </c>
    </row>
    <row r="26" spans="1:17">
      <c r="A26" s="119">
        <v>13</v>
      </c>
      <c r="B26" s="119" t="s">
        <v>36</v>
      </c>
      <c r="C26" s="119" t="s">
        <v>28</v>
      </c>
      <c r="D26" s="121" t="s">
        <v>25</v>
      </c>
      <c r="E26" s="119" t="str">
        <f t="shared" si="0"/>
        <v>RC+CE LCSD STEP SF=400 NS=120</v>
      </c>
      <c r="F26" s="119" t="s">
        <v>179</v>
      </c>
      <c r="G26" s="119" t="str">
        <f t="shared" si="1"/>
        <v>RC+CE LCSD STEP SF=400 NS=120 KS1</v>
      </c>
      <c r="H26" s="120">
        <f>SUMPRODUCT( ('RC+CE'!$A$3:$A$1016=$A26)*('RC+CE'!$B$3:$B$1016=$C26)*('RC+CE'!$E$3:$E$1016=$D26)*('RC+CE'!$C$3:$C$1016=$F26)*('RC+CE'!$H$3:$H$1016) )</f>
        <v>-97</v>
      </c>
      <c r="I26" s="120">
        <f>SUMPRODUCT( ('RC+CE'!$A$3:$A$1016=A26)*('RC+CE'!$B$3:$B$1016=C26)*('RC+CE'!$E$3:$E$1016=D26)*('RC+CE'!$C$3:$C$1016=F26)*('RC+CE'!$F$3:$F$1016) )</f>
        <v>-95.3</v>
      </c>
      <c r="J26" s="134">
        <f>SUMPRODUCT( ('RC+CE'!$A$3:$A$1086=$A26)*('RC+CE'!$B$3:$B$1086=$C26)*('RC+CE'!$E$3:$E$1086=$D26)*('RC+CE'!$C$3:$C$1086=$F26)*("flag"='RC+CE'!$N$3:$N$1086)*1 )</f>
        <v>0</v>
      </c>
      <c r="K26" s="120">
        <f>SUMPRODUCT( ($A$1='Harmonization Summary'!$A$2:$A$1011)*($A26='Harmonization Summary'!$B$2:$B$1011)*($B26='Harmonization Summary'!$D$2:$D$1011)*(ISNUMBER('Harmonization Summary'!$I$2:$I$1011))*('Harmonization Summary'!$I$2:$I$1011) )</f>
        <v>1.1000000000000001</v>
      </c>
      <c r="L26" s="120">
        <f t="shared" si="2"/>
        <v>-95.9</v>
      </c>
      <c r="M26" s="120">
        <f t="shared" si="2"/>
        <v>-94.2</v>
      </c>
      <c r="N26" s="120"/>
      <c r="O26" s="120"/>
      <c r="P26" s="120">
        <f>ABS(L24-L26)</f>
        <v>2.6499347260185431</v>
      </c>
      <c r="Q26" s="120">
        <f>IF( OR(J24=1,J26=1),0,ABS(M24-M26) )</f>
        <v>0</v>
      </c>
    </row>
    <row r="27" spans="1:17">
      <c r="A27" s="119">
        <v>13</v>
      </c>
      <c r="B27" s="119" t="s">
        <v>35</v>
      </c>
      <c r="C27" s="119" t="s">
        <v>37</v>
      </c>
      <c r="D27" s="119" t="s">
        <v>78</v>
      </c>
      <c r="E27" s="119" t="str">
        <f t="shared" si="0"/>
        <v>RTS UMi AVG {P 45,L 45,P 90}</v>
      </c>
      <c r="F27" s="119" t="s">
        <v>179</v>
      </c>
      <c r="G27" s="119" t="str">
        <f t="shared" si="1"/>
        <v>RTS UMi AVG {P 45,L 45,P 90} KS1</v>
      </c>
      <c r="H27" s="120">
        <f>SUMPRODUCT( (RTS!$A$3:$A$1070=$A27)*(RTS!$B$3:$B$1070=$C27)*(RTS!$E$3:$E$1070=$D27)*(RTS!$C$3:$C$1070=$F27)*(RTS!$G$3:$G$1070) )</f>
        <v>-94.517800326676962</v>
      </c>
      <c r="I27" s="120">
        <f>SUMPRODUCT( (RTS!$A$3:$A$1070=A27)*(RTS!$B$3:$B$1070=C27)*(RTS!$E$3:$E$1070=D27)*(RTS!$C$3:$C$1070=F27)*(RTS!$F$3:$F$1070) )</f>
        <v>-91.76141880777601</v>
      </c>
      <c r="J27" s="134">
        <f>SUMPRODUCT( (RTS!$A$3:$A$1092=$A27)*(RTS!$B$3:$B$1092=$C27)*(RTS!$E$3:$E$1092=$D27)*(RTS!$C$3:$C$1092=$F27)*("flag"=RTS!$J$3:$J$1092)*1 )</f>
        <v>0</v>
      </c>
      <c r="K27" s="120">
        <f>SUMPRODUCT( ($A$1='Harmonization Summary'!$A$2:$A$1011)*($A27='Harmonization Summary'!$B$2:$B$1011)*($B27='Harmonization Summary'!$D$2:$D$1011)*(ISNUMBER('Harmonization Summary'!$I$2:$I$1011))*('Harmonization Summary'!$I$2:$I$1011) )</f>
        <v>0.3</v>
      </c>
      <c r="L27" s="120">
        <f t="shared" si="2"/>
        <v>-94.217800326676965</v>
      </c>
      <c r="M27" s="120">
        <f t="shared" si="2"/>
        <v>-91.461418807776013</v>
      </c>
      <c r="N27" s="120"/>
      <c r="O27" s="120"/>
      <c r="P27" s="120">
        <f>ABS(L24-L27)</f>
        <v>0.96773505269550242</v>
      </c>
      <c r="Q27" s="120">
        <f>IF( OR(J24=1,J27=1),0,ABS(M24-M27) )</f>
        <v>0</v>
      </c>
    </row>
    <row r="28" spans="1:17">
      <c r="A28" s="182">
        <v>13</v>
      </c>
      <c r="B28" s="182" t="s">
        <v>34</v>
      </c>
      <c r="C28" s="182" t="s">
        <v>37</v>
      </c>
      <c r="D28" s="182" t="s">
        <v>78</v>
      </c>
      <c r="E28" s="182" t="str">
        <f t="shared" ref="E28:E31" si="3">CONCATENATE(B28," ",C28," ",D28)</f>
        <v>MPAC UMi AVG {P 45,L 45,P 90}</v>
      </c>
      <c r="F28" s="182" t="s">
        <v>209</v>
      </c>
      <c r="G28" s="182" t="str">
        <f t="shared" ref="G28:G31" si="4">CONCATENATE(E28," ",F28)</f>
        <v>MPAC UMi AVG {P 45,L 45,P 90} KS2</v>
      </c>
      <c r="H28" s="183">
        <f>SUMPRODUCT( (MPAC!$A$3:$A$1098=$A28)*(MPAC!$B$3:$B$1098=$C28)*(MPAC!$E$3:$E$1098=$D28)*(MPAC!$C$3:$C$1098=$F28)*(MPAC!$G$3:$G$1098) )</f>
        <v>-88.905542832631625</v>
      </c>
      <c r="I28" s="183">
        <f>SUMPRODUCT( (MPAC!$A$3:$A$1098=A28)*(MPAC!$B$3:$B$1098=C28)*(MPAC!$E$3:$E$1098=D28)*(MPAC!$C$3:$C$1098=F28)*(MPAC!$F$3:$F$1098) )</f>
        <v>-87.067781954206254</v>
      </c>
      <c r="J28" s="184">
        <f>SUMPRODUCT( (MPAC!$A$3:$A$1098=$A28)*(MPAC!$B$3:$B$1098=$C28)*(MPAC!$E$3:$E$1098=$D28)*(MPAC!$C$3:$C$1098=$F28)*("flag"=MPAC!$J$3:$J$1098)*1 )</f>
        <v>0</v>
      </c>
      <c r="K28" s="183">
        <f>SUMPRODUCT( ($A$1='Harmonization Summary'!$A$2:$A$1011)*($A28='Harmonization Summary'!$B$2:$B$1011)*($B28='Harmonization Summary'!$D$2:$D$1011)*(ISNUMBER('Harmonization Summary'!$I$2:$I$1011))*('Harmonization Summary'!$I$2:$I$1011) )</f>
        <v>0</v>
      </c>
      <c r="L28" s="183">
        <f t="shared" ref="L28:L31" si="5">H28+$K28</f>
        <v>-88.905542832631625</v>
      </c>
      <c r="M28" s="183">
        <f t="shared" ref="M28:M31" si="6">I28+$K28</f>
        <v>-87.067781954206254</v>
      </c>
      <c r="N28" s="183"/>
      <c r="O28" s="183"/>
      <c r="P28" s="183"/>
      <c r="Q28" s="183"/>
    </row>
    <row r="29" spans="1:17">
      <c r="A29" s="182">
        <v>13</v>
      </c>
      <c r="B29" s="182" t="s">
        <v>33</v>
      </c>
      <c r="C29" s="182" t="s">
        <v>23</v>
      </c>
      <c r="D29" s="185" t="s">
        <v>25</v>
      </c>
      <c r="E29" s="182" t="str">
        <f t="shared" si="3"/>
        <v>RC NIST STEP SF=400 NS=120</v>
      </c>
      <c r="F29" s="182" t="s">
        <v>209</v>
      </c>
      <c r="G29" s="182" t="str">
        <f t="shared" si="4"/>
        <v>RC NIST STEP SF=400 NS=120 KS2</v>
      </c>
      <c r="H29" s="183">
        <f>SUMPRODUCT( ('RC'!$A$3:$A$1008=$A29)*('RC'!$B$3:$B$1008=$C29)*('RC'!$E$3:$E$1008=$D29)*('RC'!$C$3:$C$1008=$F29)*('RC'!$H$3:$H$1008) )</f>
        <v>-94</v>
      </c>
      <c r="I29" s="183">
        <f>SUMPRODUCT( ('RC'!$A$3:$A$1008=A29)*('RC'!$B$3:$B$1008=C29)*('RC'!$E$3:$E$1008=D29)*('RC'!$C$3:$C$1008=F29)*('RC'!$F$3:$F$1008) )</f>
        <v>-93.7</v>
      </c>
      <c r="J29" s="184">
        <f>SUMPRODUCT( ('RC'!$A$3:$A$1084=$A29)*('RC'!$B$3:$B$1084=$C29)*('RC'!$E$3:$E$1084=$D29)*('RC'!$C$3:$C$1084=$F29)*("flag"='RC'!$N$3:$N$1084)*1 )</f>
        <v>0</v>
      </c>
      <c r="K29" s="183">
        <f>SUMPRODUCT( ($A$1='Harmonization Summary'!$A$2:$A$1011)*($A29='Harmonization Summary'!$B$2:$B$1011)*($B29='Harmonization Summary'!$D$2:$D$1011)*(ISNUMBER('Harmonization Summary'!$I$2:$I$1011))*('Harmonization Summary'!$I$2:$I$1011) )</f>
        <v>4.0999999999999996</v>
      </c>
      <c r="L29" s="183">
        <f t="shared" si="5"/>
        <v>-89.9</v>
      </c>
      <c r="M29" s="183">
        <f t="shared" si="6"/>
        <v>-89.600000000000009</v>
      </c>
      <c r="N29" s="183"/>
      <c r="O29" s="183"/>
      <c r="P29" s="183">
        <f>ABS(L28-L29)</f>
        <v>0.99445716736838108</v>
      </c>
      <c r="Q29" s="183">
        <f>IF( OR(J28=1,J29=1),0,ABS(M28-M29) )</f>
        <v>2.5322180457937549</v>
      </c>
    </row>
    <row r="30" spans="1:17">
      <c r="A30" s="182">
        <v>13</v>
      </c>
      <c r="B30" s="182" t="s">
        <v>36</v>
      </c>
      <c r="C30" s="182" t="s">
        <v>28</v>
      </c>
      <c r="D30" s="185" t="s">
        <v>25</v>
      </c>
      <c r="E30" s="182" t="str">
        <f t="shared" si="3"/>
        <v>RC+CE LCSD STEP SF=400 NS=120</v>
      </c>
      <c r="F30" s="182" t="s">
        <v>209</v>
      </c>
      <c r="G30" s="182" t="str">
        <f t="shared" si="4"/>
        <v>RC+CE LCSD STEP SF=400 NS=120 KS2</v>
      </c>
      <c r="H30" s="183">
        <f>SUMPRODUCT( ('RC+CE'!$A$3:$A$1016=$A30)*('RC+CE'!$B$3:$B$1016=$C30)*('RC+CE'!$E$3:$E$1016=$D30)*('RC+CE'!$C$3:$C$1016=$F30)*('RC+CE'!$H$3:$H$1016) )</f>
        <v>-91.8</v>
      </c>
      <c r="I30" s="183">
        <f>SUMPRODUCT( ('RC+CE'!$A$3:$A$1016=A30)*('RC+CE'!$B$3:$B$1016=C30)*('RC+CE'!$E$3:$E$1016=D30)*('RC+CE'!$C$3:$C$1016=F30)*('RC+CE'!$F$3:$F$1016) )</f>
        <v>-90.4</v>
      </c>
      <c r="J30" s="184">
        <f>SUMPRODUCT( ('RC+CE'!$A$3:$A$1086=$A30)*('RC+CE'!$B$3:$B$1086=$C30)*('RC+CE'!$E$3:$E$1086=$D30)*('RC+CE'!$C$3:$C$1086=$F30)*("flag"='RC+CE'!$N$3:$N$1086)*1 )</f>
        <v>0</v>
      </c>
      <c r="K30" s="183">
        <f>SUMPRODUCT( ($A$1='Harmonization Summary'!$A$2:$A$1011)*($A30='Harmonization Summary'!$B$2:$B$1011)*($B30='Harmonization Summary'!$D$2:$D$1011)*(ISNUMBER('Harmonization Summary'!$I$2:$I$1011))*('Harmonization Summary'!$I$2:$I$1011) )</f>
        <v>1.1000000000000001</v>
      </c>
      <c r="L30" s="183">
        <f t="shared" si="5"/>
        <v>-90.7</v>
      </c>
      <c r="M30" s="183">
        <f t="shared" si="6"/>
        <v>-89.300000000000011</v>
      </c>
      <c r="N30" s="183"/>
      <c r="O30" s="183"/>
      <c r="P30" s="183">
        <f>ABS(L28-L30)</f>
        <v>1.7944571673683782</v>
      </c>
      <c r="Q30" s="183">
        <f>IF( OR(J28=1,J30=1),0,ABS(M28-M30) )</f>
        <v>2.2322180457937577</v>
      </c>
    </row>
    <row r="31" spans="1:17">
      <c r="A31" s="182">
        <v>13</v>
      </c>
      <c r="B31" s="182" t="s">
        <v>35</v>
      </c>
      <c r="C31" s="182" t="s">
        <v>37</v>
      </c>
      <c r="D31" s="182" t="s">
        <v>78</v>
      </c>
      <c r="E31" s="182" t="str">
        <f t="shared" si="3"/>
        <v>RTS UMi AVG {P 45,L 45,P 90}</v>
      </c>
      <c r="F31" s="182" t="s">
        <v>209</v>
      </c>
      <c r="G31" s="182" t="str">
        <f t="shared" si="4"/>
        <v>RTS UMi AVG {P 45,L 45,P 90} KS2</v>
      </c>
      <c r="H31" s="183">
        <f>SUMPRODUCT( (RTS!$A$3:$A$1070=$A31)*(RTS!$B$3:$B$1070=$C31)*(RTS!$E$3:$E$1070=$D31)*(RTS!$C$3:$C$1070=$F31)*(RTS!$G$3:$G$1070) )</f>
        <v>-90.231733257952058</v>
      </c>
      <c r="I31" s="183">
        <f>SUMPRODUCT( (RTS!$A$3:$A$1070=A31)*(RTS!$B$3:$B$1070=C31)*(RTS!$E$3:$E$1070=D31)*(RTS!$C$3:$C$1070=F31)*(RTS!$F$3:$F$1070) )</f>
        <v>-87.87073323120579</v>
      </c>
      <c r="J31" s="184">
        <f>SUMPRODUCT( (RTS!$A$3:$A$1092=$A31)*(RTS!$B$3:$B$1092=$C31)*(RTS!$E$3:$E$1092=$D31)*(RTS!$C$3:$C$1092=$F31)*("flag"=RTS!$J$3:$J$1092)*1 )</f>
        <v>0</v>
      </c>
      <c r="K31" s="183">
        <f>SUMPRODUCT( ($A$1='Harmonization Summary'!$A$2:$A$1011)*($A31='Harmonization Summary'!$B$2:$B$1011)*($B31='Harmonization Summary'!$D$2:$D$1011)*(ISNUMBER('Harmonization Summary'!$I$2:$I$1011))*('Harmonization Summary'!$I$2:$I$1011) )</f>
        <v>0.3</v>
      </c>
      <c r="L31" s="183">
        <f t="shared" si="5"/>
        <v>-89.931733257952061</v>
      </c>
      <c r="M31" s="183">
        <f t="shared" si="6"/>
        <v>-87.570733231205793</v>
      </c>
      <c r="N31" s="183"/>
      <c r="O31" s="183"/>
      <c r="P31" s="183">
        <f>ABS(L28-L31)</f>
        <v>1.0261904253204364</v>
      </c>
      <c r="Q31" s="183">
        <f>IF( OR(J28=1,J31=1),0,ABS(M28-M31) )</f>
        <v>0.50295127699953923</v>
      </c>
    </row>
    <row r="32" spans="1:17">
      <c r="A32" s="14"/>
      <c r="B32" s="14"/>
      <c r="C32" s="14"/>
      <c r="D32" s="14"/>
      <c r="E32" s="14"/>
      <c r="F32" s="14"/>
      <c r="G32" s="14"/>
      <c r="H32" s="14"/>
      <c r="I32" s="15"/>
      <c r="J32" s="130"/>
      <c r="K32" s="15"/>
      <c r="L32" s="15"/>
      <c r="M32" s="14"/>
      <c r="N32" s="14"/>
      <c r="O32" s="14"/>
      <c r="P32" s="14"/>
      <c r="Q32" s="14"/>
    </row>
    <row r="33" spans="1:17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1" t="s">
        <v>32</v>
      </c>
      <c r="I33" s="13" t="s">
        <v>31</v>
      </c>
      <c r="J33" s="125" t="s">
        <v>189</v>
      </c>
      <c r="K33" s="13" t="s">
        <v>42</v>
      </c>
      <c r="L33" s="13" t="s">
        <v>44</v>
      </c>
      <c r="M33" s="13" t="s">
        <v>43</v>
      </c>
      <c r="N33" s="35" t="s">
        <v>164</v>
      </c>
      <c r="O33" s="11" t="s">
        <v>165</v>
      </c>
      <c r="P33" s="35" t="s">
        <v>181</v>
      </c>
      <c r="Q33" s="11" t="s">
        <v>182</v>
      </c>
    </row>
    <row r="34" spans="1:17">
      <c r="A34" s="22">
        <v>7</v>
      </c>
      <c r="B34" s="22" t="s">
        <v>34</v>
      </c>
      <c r="C34" s="22" t="s">
        <v>37</v>
      </c>
      <c r="D34" s="22" t="s">
        <v>78</v>
      </c>
      <c r="E34" s="22" t="str">
        <f t="shared" ref="E34:E51" si="7">CONCATENATE(B34," ",C34," ",D34)</f>
        <v>MPAC UMi AVG {P 45,L 45,P 90}</v>
      </c>
      <c r="F34" s="22" t="s">
        <v>45</v>
      </c>
      <c r="G34" s="22" t="str">
        <f t="shared" ref="G34:G51" si="8">CONCATENATE(E34," ",F34)</f>
        <v>MPAC UMi AVG {P 45,L 45,P 90} S4</v>
      </c>
      <c r="H34" s="23">
        <f>SUMPRODUCT( (MPAC!$A$3:$A$1098=$A34)*(MPAC!$B$3:$B$1098=$C34)*(MPAC!$E$3:$E$1098=$D34)*(MPAC!$C$3:$C$1098=$F34)*(MPAC!$G$3:$G$1098) )</f>
        <v>-93.33805270815914</v>
      </c>
      <c r="I34" s="23">
        <f>SUMPRODUCT( (MPAC!$A$3:$A$1098=A34)*(MPAC!$B$3:$B$1098=C34)*(MPAC!$E$3:$E$1098=D34)*(MPAC!$C$3:$C$1098=F34)*(MPAC!$F$3:$F$1098) )</f>
        <v>-91.356084109307631</v>
      </c>
      <c r="J34" s="135">
        <f>SUMPRODUCT( (MPAC!$A$3:$A$1098=$A34)*(MPAC!$B$3:$B$1098=$C34)*(MPAC!$E$3:$E$1098=$D34)*(MPAC!$C$3:$C$1098=$F34)*("flag"=MPAC!$J$3:$J$1098)*1 )</f>
        <v>0</v>
      </c>
      <c r="K34" s="23">
        <f>SUMPRODUCT( ($A$1='Harmonization Summary'!$A$2:$A$1011)*($A34='Harmonization Summary'!$B$2:$B$1011)*($B34='Harmonization Summary'!$D$2:$D$1011)*(ISNUMBER('Harmonization Summary'!$I$2:$I$1011))*('Harmonization Summary'!$I$2:$I$1011) )</f>
        <v>0</v>
      </c>
      <c r="L34" s="23">
        <f t="shared" ref="L34:M49" si="9">H34+$K34</f>
        <v>-93.33805270815914</v>
      </c>
      <c r="M34" s="23">
        <f t="shared" si="9"/>
        <v>-91.356084109307631</v>
      </c>
      <c r="N34" s="39"/>
      <c r="O34" s="23"/>
      <c r="P34" s="39"/>
      <c r="Q34" s="23"/>
    </row>
    <row r="35" spans="1:17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7"/>
        <v>RC NIST STEP SF=400 NS=120</v>
      </c>
      <c r="F35" s="22" t="s">
        <v>45</v>
      </c>
      <c r="G35" s="22" t="str">
        <f t="shared" si="8"/>
        <v>RC NIST STEP SF=400 NS=120 S4</v>
      </c>
      <c r="H35" s="23">
        <f>SUMPRODUCT( ('RC'!$A$3:$A$1008=$A35)*('RC'!$B$3:$B$1008=$C35)*('RC'!$E$3:$E$1008=$D35)*('RC'!$C$3:$C$1008=$F35)*('RC'!$H$3:$H$1008) )</f>
        <v>-99.6</v>
      </c>
      <c r="I35" s="23">
        <f>SUMPRODUCT( ('RC'!$A$3:$A$1008=A35)*('RC'!$B$3:$B$1008=C35)*('RC'!$E$3:$E$1008=D35)*('RC'!$C$3:$C$1008=F35)*('RC'!$F$3:$F$1008) )</f>
        <v>-99.1</v>
      </c>
      <c r="J35" s="135">
        <f>SUMPRODUCT( ('RC'!$A$3:$A$1084=$A35)*('RC'!$B$3:$B$1084=$C35)*('RC'!$E$3:$E$1084=$D35)*('RC'!$C$3:$C$1084=$F35)*("flag"='RC'!$N$3:$N$1084)*1 )</f>
        <v>0</v>
      </c>
      <c r="K35" s="23">
        <f>SUMPRODUCT( ($A$1='Harmonization Summary'!$A$2:$A$1011)*($A35='Harmonization Summary'!$B$2:$B$1011)*($B35='Harmonization Summary'!$D$2:$D$1011)*(ISNUMBER('Harmonization Summary'!$I$2:$I$1011))*('Harmonization Summary'!$I$2:$I$1011) )</f>
        <v>6.4</v>
      </c>
      <c r="L35" s="23">
        <f t="shared" si="9"/>
        <v>-93.199999999999989</v>
      </c>
      <c r="M35" s="23">
        <f t="shared" si="9"/>
        <v>-92.699999999999989</v>
      </c>
      <c r="N35" s="39">
        <f>ABS(L35-L34)</f>
        <v>0.13805270815915094</v>
      </c>
      <c r="O35" s="23">
        <f>IF( OR(J34=1,J35=1),0,ABS(M35-M34) )</f>
        <v>1.3439158906923581</v>
      </c>
      <c r="P35" s="39"/>
      <c r="Q35" s="23"/>
    </row>
    <row r="36" spans="1:17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7"/>
        <v>RC+CE LCSD STEP SF=400 NS=120</v>
      </c>
      <c r="F36" s="22" t="s">
        <v>45</v>
      </c>
      <c r="G36" s="22" t="str">
        <f t="shared" si="8"/>
        <v>RC+CE LCSD STEP SF=400 NS=120 S4</v>
      </c>
      <c r="H36" s="23">
        <f>SUMPRODUCT( ('RC+CE'!$A$3:$A$1016=$A36)*('RC+CE'!$B$3:$B$1016=$C36)*('RC+CE'!$E$3:$E$1016=$D36)*('RC+CE'!$C$3:$C$1016=$F36)*('RC+CE'!$H$3:$H$1016) )</f>
        <v>-97.6</v>
      </c>
      <c r="I36" s="23">
        <f>SUMPRODUCT( ('RC+CE'!$A$3:$A$1016=A36)*('RC+CE'!$B$3:$B$1016=C36)*('RC+CE'!$E$3:$E$1016=D36)*('RC+CE'!$C$3:$C$1016=F36)*('RC+CE'!$F$3:$F$1016) )</f>
        <v>-96.1</v>
      </c>
      <c r="J36" s="135">
        <f>SUMPRODUCT( ('RC+CE'!$A$3:$A$1086=$A36)*('RC+CE'!$B$3:$B$1086=$C36)*('RC+CE'!$E$3:$E$1086=$D36)*('RC+CE'!$C$3:$C$1086=$F36)*("flag"='RC+CE'!$N$3:$N$1086)*1 )</f>
        <v>0</v>
      </c>
      <c r="K36" s="23">
        <f>SUMPRODUCT( ($A$1='Harmonization Summary'!$A$2:$A$1011)*($A36='Harmonization Summary'!$B$2:$B$1011)*($B36='Harmonization Summary'!$D$2:$D$1011)*(ISNUMBER('Harmonization Summary'!$I$2:$I$1011))*('Harmonization Summary'!$I$2:$I$1011) )</f>
        <v>3.8</v>
      </c>
      <c r="L36" s="23">
        <f t="shared" si="9"/>
        <v>-93.8</v>
      </c>
      <c r="M36" s="23">
        <f t="shared" si="9"/>
        <v>-92.3</v>
      </c>
      <c r="N36" s="39">
        <f>ABS(L36-L34)</f>
        <v>0.46194729184085759</v>
      </c>
      <c r="O36" s="23">
        <f>IF( OR(J34=1,J36=1),0,ABS(M36-M34) )</f>
        <v>0.94391589069236659</v>
      </c>
      <c r="P36" s="39"/>
      <c r="Q36" s="23"/>
    </row>
    <row r="37" spans="1:17">
      <c r="A37" s="22">
        <v>7</v>
      </c>
      <c r="B37" s="22" t="s">
        <v>35</v>
      </c>
      <c r="C37" s="22" t="s">
        <v>37</v>
      </c>
      <c r="D37" s="22" t="s">
        <v>78</v>
      </c>
      <c r="E37" s="22" t="str">
        <f t="shared" si="7"/>
        <v>RTS UMi AVG {P 45,L 45,P 90}</v>
      </c>
      <c r="F37" s="22" t="s">
        <v>45</v>
      </c>
      <c r="G37" s="22" t="str">
        <f t="shared" si="8"/>
        <v>RTS UMi AVG {P 45,L 45,P 90} S4</v>
      </c>
      <c r="H37" s="23">
        <f>SUMPRODUCT( (RTS!$A$3:$A$1070=$A37)*(RTS!$B$3:$B$1070=$C37)*(RTS!$E$3:$E$1070=$D37)*(RTS!$C$3:$C$1070=$F37)*(RTS!$G$3:$G$1070) )</f>
        <v>-94.134367310390132</v>
      </c>
      <c r="I37" s="23">
        <f>SUMPRODUCT( (RTS!$A$3:$A$1070=A37)*(RTS!$B$3:$B$1070=C37)*(RTS!$E$3:$E$1070=D37)*(RTS!$C$3:$C$1070=F37)*(RTS!$F$3:$F$1070) )</f>
        <v>-92.175423274155023</v>
      </c>
      <c r="J37" s="135">
        <f>SUMPRODUCT( (RTS!$A$3:$A$1092=$A37)*(RTS!$B$3:$B$1092=$C37)*(RTS!$E$3:$E$1092=$D37)*(RTS!$C$3:$C$1092=$F37)*("flag"=RTS!$J$3:$J$1092)*1 )</f>
        <v>0</v>
      </c>
      <c r="K37" s="23">
        <f>SUMPRODUCT( ($A$1='Harmonization Summary'!$A$2:$A$1011)*($A37='Harmonization Summary'!$B$2:$B$1011)*($B37='Harmonization Summary'!$D$2:$D$1011)*(ISNUMBER('Harmonization Summary'!$I$2:$I$1011))*('Harmonization Summary'!$I$2:$I$1011) )</f>
        <v>0.4</v>
      </c>
      <c r="L37" s="23">
        <f t="shared" si="9"/>
        <v>-93.734367310390127</v>
      </c>
      <c r="M37" s="23">
        <f t="shared" si="9"/>
        <v>-91.775423274155017</v>
      </c>
      <c r="N37" s="39">
        <f>ABS(L37-L34)</f>
        <v>0.39631460223098713</v>
      </c>
      <c r="O37" s="23">
        <f>IF( OR(J34=1,J37=1),0,ABS(M37-M34) )</f>
        <v>0.41933916484738631</v>
      </c>
      <c r="P37" s="39"/>
      <c r="Q37" s="23"/>
    </row>
    <row r="38" spans="1:17">
      <c r="A38" s="8">
        <v>7</v>
      </c>
      <c r="B38" s="8" t="s">
        <v>34</v>
      </c>
      <c r="C38" s="8" t="s">
        <v>37</v>
      </c>
      <c r="D38" s="8" t="s">
        <v>78</v>
      </c>
      <c r="E38" s="8" t="str">
        <f t="shared" si="7"/>
        <v>MPAC UMi AVG {P 45,L 45,P 90}</v>
      </c>
      <c r="F38" s="8" t="s">
        <v>46</v>
      </c>
      <c r="G38" s="8" t="str">
        <f t="shared" si="8"/>
        <v>MPAC UMi AVG {P 45,L 45,P 90} S6</v>
      </c>
      <c r="H38" s="9">
        <f>SUMPRODUCT( (MPAC!$A$3:$A$1098=$A38)*(MPAC!$B$3:$B$1098=$C38)*(MPAC!$E$3:$E$1098=$D38)*(MPAC!$C$3:$C$1098=$F38)*(MPAC!$G$3:$G$1098) )</f>
        <v>-95.024515651619907</v>
      </c>
      <c r="I38" s="9">
        <f>SUMPRODUCT( (MPAC!$A$3:$A$1098=A38)*(MPAC!$B$3:$B$1098=C38)*(MPAC!$E$3:$E$1098=D38)*(MPAC!$C$3:$C$1098=F38)*(MPAC!$F$3:$F$1098) )</f>
        <v>-92.853900240971811</v>
      </c>
      <c r="J38" s="136">
        <f>SUMPRODUCT( (MPAC!$A$3:$A$1098=$A38)*(MPAC!$B$3:$B$1098=$C38)*(MPAC!$E$3:$E$1098=$D38)*(MPAC!$C$3:$C$1098=$F38)*("flag"=MPAC!$J$3:$J$1098)*1 )</f>
        <v>0</v>
      </c>
      <c r="K38" s="9">
        <f>SUMPRODUCT( ($A$1='Harmonization Summary'!$A$2:$A$1011)*($A38='Harmonization Summary'!$B$2:$B$1011)*($B38='Harmonization Summary'!$D$2:$D$1011)*(ISNUMBER('Harmonization Summary'!$I$2:$I$1011))*('Harmonization Summary'!$I$2:$I$1011) )</f>
        <v>0</v>
      </c>
      <c r="L38" s="9">
        <f t="shared" si="9"/>
        <v>-95.024515651619907</v>
      </c>
      <c r="M38" s="9">
        <f t="shared" si="9"/>
        <v>-92.853900240971811</v>
      </c>
      <c r="N38" s="40"/>
      <c r="O38" s="9"/>
      <c r="P38" s="40"/>
      <c r="Q38" s="9"/>
    </row>
    <row r="39" spans="1:17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7"/>
        <v>RC NIST STEP SF=2000 NS=120</v>
      </c>
      <c r="F39" s="8" t="s">
        <v>46</v>
      </c>
      <c r="G39" s="8" t="str">
        <f t="shared" si="8"/>
        <v>RC NIST STEP SF=2000 NS=120 S6</v>
      </c>
      <c r="H39" s="9">
        <f>SUMPRODUCT( ('RC'!$A$3:$A$1008=$A39)*('RC'!$B$3:$B$1008=$C39)*('RC'!$E$3:$E$1008=$D39)*('RC'!$C$3:$C$1008=$F39)*('RC'!$H$3:$H$1008) )</f>
        <v>-100.5</v>
      </c>
      <c r="I39" s="9">
        <f>SUMPRODUCT( ('RC'!$A$3:$A$1008=A39)*('RC'!$B$3:$B$1008=C39)*('RC'!$E$3:$E$1008=D39)*('RC'!$C$3:$C$1008=F39)*('RC'!$F$3:$F$1008) )</f>
        <v>-100.2</v>
      </c>
      <c r="J39" s="136">
        <f>SUMPRODUCT( ('RC'!$A$3:$A$1084=$A39)*('RC'!$B$3:$B$1084=$C39)*('RC'!$E$3:$E$1084=$D39)*('RC'!$C$3:$C$1084=$F39)*("flag"='RC'!$N$3:$N$1084)*1 )</f>
        <v>0</v>
      </c>
      <c r="K39" s="9">
        <f>SUMPRODUCT( ($A$1='Harmonization Summary'!$A$2:$A$1011)*($A39='Harmonization Summary'!$B$2:$B$1011)*($B39='Harmonization Summary'!$D$2:$D$1011)*(ISNUMBER('Harmonization Summary'!$I$2:$I$1011))*('Harmonization Summary'!$I$2:$I$1011) )</f>
        <v>6.4</v>
      </c>
      <c r="L39" s="9">
        <f t="shared" si="9"/>
        <v>-94.1</v>
      </c>
      <c r="M39" s="9">
        <f t="shared" si="9"/>
        <v>-93.8</v>
      </c>
      <c r="N39" s="40">
        <f>ABS(L39-L38)</f>
        <v>0.92451565161991311</v>
      </c>
      <c r="O39" s="9">
        <f>IF( OR(J38=1,J39=1),0,ABS(M39-M38) )</f>
        <v>0.94609975902818633</v>
      </c>
      <c r="P39" s="40"/>
      <c r="Q39" s="9"/>
    </row>
    <row r="40" spans="1:17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7"/>
        <v>RC+CE LCSD STEP SF=2000 NS=120</v>
      </c>
      <c r="F40" s="8" t="s">
        <v>46</v>
      </c>
      <c r="G40" s="8" t="str">
        <f t="shared" si="8"/>
        <v>RC+CE LCSD STEP SF=2000 NS=120 S6</v>
      </c>
      <c r="H40" s="9">
        <f>SUMPRODUCT( ('RC+CE'!$A$3:$A$1016=$A40)*('RC+CE'!$B$3:$B$1016=$C40)*('RC+CE'!$E$3:$E$1016=$D40)*('RC+CE'!$C$3:$C$1016=$F40)*('RC+CE'!$H$3:$H$1016) )</f>
        <v>-98.8</v>
      </c>
      <c r="I40" s="9">
        <f>SUMPRODUCT( ('RC+CE'!$A$3:$A$1016=A40)*('RC+CE'!$B$3:$B$1016=C40)*('RC+CE'!$E$3:$E$1016=D40)*('RC+CE'!$C$3:$C$1016=F40)*('RC+CE'!$F$3:$F$1016) )</f>
        <v>-97.2</v>
      </c>
      <c r="J40" s="136">
        <f>SUMPRODUCT( ('RC+CE'!$A$3:$A$1086=$A40)*('RC+CE'!$B$3:$B$1086=$C40)*('RC+CE'!$E$3:$E$1086=$D40)*('RC+CE'!$C$3:$C$1086=$F40)*("flag"='RC+CE'!$N$3:$N$1086)*1 )</f>
        <v>0</v>
      </c>
      <c r="K40" s="9">
        <f>SUMPRODUCT( ($A$1='Harmonization Summary'!$A$2:$A$1011)*($A40='Harmonization Summary'!$B$2:$B$1011)*($B40='Harmonization Summary'!$D$2:$D$1011)*(ISNUMBER('Harmonization Summary'!$I$2:$I$1011))*('Harmonization Summary'!$I$2:$I$1011) )</f>
        <v>3.8</v>
      </c>
      <c r="L40" s="9">
        <f t="shared" si="9"/>
        <v>-95</v>
      </c>
      <c r="M40" s="9">
        <f t="shared" si="9"/>
        <v>-93.4</v>
      </c>
      <c r="N40" s="40">
        <f>ABS(L40-L38)</f>
        <v>2.451565161990743E-2</v>
      </c>
      <c r="O40" s="9">
        <f>IF( OR(J38=1,J40=1),0,ABS(M40-M38) )</f>
        <v>0.54609975902819485</v>
      </c>
      <c r="P40" s="40"/>
      <c r="Q40" s="9"/>
    </row>
    <row r="41" spans="1:17">
      <c r="A41" s="8">
        <v>7</v>
      </c>
      <c r="B41" s="8" t="s">
        <v>35</v>
      </c>
      <c r="C41" s="8" t="s">
        <v>37</v>
      </c>
      <c r="D41" s="8" t="s">
        <v>78</v>
      </c>
      <c r="E41" s="8" t="str">
        <f t="shared" si="7"/>
        <v>RTS UMi AVG {P 45,L 45,P 90}</v>
      </c>
      <c r="F41" s="8" t="s">
        <v>46</v>
      </c>
      <c r="G41" s="8" t="str">
        <f t="shared" si="8"/>
        <v>RTS UMi AVG {P 45,L 45,P 90} S6</v>
      </c>
      <c r="H41" s="9">
        <f>SUMPRODUCT( (RTS!$A$3:$A$1070=$A41)*(RTS!$B$3:$B$1070=$C41)*(RTS!$E$3:$E$1070=$D41)*(RTS!$C$3:$C$1070=$F41)*(RTS!$G$3:$G$1070) )</f>
        <v>-95.044434977137854</v>
      </c>
      <c r="I41" s="9">
        <f>SUMPRODUCT( (RTS!$A$3:$A$1070=A41)*(RTS!$B$3:$B$1070=C41)*(RTS!$E$3:$E$1070=D41)*(RTS!$C$3:$C$1070=F41)*(RTS!$F$3:$F$1070) )</f>
        <v>-93.063989550163598</v>
      </c>
      <c r="J41" s="136">
        <f>SUMPRODUCT( (RTS!$A$3:$A$1092=$A41)*(RTS!$B$3:$B$1092=$C41)*(RTS!$E$3:$E$1092=$D41)*(RTS!$C$3:$C$1092=$F41)*("flag"=RTS!$J$3:$J$1092)*1 )</f>
        <v>0</v>
      </c>
      <c r="K41" s="9">
        <f>SUMPRODUCT( ($A$1='Harmonization Summary'!$A$2:$A$1011)*($A41='Harmonization Summary'!$B$2:$B$1011)*($B41='Harmonization Summary'!$D$2:$D$1011)*(ISNUMBER('Harmonization Summary'!$I$2:$I$1011))*('Harmonization Summary'!$I$2:$I$1011) )</f>
        <v>0.4</v>
      </c>
      <c r="L41" s="9">
        <f t="shared" si="9"/>
        <v>-94.644434977137848</v>
      </c>
      <c r="M41" s="9">
        <f t="shared" si="9"/>
        <v>-92.663989550163592</v>
      </c>
      <c r="N41" s="40">
        <f>ABS(L41-L38)</f>
        <v>0.38008067448205907</v>
      </c>
      <c r="O41" s="9">
        <f>IF( OR(J38=1,J41=1),0,ABS(M41-M38) )</f>
        <v>0.18991069080821887</v>
      </c>
      <c r="P41" s="40"/>
      <c r="Q41" s="9"/>
    </row>
    <row r="42" spans="1:17">
      <c r="A42" s="25">
        <v>7</v>
      </c>
      <c r="B42" s="25" t="s">
        <v>34</v>
      </c>
      <c r="C42" s="25" t="s">
        <v>37</v>
      </c>
      <c r="D42" s="25" t="s">
        <v>78</v>
      </c>
      <c r="E42" s="25" t="str">
        <f t="shared" si="7"/>
        <v>MPAC UMi AVG {P 45,L 45,P 90}</v>
      </c>
      <c r="F42" s="25" t="s">
        <v>21</v>
      </c>
      <c r="G42" s="25" t="str">
        <f t="shared" si="8"/>
        <v>MPAC UMi AVG {P 45,L 45,P 90} Z3</v>
      </c>
      <c r="H42" s="26">
        <f>SUMPRODUCT( (MPAC!$A$3:$A$1098=$A42)*(MPAC!$B$3:$B$1098=$C42)*(MPAC!$E$3:$E$1098=$D42)*(MPAC!$C$3:$C$1098=$F42)*(MPAC!$G$3:$G$1098) )</f>
        <v>-96.12622336383069</v>
      </c>
      <c r="I42" s="26">
        <f>SUMPRODUCT( (MPAC!$A$3:$A$1098=A42)*(MPAC!$B$3:$B$1098=C42)*(MPAC!$E$3:$E$1098=D42)*(MPAC!$C$3:$C$1098=F42)*(MPAC!$F$3:$F$1098) )</f>
        <v>-94.140660700186913</v>
      </c>
      <c r="J42" s="137">
        <f>SUMPRODUCT( (MPAC!$A$3:$A$1098=$A42)*(MPAC!$B$3:$B$1098=$C42)*(MPAC!$E$3:$E$1098=$D42)*(MPAC!$C$3:$C$1098=$F42)*("flag"=MPAC!$J$3:$J$1098)*1 )</f>
        <v>0</v>
      </c>
      <c r="K42" s="26">
        <f>SUMPRODUCT( ($A$1='Harmonization Summary'!$A$2:$A$1011)*($A42='Harmonization Summary'!$B$2:$B$1011)*($B42='Harmonization Summary'!$D$2:$D$1011)*(ISNUMBER('Harmonization Summary'!$I$2:$I$1011))*('Harmonization Summary'!$I$2:$I$1011) )</f>
        <v>0</v>
      </c>
      <c r="L42" s="26">
        <f t="shared" si="9"/>
        <v>-96.12622336383069</v>
      </c>
      <c r="M42" s="26">
        <f t="shared" si="9"/>
        <v>-94.140660700186913</v>
      </c>
      <c r="N42" s="41"/>
      <c r="O42" s="26"/>
      <c r="P42" s="41"/>
      <c r="Q42" s="26"/>
    </row>
    <row r="43" spans="1:17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7"/>
        <v>RC NIST STEP SF=2000 NS=120</v>
      </c>
      <c r="F43" s="25" t="s">
        <v>21</v>
      </c>
      <c r="G43" s="25" t="str">
        <f t="shared" si="8"/>
        <v>RC NIST STEP SF=2000 NS=120 Z3</v>
      </c>
      <c r="H43" s="26">
        <f>SUMPRODUCT( ('RC'!$A$3:$A$1008=$A43)*('RC'!$B$3:$B$1008=$C43)*('RC'!$E$3:$E$1008=$D43)*('RC'!$C$3:$C$1008=$F43)*('RC'!$H$3:$H$1008) )</f>
        <v>-101.1</v>
      </c>
      <c r="I43" s="26">
        <f>SUMPRODUCT( ('RC'!$A$3:$A$1008=A43)*('RC'!$B$3:$B$1008=C43)*('RC'!$E$3:$E$1008=D43)*('RC'!$C$3:$C$1008=F43)*('RC'!$F$3:$F$1008) )</f>
        <v>-100.8</v>
      </c>
      <c r="J43" s="137">
        <f>SUMPRODUCT( ('RC'!$A$3:$A$1084=$A43)*('RC'!$B$3:$B$1084=$C43)*('RC'!$E$3:$E$1084=$D43)*('RC'!$C$3:$C$1084=$F43)*("flag"='RC'!$N$3:$N$1084)*1 )</f>
        <v>0</v>
      </c>
      <c r="K43" s="26">
        <f>SUMPRODUCT( ($A$1='Harmonization Summary'!$A$2:$A$1011)*($A43='Harmonization Summary'!$B$2:$B$1011)*($B43='Harmonization Summary'!$D$2:$D$1011)*(ISNUMBER('Harmonization Summary'!$I$2:$I$1011))*('Harmonization Summary'!$I$2:$I$1011) )</f>
        <v>6.4</v>
      </c>
      <c r="L43" s="26">
        <f t="shared" si="9"/>
        <v>-94.699999999999989</v>
      </c>
      <c r="M43" s="26">
        <f t="shared" si="9"/>
        <v>-94.399999999999991</v>
      </c>
      <c r="N43" s="41">
        <f>ABS(L43-L42)</f>
        <v>1.4262233638307009</v>
      </c>
      <c r="O43" s="26">
        <f>IF( OR(J42=1,J43=1),0,ABS(M43-M42) )</f>
        <v>0.25933929981307813</v>
      </c>
      <c r="P43" s="41"/>
      <c r="Q43" s="26"/>
    </row>
    <row r="44" spans="1:17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7"/>
        <v>RC+CE LCSD STEP SF=2000 NS=120</v>
      </c>
      <c r="F44" s="25" t="s">
        <v>21</v>
      </c>
      <c r="G44" s="25" t="str">
        <f t="shared" si="8"/>
        <v>RC+CE LCSD STEP SF=2000 NS=120 Z3</v>
      </c>
      <c r="H44" s="26">
        <f>SUMPRODUCT( ('RC+CE'!$A$3:$A$1016=$A44)*('RC+CE'!$B$3:$B$1016=$C44)*('RC+CE'!$E$3:$E$1016=$D44)*('RC+CE'!$C$3:$C$1016=$F44)*('RC+CE'!$H$3:$H$1016) )</f>
        <v>-99.3</v>
      </c>
      <c r="I44" s="26">
        <f>SUMPRODUCT( ('RC+CE'!$A$3:$A$1016=A44)*('RC+CE'!$B$3:$B$1016=C44)*('RC+CE'!$E$3:$E$1016=D44)*('RC+CE'!$C$3:$C$1016=F44)*('RC+CE'!$F$3:$F$1016) )</f>
        <v>-97.7</v>
      </c>
      <c r="J44" s="137">
        <f>SUMPRODUCT( ('RC+CE'!$A$3:$A$1086=$A44)*('RC+CE'!$B$3:$B$1086=$C44)*('RC+CE'!$E$3:$E$1086=$D44)*('RC+CE'!$C$3:$C$1086=$F44)*("flag"='RC+CE'!$N$3:$N$1086)*1 )</f>
        <v>0</v>
      </c>
      <c r="K44" s="26">
        <f>SUMPRODUCT( ($A$1='Harmonization Summary'!$A$2:$A$1011)*($A44='Harmonization Summary'!$B$2:$B$1011)*($B44='Harmonization Summary'!$D$2:$D$1011)*(ISNUMBER('Harmonization Summary'!$I$2:$I$1011))*('Harmonization Summary'!$I$2:$I$1011) )</f>
        <v>3.8</v>
      </c>
      <c r="L44" s="26">
        <f t="shared" si="9"/>
        <v>-95.5</v>
      </c>
      <c r="M44" s="26">
        <f t="shared" si="9"/>
        <v>-93.9</v>
      </c>
      <c r="N44" s="41">
        <f>ABS(L44-L42)</f>
        <v>0.62622336383068955</v>
      </c>
      <c r="O44" s="26">
        <f>IF( OR(J42=1,J44=1),0,ABS(M44-M42) )</f>
        <v>0.24066070018690766</v>
      </c>
      <c r="P44" s="41"/>
      <c r="Q44" s="26"/>
    </row>
    <row r="45" spans="1:17">
      <c r="A45" s="122">
        <v>7</v>
      </c>
      <c r="B45" s="122" t="s">
        <v>34</v>
      </c>
      <c r="C45" s="122" t="s">
        <v>37</v>
      </c>
      <c r="D45" s="122" t="s">
        <v>78</v>
      </c>
      <c r="E45" s="122" t="str">
        <f t="shared" si="7"/>
        <v>MPAC UMi AVG {P 45,L 45,P 90}</v>
      </c>
      <c r="F45" s="122" t="s">
        <v>179</v>
      </c>
      <c r="G45" s="122" t="str">
        <f t="shared" si="8"/>
        <v>MPAC UMi AVG {P 45,L 45,P 90} KS1</v>
      </c>
      <c r="H45" s="123">
        <f>SUMPRODUCT( (MPAC!$A$3:$A$1098=$A45)*(MPAC!$B$3:$B$1098=$C45)*(MPAC!$E$3:$E$1098=$D45)*(MPAC!$C$3:$C$1098=$F45)*(MPAC!$G$3:$G$1098) )</f>
        <v>-90.696093075315716</v>
      </c>
      <c r="I45" s="123">
        <f>SUMPRODUCT( (MPAC!$A$3:$A$1098=A45)*(MPAC!$B$3:$B$1098=C45)*(MPAC!$E$3:$E$1098=D45)*(MPAC!$C$3:$C$1098=F45)*(MPAC!$F$3:$F$1098) )</f>
        <v>-88.865475846065237</v>
      </c>
      <c r="J45" s="138">
        <f>SUMPRODUCT( (MPAC!$A$3:$A$1098=$A45)*(MPAC!$B$3:$B$1098=$C45)*(MPAC!$E$3:$E$1098=$D45)*(MPAC!$C$3:$C$1098=$F45)*("flag"=MPAC!$J$3:$J$1098)*1 )</f>
        <v>0</v>
      </c>
      <c r="K45" s="123">
        <f>SUMPRODUCT( ($A$1='Harmonization Summary'!$A$2:$A$1011)*($A45='Harmonization Summary'!$B$2:$B$1011)*($B45='Harmonization Summary'!$D$2:$D$1011)*(ISNUMBER('Harmonization Summary'!$I$2:$I$1011))*('Harmonization Summary'!$I$2:$I$1011) )</f>
        <v>0</v>
      </c>
      <c r="L45" s="123">
        <f t="shared" si="9"/>
        <v>-90.696093075315716</v>
      </c>
      <c r="M45" s="123">
        <f t="shared" si="9"/>
        <v>-88.865475846065237</v>
      </c>
      <c r="N45" s="123"/>
      <c r="O45" s="123"/>
      <c r="P45" s="123"/>
      <c r="Q45" s="123"/>
    </row>
    <row r="46" spans="1:17">
      <c r="A46" s="122">
        <v>7</v>
      </c>
      <c r="B46" s="122" t="s">
        <v>33</v>
      </c>
      <c r="C46" s="122" t="s">
        <v>23</v>
      </c>
      <c r="D46" s="124" t="s">
        <v>25</v>
      </c>
      <c r="E46" s="122" t="str">
        <f t="shared" si="7"/>
        <v>RC NIST STEP SF=400 NS=120</v>
      </c>
      <c r="F46" s="122" t="s">
        <v>179</v>
      </c>
      <c r="G46" s="122" t="str">
        <f t="shared" si="8"/>
        <v>RC NIST STEP SF=400 NS=120 KS1</v>
      </c>
      <c r="H46" s="123">
        <f>SUMPRODUCT( ('RC'!$A$3:$A$1008=$A46)*('RC'!$B$3:$B$1008=$C46)*('RC'!$E$3:$E$1008=$D46)*('RC'!$C$3:$C$1008=$F46)*('RC'!$H$3:$H$1008) )</f>
        <v>-96.5</v>
      </c>
      <c r="I46" s="123">
        <f>SUMPRODUCT( ('RC'!$A$3:$A$1008=A46)*('RC'!$B$3:$B$1008=C46)*('RC'!$E$3:$E$1008=D46)*('RC'!$C$3:$C$1008=F46)*('RC'!$F$3:$F$1008) )</f>
        <v>-96.2</v>
      </c>
      <c r="J46" s="138">
        <f>SUMPRODUCT( ('RC'!$A$3:$A$1084=$A46)*('RC'!$B$3:$B$1084=$C46)*('RC'!$E$3:$E$1084=$D46)*('RC'!$C$3:$C$1084=$F46)*("flag"='RC'!$N$3:$N$1084)*1 )</f>
        <v>0</v>
      </c>
      <c r="K46" s="123">
        <f>SUMPRODUCT( ($A$1='Harmonization Summary'!$A$2:$A$1011)*($A46='Harmonization Summary'!$B$2:$B$1011)*($B46='Harmonization Summary'!$D$2:$D$1011)*(ISNUMBER('Harmonization Summary'!$I$2:$I$1011))*('Harmonization Summary'!$I$2:$I$1011) )</f>
        <v>6.4</v>
      </c>
      <c r="L46" s="123">
        <f t="shared" si="9"/>
        <v>-90.1</v>
      </c>
      <c r="M46" s="123">
        <f t="shared" si="9"/>
        <v>-89.8</v>
      </c>
      <c r="N46" s="123"/>
      <c r="O46" s="123"/>
      <c r="P46" s="123">
        <f>ABS(L45-L46)</f>
        <v>0.59609307531572142</v>
      </c>
      <c r="Q46" s="123">
        <f>IF( OR(J45=1,J46=1),0,ABS(M45-M46) )</f>
        <v>0.93452415393475974</v>
      </c>
    </row>
    <row r="47" spans="1:17">
      <c r="A47" s="122">
        <v>7</v>
      </c>
      <c r="B47" s="122" t="s">
        <v>36</v>
      </c>
      <c r="C47" s="122" t="s">
        <v>28</v>
      </c>
      <c r="D47" s="124" t="s">
        <v>25</v>
      </c>
      <c r="E47" s="122" t="str">
        <f t="shared" si="7"/>
        <v>RC+CE LCSD STEP SF=400 NS=120</v>
      </c>
      <c r="F47" s="122" t="s">
        <v>179</v>
      </c>
      <c r="G47" s="122" t="str">
        <f t="shared" si="8"/>
        <v>RC+CE LCSD STEP SF=400 NS=120 KS1</v>
      </c>
      <c r="H47" s="123">
        <f>SUMPRODUCT( ('RC+CE'!$A$3:$A$1016=$A47)*('RC+CE'!$B$3:$B$1016=$C47)*('RC+CE'!$E$3:$E$1016=$D47)*('RC+CE'!$C$3:$C$1016=$F47)*('RC+CE'!$H$3:$H$1016) )</f>
        <v>-95.2</v>
      </c>
      <c r="I47" s="123">
        <f>SUMPRODUCT( ('RC+CE'!$A$3:$A$1016=A47)*('RC+CE'!$B$3:$B$1016=C47)*('RC+CE'!$E$3:$E$1016=D47)*('RC+CE'!$C$3:$C$1016=F47)*('RC+CE'!$F$3:$F$1016) )</f>
        <v>-93.4</v>
      </c>
      <c r="J47" s="138">
        <f>SUMPRODUCT( ('RC+CE'!$A$3:$A$1086=$A47)*('RC+CE'!$B$3:$B$1086=$C47)*('RC+CE'!$E$3:$E$1086=$D47)*('RC+CE'!$C$3:$C$1086=$F47)*("flag"='RC+CE'!$N$3:$N$1086)*1 )</f>
        <v>0</v>
      </c>
      <c r="K47" s="123">
        <f>SUMPRODUCT( ($A$1='Harmonization Summary'!$A$2:$A$1011)*($A47='Harmonization Summary'!$B$2:$B$1011)*($B47='Harmonization Summary'!$D$2:$D$1011)*(ISNUMBER('Harmonization Summary'!$I$2:$I$1011))*('Harmonization Summary'!$I$2:$I$1011) )</f>
        <v>3.8</v>
      </c>
      <c r="L47" s="123">
        <f t="shared" si="9"/>
        <v>-91.4</v>
      </c>
      <c r="M47" s="123">
        <f t="shared" si="9"/>
        <v>-89.600000000000009</v>
      </c>
      <c r="N47" s="123"/>
      <c r="O47" s="123"/>
      <c r="P47" s="123">
        <f>ABS(L45-L47)</f>
        <v>0.70390692468428995</v>
      </c>
      <c r="Q47" s="123">
        <f>IF( OR(J45=1,J47=1),0,ABS(M45-M47) )</f>
        <v>0.73452415393477111</v>
      </c>
    </row>
    <row r="48" spans="1:17">
      <c r="A48" s="122">
        <v>7</v>
      </c>
      <c r="B48" s="122" t="s">
        <v>35</v>
      </c>
      <c r="C48" s="122" t="s">
        <v>37</v>
      </c>
      <c r="D48" s="122" t="s">
        <v>78</v>
      </c>
      <c r="E48" s="122" t="str">
        <f t="shared" si="7"/>
        <v>RTS UMi AVG {P 45,L 45,P 90}</v>
      </c>
      <c r="F48" s="122" t="s">
        <v>179</v>
      </c>
      <c r="G48" s="122" t="str">
        <f t="shared" si="8"/>
        <v>RTS UMi AVG {P 45,L 45,P 90} KS1</v>
      </c>
      <c r="H48" s="123">
        <f>SUMPRODUCT( (RTS!$A$3:$A$1070=$A48)*(RTS!$B$3:$B$1070=$C48)*(RTS!$E$3:$E$1070=$D48)*(RTS!$C$3:$C$1070=$F48)*(RTS!$G$3:$G$1070) )</f>
        <v>-91.70086463048564</v>
      </c>
      <c r="I48" s="123">
        <f>SUMPRODUCT( (RTS!$A$3:$A$1070=A48)*(RTS!$B$3:$B$1070=C48)*(RTS!$E$3:$E$1070=D48)*(RTS!$C$3:$C$1070=F48)*(RTS!$F$3:$F$1070) )</f>
        <v>-89.16668976198325</v>
      </c>
      <c r="J48" s="138">
        <f>SUMPRODUCT( (RTS!$A$3:$A$1092=$A48)*(RTS!$B$3:$B$1092=$C48)*(RTS!$E$3:$E$1092=$D48)*(RTS!$C$3:$C$1092=$F48)*("flag"=RTS!$J$3:$J$1092)*1 )</f>
        <v>1</v>
      </c>
      <c r="K48" s="123">
        <f>SUMPRODUCT( ($A$1='Harmonization Summary'!$A$2:$A$1011)*($A48='Harmonization Summary'!$B$2:$B$1011)*($B48='Harmonization Summary'!$D$2:$D$1011)*(ISNUMBER('Harmonization Summary'!$I$2:$I$1011))*('Harmonization Summary'!$I$2:$I$1011) )</f>
        <v>0.4</v>
      </c>
      <c r="L48" s="123">
        <f t="shared" si="9"/>
        <v>-91.300864630485634</v>
      </c>
      <c r="M48" s="123">
        <f t="shared" si="9"/>
        <v>-88.766689761983244</v>
      </c>
      <c r="N48" s="123"/>
      <c r="O48" s="123"/>
      <c r="P48" s="123">
        <f>ABS(L45-L48)</f>
        <v>0.60477155516991843</v>
      </c>
      <c r="Q48" s="123">
        <f>IF( OR(J45=1,J48=1),0,ABS(M45-M48) )</f>
        <v>0</v>
      </c>
    </row>
    <row r="49" spans="1:18">
      <c r="A49" s="148">
        <v>7</v>
      </c>
      <c r="B49" s="148" t="s">
        <v>34</v>
      </c>
      <c r="C49" s="148" t="s">
        <v>37</v>
      </c>
      <c r="D49" s="148" t="s">
        <v>78</v>
      </c>
      <c r="E49" s="148" t="str">
        <f t="shared" si="7"/>
        <v>MPAC UMi AVG {P 45,L 45,P 90}</v>
      </c>
      <c r="F49" s="148" t="s">
        <v>206</v>
      </c>
      <c r="G49" s="148" t="str">
        <f t="shared" si="8"/>
        <v>MPAC UMi AVG {P 45,L 45,P 90} SP1</v>
      </c>
      <c r="H49" s="149">
        <f>SUMPRODUCT( (MPAC!$A$3:$A$1098=$A49)*(MPAC!$B$3:$B$1098=$C49)*(MPAC!$E$3:$E$1098=$D49)*(MPAC!$C$3:$C$1098=$F49)*(MPAC!$G$3:$G$1098) )</f>
        <v>-100.19923250554439</v>
      </c>
      <c r="I49" s="149">
        <f>SUMPRODUCT( (MPAC!$A$3:$A$1098=A49)*(MPAC!$B$3:$B$1098=C49)*(MPAC!$E$3:$E$1098=D49)*(MPAC!$C$3:$C$1098=F49)*(MPAC!$F$3:$F$1098) )</f>
        <v>-98.299232505544381</v>
      </c>
      <c r="J49" s="150">
        <f>SUMPRODUCT( (MPAC!$A$3:$A$1098=$A49)*(MPAC!$B$3:$B$1098=$C49)*(MPAC!$E$3:$E$1098=$D49)*(MPAC!$C$3:$C$1098=$F49)*("flag"=MPAC!$J$3:$J$1098)*1 )</f>
        <v>0</v>
      </c>
      <c r="K49" s="149">
        <f>SUMPRODUCT( ($A$1='Harmonization Summary'!$A$2:$A$1011)*($A49='Harmonization Summary'!$B$2:$B$1011)*($B49='Harmonization Summary'!$D$2:$D$1011)*(ISNUMBER('Harmonization Summary'!$I$2:$I$1011))*('Harmonization Summary'!$I$2:$I$1011) )</f>
        <v>0</v>
      </c>
      <c r="L49" s="149">
        <f t="shared" si="9"/>
        <v>-100.19923250554439</v>
      </c>
      <c r="M49" s="149">
        <f t="shared" si="9"/>
        <v>-98.299232505544381</v>
      </c>
      <c r="N49" s="149"/>
      <c r="O49" s="149"/>
      <c r="P49" s="149"/>
      <c r="Q49" s="149"/>
    </row>
    <row r="50" spans="1:18">
      <c r="A50" s="148">
        <v>7</v>
      </c>
      <c r="B50" s="148" t="s">
        <v>33</v>
      </c>
      <c r="C50" s="148" t="s">
        <v>23</v>
      </c>
      <c r="D50" s="151" t="s">
        <v>25</v>
      </c>
      <c r="E50" s="148" t="str">
        <f t="shared" si="7"/>
        <v>RC NIST STEP SF=400 NS=120</v>
      </c>
      <c r="F50" s="148" t="s">
        <v>206</v>
      </c>
      <c r="G50" s="148" t="str">
        <f t="shared" si="8"/>
        <v>RC NIST STEP SF=400 NS=120 SP1</v>
      </c>
      <c r="H50" s="149">
        <f>SUMPRODUCT( ('RC'!$A$3:$A$1008=$A50)*('RC'!$B$3:$B$1008=$C50)*('RC'!$E$3:$E$1008=$D50)*('RC'!$C$3:$C$1008=$F50)*('RC'!$H$3:$H$1008) )</f>
        <v>-105</v>
      </c>
      <c r="I50" s="149">
        <f>SUMPRODUCT( ('RC'!$A$3:$A$1008=A50)*('RC'!$B$3:$B$1008=C50)*('RC'!$E$3:$E$1008=D50)*('RC'!$C$3:$C$1008=F50)*('RC'!$F$3:$F$1008) )</f>
        <v>-104.2</v>
      </c>
      <c r="J50" s="150">
        <f>SUMPRODUCT( ('RC'!$A$3:$A$1084=$A50)*('RC'!$B$3:$B$1084=$C50)*('RC'!$E$3:$E$1084=$D50)*('RC'!$C$3:$C$1084=$F50)*("flag"='RC'!$N$3:$N$1084)*1 )</f>
        <v>0</v>
      </c>
      <c r="K50" s="149">
        <f>SUMPRODUCT( ($A$1='Harmonization Summary'!$A$2:$A$1011)*($A50='Harmonization Summary'!$B$2:$B$1011)*($B50='Harmonization Summary'!$D$2:$D$1011)*(ISNUMBER('Harmonization Summary'!$I$2:$I$1011))*('Harmonization Summary'!$I$2:$I$1011) )</f>
        <v>6.4</v>
      </c>
      <c r="L50" s="149">
        <f t="shared" ref="L50:M51" si="10">H50+$K50</f>
        <v>-98.6</v>
      </c>
      <c r="M50" s="149">
        <f t="shared" si="10"/>
        <v>-97.8</v>
      </c>
      <c r="N50" s="149"/>
      <c r="O50" s="149"/>
      <c r="P50" s="149">
        <f>ABS(L49-L50)</f>
        <v>1.5992325055443928</v>
      </c>
      <c r="Q50" s="149">
        <f>IF( OR(J49=1,J50=1),0,ABS(M49-M50) )</f>
        <v>0.49923250554438425</v>
      </c>
    </row>
    <row r="51" spans="1:18">
      <c r="A51" s="148">
        <v>7</v>
      </c>
      <c r="B51" s="148" t="s">
        <v>36</v>
      </c>
      <c r="C51" s="148" t="s">
        <v>28</v>
      </c>
      <c r="D51" s="151" t="s">
        <v>25</v>
      </c>
      <c r="E51" s="148" t="str">
        <f t="shared" si="7"/>
        <v>RC+CE LCSD STEP SF=400 NS=120</v>
      </c>
      <c r="F51" s="148" t="s">
        <v>206</v>
      </c>
      <c r="G51" s="148" t="str">
        <f t="shared" si="8"/>
        <v>RC+CE LCSD STEP SF=400 NS=120 SP1</v>
      </c>
      <c r="H51" s="149">
        <f>SUMPRODUCT( ('RC+CE'!$A$3:$A$1016=$A51)*('RC+CE'!$B$3:$B$1016=$C51)*('RC+CE'!$E$3:$E$1016=$D51)*('RC+CE'!$C$3:$C$1016=$F51)*('RC+CE'!$H$3:$H$1016) )</f>
        <v>-104.8</v>
      </c>
      <c r="I51" s="149">
        <f>SUMPRODUCT( ('RC+CE'!$A$3:$A$1016=A51)*('RC+CE'!$B$3:$B$1016=C51)*('RC+CE'!$E$3:$E$1016=D51)*('RC+CE'!$C$3:$C$1016=F51)*('RC+CE'!$F$3:$F$1016) )</f>
        <v>-103.1</v>
      </c>
      <c r="J51" s="150">
        <f>SUMPRODUCT( ('RC+CE'!$A$3:$A$1086=$A51)*('RC+CE'!$B$3:$B$1086=$C51)*('RC+CE'!$E$3:$E$1086=$D51)*('RC+CE'!$C$3:$C$1086=$F51)*("flag"='RC+CE'!$N$3:$N$1086)*1 )</f>
        <v>0</v>
      </c>
      <c r="K51" s="149">
        <f>SUMPRODUCT( ($A$1='Harmonization Summary'!$A$2:$A$1011)*($A51='Harmonization Summary'!$B$2:$B$1011)*($B51='Harmonization Summary'!$D$2:$D$1011)*(ISNUMBER('Harmonization Summary'!$I$2:$I$1011))*('Harmonization Summary'!$I$2:$I$1011) )</f>
        <v>3.8</v>
      </c>
      <c r="L51" s="149">
        <f t="shared" si="10"/>
        <v>-101</v>
      </c>
      <c r="M51" s="149">
        <f t="shared" si="10"/>
        <v>-99.3</v>
      </c>
      <c r="N51" s="149"/>
      <c r="O51" s="149"/>
      <c r="P51" s="149">
        <f>ABS(L49-L51)</f>
        <v>0.8007674944556129</v>
      </c>
      <c r="Q51" s="149">
        <f>IF( OR(J49=1,J51=1),0,ABS(M49-M51) )</f>
        <v>1.0007674944556157</v>
      </c>
    </row>
    <row r="52" spans="1:18">
      <c r="A52" s="14"/>
      <c r="B52" s="14"/>
      <c r="C52" s="14"/>
      <c r="D52" s="14"/>
      <c r="E52" s="14"/>
      <c r="F52" s="14"/>
      <c r="G52" s="14"/>
      <c r="H52" s="14"/>
      <c r="I52" s="15"/>
      <c r="J52" s="130"/>
      <c r="K52" s="15"/>
      <c r="L52" s="15"/>
      <c r="M52" s="14"/>
      <c r="N52" s="14"/>
      <c r="O52" s="14"/>
      <c r="P52" s="14"/>
      <c r="Q52" s="14"/>
    </row>
    <row r="53" spans="1:18">
      <c r="A53" s="10" t="s">
        <v>5</v>
      </c>
      <c r="B53" s="10" t="s">
        <v>30</v>
      </c>
      <c r="C53" s="10" t="s">
        <v>7</v>
      </c>
      <c r="D53" s="10" t="s">
        <v>39</v>
      </c>
      <c r="E53" s="10" t="s">
        <v>40</v>
      </c>
      <c r="F53" s="10" t="s">
        <v>4</v>
      </c>
      <c r="G53" s="10" t="s">
        <v>41</v>
      </c>
      <c r="H53" s="11" t="s">
        <v>32</v>
      </c>
      <c r="I53" s="11" t="s">
        <v>31</v>
      </c>
      <c r="J53" s="125" t="s">
        <v>189</v>
      </c>
      <c r="K53" s="11" t="s">
        <v>42</v>
      </c>
      <c r="L53" s="11" t="s">
        <v>44</v>
      </c>
      <c r="M53" s="11" t="s">
        <v>43</v>
      </c>
      <c r="N53" s="35" t="s">
        <v>164</v>
      </c>
      <c r="O53" s="11" t="s">
        <v>165</v>
      </c>
      <c r="P53" s="35" t="s">
        <v>181</v>
      </c>
      <c r="Q53" s="11" t="s">
        <v>182</v>
      </c>
    </row>
    <row r="54" spans="1:18">
      <c r="A54" s="45">
        <v>41</v>
      </c>
      <c r="B54" s="45" t="s">
        <v>34</v>
      </c>
      <c r="C54" s="45" t="s">
        <v>37</v>
      </c>
      <c r="D54" s="45" t="s">
        <v>78</v>
      </c>
      <c r="E54" s="45" t="str">
        <f t="shared" ref="E54:E65" si="11">CONCATENATE(B54," ",C54," ",D54)</f>
        <v>MPAC UMi AVG {P 45,L 45,P 90}</v>
      </c>
      <c r="F54" s="45" t="s">
        <v>94</v>
      </c>
      <c r="G54" s="45" t="str">
        <f t="shared" ref="G54:G65" si="12">CONCATENATE(E54," ",F54)</f>
        <v>MPAC UMi AVG {P 45,L 45,P 90} A2860</v>
      </c>
      <c r="H54" s="46">
        <f>SUMPRODUCT( (MPAC!$A$3:$A$1098=$A54)*(MPAC!$B$3:$B$1098=$C54)*(MPAC!$E$3:$E$1098=$D54)*(MPAC!$C$3:$C$1098=$F54)*(MPAC!$G$3:$G$1098) )</f>
        <v>-97.731230601088299</v>
      </c>
      <c r="I54" s="46">
        <f>SUMPRODUCT( (MPAC!$A$3:$A$1098=A54)*(MPAC!$B$3:$B$1098=C54)*(MPAC!$E$3:$E$1098=D54)*(MPAC!$C$3:$C$1098=F54)*(MPAC!$F$3:$F$1098) )</f>
        <v>-95.585655185675307</v>
      </c>
      <c r="J54" s="139">
        <f>SUMPRODUCT( (MPAC!$A$3:$A$1098=$A54)*(MPAC!$B$3:$B$1098=$C54)*(MPAC!$E$3:$E$1098=$D54)*(MPAC!$C$3:$C$1098=$F54)*("flag"=MPAC!$J$3:$J$1098)*1 )</f>
        <v>0</v>
      </c>
      <c r="K54" s="46">
        <f>SUMPRODUCT( ($A$1='Harmonization Summary'!$A$2:$A$1011)*($A54='Harmonization Summary'!$B$2:$B$1011)*($B54='Harmonization Summary'!$D$2:$D$1011)*(ISNUMBER('Harmonization Summary'!$I$2:$I$1011))*('Harmonization Summary'!$I$2:$I$1011) )</f>
        <v>0</v>
      </c>
      <c r="L54" s="46">
        <f t="shared" ref="L54:M65" si="13">H54+$K54</f>
        <v>-97.731230601088299</v>
      </c>
      <c r="M54" s="46">
        <f t="shared" si="13"/>
        <v>-95.585655185675307</v>
      </c>
      <c r="N54" s="47"/>
      <c r="O54" s="47"/>
      <c r="P54" s="47"/>
      <c r="Q54" s="47"/>
    </row>
    <row r="55" spans="1:18">
      <c r="A55" s="45">
        <v>41</v>
      </c>
      <c r="B55" s="45" t="s">
        <v>33</v>
      </c>
      <c r="C55" s="45" t="s">
        <v>23</v>
      </c>
      <c r="D55" s="45" t="s">
        <v>24</v>
      </c>
      <c r="E55" s="45" t="str">
        <f t="shared" si="11"/>
        <v>RC NIST STEP SF=2000 NS=120</v>
      </c>
      <c r="F55" s="45" t="s">
        <v>94</v>
      </c>
      <c r="G55" s="45" t="str">
        <f t="shared" si="12"/>
        <v>RC NIST STEP SF=2000 NS=120 A2860</v>
      </c>
      <c r="H55" s="46">
        <f>SUMPRODUCT( ('RC'!$A$3:$A$1008=$A55)*('RC'!$B$3:$B$1008=$C55)*('RC'!$E$3:$E$1008=$D55)*('RC'!$C$3:$C$1008=$F55)*('RC'!$H$3:$H$1008) )</f>
        <v>-103.7</v>
      </c>
      <c r="I55" s="46">
        <f>SUMPRODUCT( ('RC'!$A$3:$A$1008=A55)*('RC'!$B$3:$B$1008=C55)*('RC'!$E$3:$E$1008=D55)*('RC'!$C$3:$C$1008=F55)*('RC'!$F$3:$F$1008) )</f>
        <v>-103.4</v>
      </c>
      <c r="J55" s="139">
        <f>SUMPRODUCT( ('RC'!$A$3:$A$1084=$A55)*('RC'!$B$3:$B$1084=$C55)*('RC'!$E$3:$E$1084=$D55)*('RC'!$C$3:$C$1084=$F55)*("flag"='RC'!$N$3:$N$1084)*1 )</f>
        <v>0</v>
      </c>
      <c r="K55" s="46">
        <f>SUMPRODUCT( ($A$1='Harmonization Summary'!$A$2:$A$1011)*($A55='Harmonization Summary'!$B$2:$B$1011)*($B55='Harmonization Summary'!$D$2:$D$1011)*(ISNUMBER('Harmonization Summary'!$I$2:$I$1011))*('Harmonization Summary'!$I$2:$I$1011) )</f>
        <v>6.1</v>
      </c>
      <c r="L55" s="46">
        <f t="shared" si="13"/>
        <v>-97.600000000000009</v>
      </c>
      <c r="M55" s="46">
        <f t="shared" si="13"/>
        <v>-97.300000000000011</v>
      </c>
      <c r="N55" s="47">
        <f>ABS(L55-L54)</f>
        <v>0.13123060108829065</v>
      </c>
      <c r="O55" s="47">
        <f>IF( OR(J54=1,J55=1),0,ABS(M55-M54) )</f>
        <v>1.7143448143247042</v>
      </c>
      <c r="P55" s="47"/>
      <c r="Q55" s="47"/>
    </row>
    <row r="56" spans="1:18">
      <c r="A56" s="45">
        <v>41</v>
      </c>
      <c r="B56" s="45" t="s">
        <v>36</v>
      </c>
      <c r="C56" s="45" t="s">
        <v>28</v>
      </c>
      <c r="D56" s="45" t="s">
        <v>24</v>
      </c>
      <c r="E56" s="45" t="str">
        <f t="shared" si="11"/>
        <v>RC+CE LCSD STEP SF=2000 NS=120</v>
      </c>
      <c r="F56" s="45" t="s">
        <v>94</v>
      </c>
      <c r="G56" s="45" t="str">
        <f t="shared" si="12"/>
        <v>RC+CE LCSD STEP SF=2000 NS=120 A2860</v>
      </c>
      <c r="H56" s="46">
        <f>SUMPRODUCT( ('RC+CE'!$A$3:$A$1016=$A56)*('RC+CE'!$B$3:$B$1016=$C56)*('RC+CE'!$E$3:$E$1016=$D56)*('RC+CE'!$C$3:$C$1016=$F56)*('RC+CE'!$H$3:$H$1016) )</f>
        <v>-102</v>
      </c>
      <c r="I56" s="46">
        <f>SUMPRODUCT( ('RC+CE'!$A$3:$A$1016=A56)*('RC+CE'!$B$3:$B$1016=C56)*('RC+CE'!$E$3:$E$1016=D56)*('RC+CE'!$C$3:$C$1016=F56)*('RC+CE'!$F$3:$F$1016) )</f>
        <v>-100.5</v>
      </c>
      <c r="J56" s="139">
        <f>SUMPRODUCT( ('RC+CE'!$A$3:$A$1086=$A56)*('RC+CE'!$B$3:$B$1086=$C56)*('RC+CE'!$E$3:$E$1086=$D56)*('RC+CE'!$C$3:$C$1086=$F56)*("flag"='RC+CE'!$N$3:$N$1086)*1 )</f>
        <v>1</v>
      </c>
      <c r="K56" s="46">
        <f>SUMPRODUCT( ($A$1='Harmonization Summary'!$A$2:$A$1011)*($A56='Harmonization Summary'!$B$2:$B$1011)*($B56='Harmonization Summary'!$D$2:$D$1011)*(ISNUMBER('Harmonization Summary'!$I$2:$I$1011))*('Harmonization Summary'!$I$2:$I$1011) )</f>
        <v>3.9</v>
      </c>
      <c r="L56" s="46">
        <f t="shared" si="13"/>
        <v>-98.1</v>
      </c>
      <c r="M56" s="46">
        <f t="shared" si="13"/>
        <v>-96.6</v>
      </c>
      <c r="N56" s="47">
        <f>ABS(L56-L54)</f>
        <v>0.36876939891169513</v>
      </c>
      <c r="O56" s="47">
        <f>IF( OR(J54=1,J56=1),0,ABS(M56-M54) )</f>
        <v>0</v>
      </c>
      <c r="P56" s="47"/>
      <c r="Q56" s="47"/>
    </row>
    <row r="57" spans="1:18">
      <c r="A57" s="48">
        <v>41</v>
      </c>
      <c r="B57" s="48" t="s">
        <v>34</v>
      </c>
      <c r="C57" s="48" t="s">
        <v>37</v>
      </c>
      <c r="D57" s="48" t="s">
        <v>78</v>
      </c>
      <c r="E57" s="48" t="str">
        <f t="shared" si="11"/>
        <v>MPAC UMi AVG {P 45,L 45,P 90}</v>
      </c>
      <c r="F57" s="48" t="s">
        <v>95</v>
      </c>
      <c r="G57" s="48" t="str">
        <f t="shared" si="12"/>
        <v>MPAC UMi AVG {P 45,L 45,P 90} A5860</v>
      </c>
      <c r="H57" s="49">
        <f>SUMPRODUCT( (MPAC!$A$3:$A$1098=$A57)*(MPAC!$B$3:$B$1098=$C57)*(MPAC!$E$3:$E$1098=$D57)*(MPAC!$C$3:$C$1098=$F57)*(MPAC!$G$3:$G$1098) )</f>
        <v>-97.26779511671667</v>
      </c>
      <c r="I57" s="49">
        <f>SUMPRODUCT( (MPAC!$A$3:$A$1098=A57)*(MPAC!$B$3:$B$1098=C57)*(MPAC!$E$3:$E$1098=D57)*(MPAC!$C$3:$C$1098=F57)*(MPAC!$F$3:$F$1098) )</f>
        <v>-94.835744202609774</v>
      </c>
      <c r="J57" s="140">
        <f>SUMPRODUCT( (MPAC!$A$3:$A$1098=$A57)*(MPAC!$B$3:$B$1098=$C57)*(MPAC!$E$3:$E$1098=$D57)*(MPAC!$C$3:$C$1098=$F57)*("flag"=MPAC!$J$3:$J$1098)*1 )</f>
        <v>0</v>
      </c>
      <c r="K57" s="49">
        <f>SUMPRODUCT( ($A$1='Harmonization Summary'!$A$2:$A$1011)*($A57='Harmonization Summary'!$B$2:$B$1011)*($B57='Harmonization Summary'!$D$2:$D$1011)*(ISNUMBER('Harmonization Summary'!$I$2:$I$1011))*('Harmonization Summary'!$I$2:$I$1011) )</f>
        <v>0</v>
      </c>
      <c r="L57" s="49">
        <f t="shared" si="13"/>
        <v>-97.26779511671667</v>
      </c>
      <c r="M57" s="49">
        <f t="shared" si="13"/>
        <v>-94.835744202609774</v>
      </c>
      <c r="N57" s="50"/>
      <c r="O57" s="50"/>
      <c r="P57" s="50"/>
      <c r="Q57" s="50"/>
    </row>
    <row r="58" spans="1:18">
      <c r="A58" s="48">
        <v>41</v>
      </c>
      <c r="B58" s="48" t="s">
        <v>33</v>
      </c>
      <c r="C58" s="48" t="s">
        <v>23</v>
      </c>
      <c r="D58" s="48" t="s">
        <v>24</v>
      </c>
      <c r="E58" s="48" t="str">
        <f t="shared" si="11"/>
        <v>RC NIST STEP SF=2000 NS=120</v>
      </c>
      <c r="F58" s="48" t="s">
        <v>95</v>
      </c>
      <c r="G58" s="48" t="str">
        <f t="shared" si="12"/>
        <v>RC NIST STEP SF=2000 NS=120 A5860</v>
      </c>
      <c r="H58" s="49">
        <f>SUMPRODUCT( ('RC'!$A$3:$A$1008=$A58)*('RC'!$B$3:$B$1008=$C58)*('RC'!$E$3:$E$1008=$D58)*('RC'!$C$3:$C$1008=$F58)*('RC'!$H$3:$H$1008) )</f>
        <v>-103.5</v>
      </c>
      <c r="I58" s="49">
        <f>SUMPRODUCT( ('RC'!$A$3:$A$1008=A58)*('RC'!$B$3:$B$1008=C58)*('RC'!$E$3:$E$1008=D58)*('RC'!$C$3:$C$1008=F58)*('RC'!$F$3:$F$1008) )</f>
        <v>-103.2</v>
      </c>
      <c r="J58" s="140">
        <f>SUMPRODUCT( ('RC'!$A$3:$A$1084=$A58)*('RC'!$B$3:$B$1084=$C58)*('RC'!$E$3:$E$1084=$D58)*('RC'!$C$3:$C$1084=$F58)*("flag"='RC'!$N$3:$N$1084)*1 )</f>
        <v>0</v>
      </c>
      <c r="K58" s="49">
        <f>SUMPRODUCT( ($A$1='Harmonization Summary'!$A$2:$A$1011)*($A58='Harmonization Summary'!$B$2:$B$1011)*($B58='Harmonization Summary'!$D$2:$D$1011)*(ISNUMBER('Harmonization Summary'!$I$2:$I$1011))*('Harmonization Summary'!$I$2:$I$1011) )</f>
        <v>6.1</v>
      </c>
      <c r="L58" s="49">
        <f t="shared" si="13"/>
        <v>-97.4</v>
      </c>
      <c r="M58" s="49">
        <f t="shared" si="13"/>
        <v>-97.100000000000009</v>
      </c>
      <c r="N58" s="50">
        <f>ABS(L58-L57)</f>
        <v>0.13220488328333602</v>
      </c>
      <c r="O58" s="50">
        <f>IF( OR(J57=1,J58=1),0,ABS(M58-M57) )</f>
        <v>2.2642557973902342</v>
      </c>
      <c r="P58" s="50"/>
      <c r="Q58" s="50"/>
    </row>
    <row r="59" spans="1:18">
      <c r="A59" s="48">
        <v>41</v>
      </c>
      <c r="B59" s="48" t="s">
        <v>36</v>
      </c>
      <c r="C59" s="48" t="s">
        <v>28</v>
      </c>
      <c r="D59" s="48" t="s">
        <v>24</v>
      </c>
      <c r="E59" s="48" t="str">
        <f t="shared" si="11"/>
        <v>RC+CE LCSD STEP SF=2000 NS=120</v>
      </c>
      <c r="F59" s="48" t="s">
        <v>95</v>
      </c>
      <c r="G59" s="48" t="str">
        <f t="shared" si="12"/>
        <v>RC+CE LCSD STEP SF=2000 NS=120 A5860</v>
      </c>
      <c r="H59" s="49">
        <f>SUMPRODUCT( ('RC+CE'!$A$3:$A$1016=$A59)*('RC+CE'!$B$3:$B$1016=$C59)*('RC+CE'!$E$3:$E$1016=$D59)*('RC+CE'!$C$3:$C$1016=$F59)*('RC+CE'!$H$3:$H$1016) )</f>
        <v>-101.4</v>
      </c>
      <c r="I59" s="49">
        <f>SUMPRODUCT( ('RC+CE'!$A$3:$A$1016=A59)*('RC+CE'!$B$3:$B$1016=C59)*('RC+CE'!$E$3:$E$1016=D59)*('RC+CE'!$C$3:$C$1016=F59)*('RC+CE'!$F$3:$F$1016) )</f>
        <v>-99.9</v>
      </c>
      <c r="J59" s="140">
        <f>SUMPRODUCT( ('RC+CE'!$A$3:$A$1086=$A59)*('RC+CE'!$B$3:$B$1086=$C59)*('RC+CE'!$E$3:$E$1086=$D59)*('RC+CE'!$C$3:$C$1086=$F59)*("flag"='RC+CE'!$N$3:$N$1086)*1 )</f>
        <v>0</v>
      </c>
      <c r="K59" s="49">
        <f>SUMPRODUCT( ($A$1='Harmonization Summary'!$A$2:$A$1011)*($A59='Harmonization Summary'!$B$2:$B$1011)*($B59='Harmonization Summary'!$D$2:$D$1011)*(ISNUMBER('Harmonization Summary'!$I$2:$I$1011))*('Harmonization Summary'!$I$2:$I$1011) )</f>
        <v>3.9</v>
      </c>
      <c r="L59" s="49">
        <f t="shared" si="13"/>
        <v>-97.5</v>
      </c>
      <c r="M59" s="49">
        <f t="shared" si="13"/>
        <v>-96</v>
      </c>
      <c r="N59" s="50">
        <f>ABS(L59-L57)</f>
        <v>0.23220488328333033</v>
      </c>
      <c r="O59" s="50">
        <f>IF( OR(J57=1,J59=1),0,ABS(M59-M57) )</f>
        <v>1.1642557973902257</v>
      </c>
      <c r="P59" s="50"/>
      <c r="Q59" s="50"/>
    </row>
    <row r="60" spans="1:18">
      <c r="A60" s="51">
        <v>41</v>
      </c>
      <c r="B60" s="51" t="s">
        <v>34</v>
      </c>
      <c r="C60" s="51" t="s">
        <v>37</v>
      </c>
      <c r="D60" s="51" t="s">
        <v>78</v>
      </c>
      <c r="E60" s="51" t="str">
        <f t="shared" si="11"/>
        <v>MPAC UMi AVG {P 45,L 45,P 90}</v>
      </c>
      <c r="F60" s="51" t="s">
        <v>96</v>
      </c>
      <c r="G60" s="51" t="str">
        <f t="shared" si="12"/>
        <v>MPAC UMi AVG {P 45,L 45,P 90} S5</v>
      </c>
      <c r="H60" s="52">
        <f>SUMPRODUCT( (MPAC!$A$3:$A$1098=$A60)*(MPAC!$B$3:$B$1098=$C60)*(MPAC!$E$3:$E$1098=$D60)*(MPAC!$C$3:$C$1098=$F60)*(MPAC!$G$3:$G$1098) )</f>
        <v>-99.353915383333259</v>
      </c>
      <c r="I60" s="52">
        <f>SUMPRODUCT( (MPAC!$A$3:$A$1098=A60)*(MPAC!$B$3:$B$1098=C60)*(MPAC!$E$3:$E$1098=D60)*(MPAC!$C$3:$C$1098=F60)*(MPAC!$F$3:$F$1098) )</f>
        <v>-97.022169194054314</v>
      </c>
      <c r="J60" s="141">
        <f>SUMPRODUCT( (MPAC!$A$3:$A$1098=$A60)*(MPAC!$B$3:$B$1098=$C60)*(MPAC!$E$3:$E$1098=$D60)*(MPAC!$C$3:$C$1098=$F60)*("flag"=MPAC!$J$3:$J$1098)*1 )</f>
        <v>0</v>
      </c>
      <c r="K60" s="52">
        <f>SUMPRODUCT( ($A$1='Harmonization Summary'!$A$2:$A$1011)*($A60='Harmonization Summary'!$B$2:$B$1011)*($B60='Harmonization Summary'!$D$2:$D$1011)*(ISNUMBER('Harmonization Summary'!$I$2:$I$1011))*('Harmonization Summary'!$I$2:$I$1011) )</f>
        <v>0</v>
      </c>
      <c r="L60" s="52">
        <f t="shared" si="13"/>
        <v>-99.353915383333259</v>
      </c>
      <c r="M60" s="52">
        <f t="shared" si="13"/>
        <v>-97.022169194054314</v>
      </c>
      <c r="N60" s="53"/>
      <c r="O60" s="53"/>
      <c r="P60" s="53"/>
      <c r="Q60" s="53"/>
    </row>
    <row r="61" spans="1:18">
      <c r="A61" s="51">
        <v>41</v>
      </c>
      <c r="B61" s="51" t="s">
        <v>33</v>
      </c>
      <c r="C61" s="51" t="s">
        <v>23</v>
      </c>
      <c r="D61" s="51" t="s">
        <v>24</v>
      </c>
      <c r="E61" s="51" t="str">
        <f t="shared" si="11"/>
        <v>RC NIST STEP SF=2000 NS=120</v>
      </c>
      <c r="F61" s="51" t="s">
        <v>96</v>
      </c>
      <c r="G61" s="51" t="str">
        <f t="shared" si="12"/>
        <v>RC NIST STEP SF=2000 NS=120 S5</v>
      </c>
      <c r="H61" s="52">
        <f>SUMPRODUCT( ('RC'!$A$3:$A$1008=$A61)*('RC'!$B$3:$B$1008=$C61)*('RC'!$E$3:$E$1008=$D61)*('RC'!$C$3:$C$1008=$F61)*('RC'!$H$3:$H$1008) )</f>
        <v>-105.1</v>
      </c>
      <c r="I61" s="52">
        <f>SUMPRODUCT( ('RC'!$A$3:$A$1008=A61)*('RC'!$B$3:$B$1008=C61)*('RC'!$E$3:$E$1008=D61)*('RC'!$C$3:$C$1008=F61)*('RC'!$F$3:$F$1008) )</f>
        <v>-104.7</v>
      </c>
      <c r="J61" s="141">
        <f>SUMPRODUCT( ('RC'!$A$3:$A$1084=$A61)*('RC'!$B$3:$B$1084=$C61)*('RC'!$E$3:$E$1084=$D61)*('RC'!$C$3:$C$1084=$F61)*("flag"='RC'!$N$3:$N$1084)*1 )</f>
        <v>0</v>
      </c>
      <c r="K61" s="52">
        <f>SUMPRODUCT( ($A$1='Harmonization Summary'!$A$2:$A$1011)*($A61='Harmonization Summary'!$B$2:$B$1011)*($B61='Harmonization Summary'!$D$2:$D$1011)*(ISNUMBER('Harmonization Summary'!$I$2:$I$1011))*('Harmonization Summary'!$I$2:$I$1011) )</f>
        <v>6.1</v>
      </c>
      <c r="L61" s="52">
        <f t="shared" si="13"/>
        <v>-99</v>
      </c>
      <c r="M61" s="52">
        <f t="shared" si="13"/>
        <v>-98.600000000000009</v>
      </c>
      <c r="N61" s="53">
        <f>ABS(L61-L60)</f>
        <v>0.35391538333325911</v>
      </c>
      <c r="O61" s="53">
        <f>IF( OR(J60=1,J61=1),0,ABS(M61-M60) )</f>
        <v>1.5778308059456947</v>
      </c>
      <c r="P61" s="53"/>
      <c r="Q61" s="53"/>
    </row>
    <row r="62" spans="1:18">
      <c r="A62" s="51">
        <v>41</v>
      </c>
      <c r="B62" s="51" t="s">
        <v>36</v>
      </c>
      <c r="C62" s="51" t="s">
        <v>28</v>
      </c>
      <c r="D62" s="51" t="s">
        <v>24</v>
      </c>
      <c r="E62" s="51" t="str">
        <f t="shared" si="11"/>
        <v>RC+CE LCSD STEP SF=2000 NS=120</v>
      </c>
      <c r="F62" s="51" t="s">
        <v>96</v>
      </c>
      <c r="G62" s="51" t="str">
        <f t="shared" si="12"/>
        <v>RC+CE LCSD STEP SF=2000 NS=120 S5</v>
      </c>
      <c r="H62" s="52">
        <f>SUMPRODUCT( ('RC+CE'!$A$3:$A$1016=$A62)*('RC+CE'!$B$3:$B$1016=$C62)*('RC+CE'!$E$3:$E$1016=$D62)*('RC+CE'!$C$3:$C$1016=$F62)*('RC+CE'!$H$3:$H$1016) )</f>
        <v>-103</v>
      </c>
      <c r="I62" s="52">
        <f>SUMPRODUCT( ('RC+CE'!$A$3:$A$1016=A62)*('RC+CE'!$B$3:$B$1016=C62)*('RC+CE'!$E$3:$E$1016=D62)*('RC+CE'!$C$3:$C$1016=F62)*('RC+CE'!$F$3:$F$1016) )</f>
        <v>-101.2</v>
      </c>
      <c r="J62" s="141">
        <f>SUMPRODUCT( ('RC+CE'!$A$3:$A$1086=$A62)*('RC+CE'!$B$3:$B$1086=$C62)*('RC+CE'!$E$3:$E$1086=$D62)*('RC+CE'!$C$3:$C$1086=$F62)*("flag"='RC+CE'!$N$3:$N$1086)*1 )</f>
        <v>0</v>
      </c>
      <c r="K62" s="52">
        <f>SUMPRODUCT( ($A$1='Harmonization Summary'!$A$2:$A$1011)*($A62='Harmonization Summary'!$B$2:$B$1011)*($B62='Harmonization Summary'!$D$2:$D$1011)*(ISNUMBER('Harmonization Summary'!$I$2:$I$1011))*('Harmonization Summary'!$I$2:$I$1011) )</f>
        <v>3.9</v>
      </c>
      <c r="L62" s="52">
        <f t="shared" si="13"/>
        <v>-99.1</v>
      </c>
      <c r="M62" s="52">
        <f t="shared" si="13"/>
        <v>-97.3</v>
      </c>
      <c r="N62" s="53">
        <f>ABS(L62-L60)</f>
        <v>0.2539153833332648</v>
      </c>
      <c r="O62" s="53">
        <f>IF( OR(J60=1,J62=1),0,ABS(M62-M60) )</f>
        <v>0.27783080594568332</v>
      </c>
      <c r="P62" s="53"/>
      <c r="Q62" s="53"/>
    </row>
    <row r="63" spans="1:18" s="101" customFormat="1">
      <c r="A63" s="98">
        <v>41</v>
      </c>
      <c r="B63" s="98" t="s">
        <v>34</v>
      </c>
      <c r="C63" s="98" t="s">
        <v>37</v>
      </c>
      <c r="D63" s="98" t="s">
        <v>78</v>
      </c>
      <c r="E63" s="98" t="str">
        <f t="shared" si="11"/>
        <v>MPAC UMi AVG {P 45,L 45,P 90}</v>
      </c>
      <c r="F63" s="98" t="s">
        <v>178</v>
      </c>
      <c r="G63" s="98" t="str">
        <f t="shared" si="12"/>
        <v>MPAC UMi AVG {P 45,L 45,P 90} CMCC1</v>
      </c>
      <c r="H63" s="98">
        <f>SUMPRODUCT( (MPAC!$A$3:$A$1098=$A63)*(MPAC!$B$3:$B$1098=$C63)*(MPAC!$E$3:$E$1098=$D63)*(MPAC!$C$3:$C$1098=$F63)*(MPAC!$G$3:$G$1098) )</f>
        <v>-93.39445049661046</v>
      </c>
      <c r="I63" s="99">
        <f>SUMPRODUCT( (MPAC!$A$3:$A$1098=A63)*(MPAC!$B$3:$B$1098=C63)*(MPAC!$E$3:$E$1098=D63)*(MPAC!$C$3:$C$1098=F63)*(MPAC!$F$3:$F$1098) )</f>
        <v>-91.367781954206265</v>
      </c>
      <c r="J63" s="142">
        <f>SUMPRODUCT( (MPAC!$A$3:$A$1098=$A63)*(MPAC!$B$3:$B$1098=$C63)*(MPAC!$E$3:$E$1098=$D63)*(MPAC!$C$3:$C$1098=$F63)*("flag"=MPAC!$J$3:$J$1098)*1 )</f>
        <v>0</v>
      </c>
      <c r="K63" s="99">
        <f>SUMPRODUCT( ($A$1='Harmonization Summary'!$A$2:$A$1011)*($A63='Harmonization Summary'!$B$2:$B$1011)*($B63='Harmonization Summary'!$D$2:$D$1011)*(ISNUMBER('Harmonization Summary'!$I$2:$I$1011))*('Harmonization Summary'!$I$2:$I$1011) )</f>
        <v>0</v>
      </c>
      <c r="L63" s="99">
        <f t="shared" si="13"/>
        <v>-93.39445049661046</v>
      </c>
      <c r="M63" s="99">
        <f t="shared" si="13"/>
        <v>-91.367781954206265</v>
      </c>
      <c r="N63" s="100"/>
      <c r="O63" s="100"/>
      <c r="P63" s="100"/>
      <c r="Q63" s="100"/>
      <c r="R63" s="54"/>
    </row>
    <row r="64" spans="1:18" s="101" customFormat="1">
      <c r="A64" s="98">
        <v>41</v>
      </c>
      <c r="B64" s="98" t="s">
        <v>33</v>
      </c>
      <c r="C64" s="98" t="s">
        <v>23</v>
      </c>
      <c r="D64" s="118" t="s">
        <v>25</v>
      </c>
      <c r="E64" s="98" t="str">
        <f t="shared" si="11"/>
        <v>RC NIST STEP SF=400 NS=120</v>
      </c>
      <c r="F64" s="98" t="s">
        <v>178</v>
      </c>
      <c r="G64" s="98" t="str">
        <f t="shared" si="12"/>
        <v>RC NIST STEP SF=400 NS=120 CMCC1</v>
      </c>
      <c r="H64" s="98">
        <f>SUMPRODUCT( ('RC'!$A$3:$A$1008=$A64)*('RC'!$B$3:$B$1008=$C64)*('RC'!$E$3:$E$1008=$D64)*('RC'!$C$3:$C$1008=$F64)*('RC'!$H$3:$H$1008) )</f>
        <v>-99.2</v>
      </c>
      <c r="I64" s="99">
        <f>SUMPRODUCT( ('RC'!$A$3:$A$1008=A64)*('RC'!$B$3:$B$1008=C64)*('RC'!$E$3:$E$1008=D64)*('RC'!$C$3:$C$1008=F64)*('RC'!$F$3:$F$1008) )</f>
        <v>-98.8</v>
      </c>
      <c r="J64" s="142">
        <f>SUMPRODUCT( ('RC'!$A$3:$A$1084=$A64)*('RC'!$B$3:$B$1084=$C64)*('RC'!$E$3:$E$1084=$D64)*('RC'!$C$3:$C$1084=$F64)*("flag"='RC'!$N$3:$N$1084)*1 )</f>
        <v>0</v>
      </c>
      <c r="K64" s="99">
        <f>SUMPRODUCT( ($A$1='Harmonization Summary'!$A$2:$A$1011)*($A64='Harmonization Summary'!$B$2:$B$1011)*($B64='Harmonization Summary'!$D$2:$D$1011)*(ISNUMBER('Harmonization Summary'!$I$2:$I$1011))*('Harmonization Summary'!$I$2:$I$1011) )</f>
        <v>6.1</v>
      </c>
      <c r="L64" s="99">
        <f t="shared" si="13"/>
        <v>-93.100000000000009</v>
      </c>
      <c r="M64" s="99">
        <f t="shared" si="13"/>
        <v>-92.7</v>
      </c>
      <c r="N64" s="100"/>
      <c r="O64" s="100"/>
      <c r="P64" s="100">
        <f>ABS(L63-L64)</f>
        <v>0.29445049661045175</v>
      </c>
      <c r="Q64" s="100">
        <f>IF( OR(J63=1,J64=1),0,ABS(M63-M64) )</f>
        <v>1.3322180457937378</v>
      </c>
      <c r="R64" s="54"/>
    </row>
    <row r="65" spans="1:18" s="101" customFormat="1">
      <c r="A65" s="98">
        <v>41</v>
      </c>
      <c r="B65" s="98" t="s">
        <v>36</v>
      </c>
      <c r="C65" s="98" t="s">
        <v>28</v>
      </c>
      <c r="D65" s="118" t="s">
        <v>25</v>
      </c>
      <c r="E65" s="98" t="str">
        <f t="shared" si="11"/>
        <v>RC+CE LCSD STEP SF=400 NS=120</v>
      </c>
      <c r="F65" s="98" t="s">
        <v>178</v>
      </c>
      <c r="G65" s="98" t="str">
        <f t="shared" si="12"/>
        <v>RC+CE LCSD STEP SF=400 NS=120 CMCC1</v>
      </c>
      <c r="H65" s="98">
        <f>SUMPRODUCT( ('RC+CE'!$A$3:$A$1016=$A65)*('RC+CE'!$B$3:$B$1016=$C65)*('RC+CE'!$E$3:$E$1016=$D65)*('RC+CE'!$C$3:$C$1016=$F65)*('RC+CE'!$H$3:$H$1016) )</f>
        <v>-98.9</v>
      </c>
      <c r="I65" s="99">
        <f>SUMPRODUCT( ('RC+CE'!$A$3:$A$1016=A65)*('RC+CE'!$B$3:$B$1016=C65)*('RC+CE'!$E$3:$E$1016=D65)*('RC+CE'!$C$3:$C$1016=F65)*('RC+CE'!$F$3:$F$1016) )</f>
        <v>-97</v>
      </c>
      <c r="J65" s="142">
        <f>SUMPRODUCT( ('RC+CE'!$A$3:$A$1086=$A65)*('RC+CE'!$B$3:$B$1086=$C65)*('RC+CE'!$E$3:$E$1086=$D65)*('RC+CE'!$C$3:$C$1086=$F65)*("flag"='RC+CE'!$N$3:$N$1086)*1 )</f>
        <v>0</v>
      </c>
      <c r="K65" s="99">
        <f>SUMPRODUCT( ($A$1='Harmonization Summary'!$A$2:$A$1011)*($A65='Harmonization Summary'!$B$2:$B$1011)*($B65='Harmonization Summary'!$D$2:$D$1011)*(ISNUMBER('Harmonization Summary'!$I$2:$I$1011))*('Harmonization Summary'!$I$2:$I$1011) )</f>
        <v>3.9</v>
      </c>
      <c r="L65" s="99">
        <f t="shared" si="13"/>
        <v>-95</v>
      </c>
      <c r="M65" s="99">
        <f t="shared" si="13"/>
        <v>-93.1</v>
      </c>
      <c r="N65" s="100"/>
      <c r="O65" s="100"/>
      <c r="P65" s="100">
        <f>ABS(L63-L65)</f>
        <v>1.6055495033895397</v>
      </c>
      <c r="Q65" s="100">
        <f>IF( OR(J63=1,J65=1),0,ABS(M63-M65) )</f>
        <v>1.7322180457937293</v>
      </c>
      <c r="R65" s="54"/>
    </row>
    <row r="66" spans="1:18">
      <c r="A66" s="14"/>
      <c r="B66" s="14"/>
      <c r="C66" s="14"/>
      <c r="D66" s="14"/>
      <c r="E66" s="14"/>
      <c r="F66" s="14"/>
      <c r="G66" s="14"/>
      <c r="H66" s="14"/>
      <c r="I66" s="15"/>
      <c r="J66" s="130"/>
      <c r="K66" s="15"/>
      <c r="L66" s="15"/>
      <c r="M66" s="14"/>
      <c r="N66" s="14"/>
      <c r="O66" s="14"/>
      <c r="P66" s="14"/>
      <c r="Q66" s="14"/>
    </row>
  </sheetData>
  <mergeCells count="19">
    <mergeCell ref="A7:D7"/>
    <mergeCell ref="E7:F7"/>
    <mergeCell ref="A10:D10"/>
    <mergeCell ref="E10:F10"/>
    <mergeCell ref="A8:D8"/>
    <mergeCell ref="E8:F8"/>
    <mergeCell ref="A9:D9"/>
    <mergeCell ref="E9:F9"/>
    <mergeCell ref="B1:F1"/>
    <mergeCell ref="A2:D2"/>
    <mergeCell ref="E2:F2"/>
    <mergeCell ref="A3:D3"/>
    <mergeCell ref="E3:F3"/>
    <mergeCell ref="A5:D5"/>
    <mergeCell ref="E5:F5"/>
    <mergeCell ref="A6:D6"/>
    <mergeCell ref="A4:D4"/>
    <mergeCell ref="E4:F4"/>
    <mergeCell ref="E6:F6"/>
  </mergeCells>
  <conditionalFormatting sqref="J1:J27 J52:J66 J32:J48">
    <cfRule type="cellIs" dxfId="11" priority="16" operator="equal">
      <formula>1</formula>
    </cfRule>
  </conditionalFormatting>
  <conditionalFormatting sqref="J1:J11 J67:J1048576">
    <cfRule type="cellIs" dxfId="10" priority="13" operator="equal">
      <formula>1</formula>
    </cfRule>
  </conditionalFormatting>
  <conditionalFormatting sqref="J49:J51">
    <cfRule type="cellIs" dxfId="9" priority="3" operator="equal">
      <formula>1</formula>
    </cfRule>
  </conditionalFormatting>
  <conditionalFormatting sqref="J28:J31">
    <cfRule type="cellIs" dxfId="8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zoomScaleNormal="100" workbookViewId="0">
      <pane ySplit="12" topLeftCell="A13" activePane="bottomLeft" state="frozen"/>
      <selection activeCell="B1" sqref="B1"/>
      <selection pane="bottomLeft" activeCell="A29" sqref="A29"/>
    </sheetView>
  </sheetViews>
  <sheetFormatPr defaultRowHeight="15"/>
  <cols>
    <col min="1" max="1" width="6.140625" style="64" bestFit="1" customWidth="1"/>
    <col min="2" max="3" width="9.140625" style="64"/>
    <col min="4" max="4" width="19.7109375" style="64" bestFit="1" customWidth="1"/>
    <col min="5" max="5" width="31" style="64" bestFit="1" customWidth="1"/>
    <col min="6" max="6" width="11.42578125" style="64" bestFit="1" customWidth="1"/>
    <col min="7" max="7" width="37.7109375" style="64" bestFit="1" customWidth="1"/>
    <col min="8" max="8" width="9.5703125" style="64" customWidth="1"/>
    <col min="9" max="9" width="11.42578125" style="2" bestFit="1" customWidth="1"/>
    <col min="10" max="10" width="8.85546875" style="143" bestFit="1" customWidth="1"/>
    <col min="11" max="11" width="6.5703125" style="2" bestFit="1" customWidth="1"/>
    <col min="12" max="12" width="11.7109375" style="2" customWidth="1"/>
    <col min="13" max="13" width="14.140625" style="64" bestFit="1" customWidth="1"/>
    <col min="14" max="15" width="7.85546875" style="64" bestFit="1" customWidth="1"/>
    <col min="16" max="17" width="8.28515625" style="64" bestFit="1" customWidth="1"/>
    <col min="18" max="16384" width="9.140625" style="54"/>
  </cols>
  <sheetData>
    <row r="1" spans="1:17" ht="15" customHeight="1">
      <c r="A1" s="113" t="s">
        <v>196</v>
      </c>
      <c r="B1" s="175" t="s">
        <v>163</v>
      </c>
      <c r="C1" s="175"/>
      <c r="D1" s="175"/>
      <c r="E1" s="175"/>
      <c r="F1" s="175"/>
      <c r="G1" s="14"/>
      <c r="H1" s="14"/>
      <c r="I1" s="15"/>
      <c r="J1" s="130"/>
      <c r="K1" s="15"/>
      <c r="L1" s="15"/>
      <c r="M1" s="14"/>
      <c r="N1" s="14"/>
      <c r="O1" s="14"/>
      <c r="P1" s="14"/>
      <c r="Q1" s="14"/>
    </row>
    <row r="2" spans="1:17">
      <c r="A2" s="176" t="s">
        <v>71</v>
      </c>
      <c r="B2" s="176"/>
      <c r="C2" s="176"/>
      <c r="D2" s="176"/>
      <c r="E2" s="176" t="s">
        <v>72</v>
      </c>
      <c r="F2" s="176"/>
      <c r="G2" s="14"/>
      <c r="H2" s="14"/>
      <c r="I2" s="15"/>
      <c r="J2" s="130"/>
      <c r="K2" s="15"/>
      <c r="L2" s="15"/>
      <c r="M2" s="14"/>
      <c r="N2" s="14"/>
      <c r="O2" s="14"/>
      <c r="P2" s="14"/>
      <c r="Q2" s="14"/>
    </row>
    <row r="3" spans="1:17">
      <c r="A3" s="177" t="s">
        <v>73</v>
      </c>
      <c r="B3" s="178"/>
      <c r="C3" s="178"/>
      <c r="D3" s="179"/>
      <c r="E3" s="180" t="s">
        <v>74</v>
      </c>
      <c r="F3" s="180"/>
      <c r="G3" s="14"/>
      <c r="H3" s="14"/>
      <c r="I3" s="15"/>
      <c r="J3" s="130"/>
      <c r="K3" s="15"/>
      <c r="L3" s="15"/>
      <c r="M3" s="14"/>
      <c r="N3" s="14"/>
      <c r="O3" s="14"/>
      <c r="P3" s="14"/>
      <c r="Q3" s="14"/>
    </row>
    <row r="4" spans="1:17">
      <c r="A4" s="177" t="s">
        <v>75</v>
      </c>
      <c r="B4" s="178"/>
      <c r="C4" s="178"/>
      <c r="D4" s="179"/>
      <c r="E4" s="180" t="s">
        <v>83</v>
      </c>
      <c r="F4" s="180"/>
      <c r="G4" s="14"/>
      <c r="H4" s="14"/>
      <c r="I4" s="15"/>
      <c r="J4" s="130"/>
      <c r="K4" s="15"/>
      <c r="L4" s="15"/>
      <c r="M4" s="14"/>
      <c r="N4" s="14"/>
      <c r="O4" s="14"/>
      <c r="P4" s="14"/>
      <c r="Q4" s="14"/>
    </row>
    <row r="5" spans="1:17">
      <c r="A5" s="177" t="s">
        <v>76</v>
      </c>
      <c r="B5" s="178"/>
      <c r="C5" s="178"/>
      <c r="D5" s="179"/>
      <c r="E5" s="180" t="s">
        <v>77</v>
      </c>
      <c r="F5" s="180"/>
      <c r="G5" s="14"/>
      <c r="H5" s="14"/>
      <c r="I5" s="15"/>
      <c r="J5" s="130"/>
      <c r="K5" s="15"/>
      <c r="L5" s="15"/>
      <c r="M5" s="14"/>
      <c r="N5" s="14"/>
      <c r="O5" s="14"/>
      <c r="P5" s="14"/>
      <c r="Q5" s="14"/>
    </row>
    <row r="6" spans="1:17">
      <c r="A6" s="172" t="s">
        <v>194</v>
      </c>
      <c r="B6" s="172"/>
      <c r="C6" s="172"/>
      <c r="D6" s="172"/>
      <c r="E6" s="173" t="s">
        <v>82</v>
      </c>
      <c r="F6" s="174"/>
      <c r="G6" s="14"/>
      <c r="H6" s="14"/>
      <c r="I6" s="15"/>
      <c r="J6" s="130"/>
      <c r="K6" s="15"/>
      <c r="L6" s="15"/>
      <c r="M6" s="14"/>
      <c r="N6" s="14"/>
      <c r="O6" s="14"/>
      <c r="P6" s="14"/>
      <c r="Q6" s="14"/>
    </row>
    <row r="7" spans="1:17">
      <c r="A7" s="172" t="s">
        <v>199</v>
      </c>
      <c r="B7" s="172"/>
      <c r="C7" s="172"/>
      <c r="D7" s="172"/>
      <c r="E7" s="173" t="s">
        <v>197</v>
      </c>
      <c r="F7" s="174"/>
      <c r="G7" s="14"/>
      <c r="H7" s="14"/>
      <c r="I7" s="15"/>
      <c r="J7" s="130"/>
      <c r="K7" s="15"/>
      <c r="L7" s="15"/>
      <c r="M7" s="14"/>
      <c r="N7" s="14"/>
      <c r="O7" s="14"/>
      <c r="P7" s="14"/>
      <c r="Q7" s="14"/>
    </row>
    <row r="8" spans="1:17">
      <c r="A8" s="172" t="s">
        <v>198</v>
      </c>
      <c r="B8" s="172"/>
      <c r="C8" s="172"/>
      <c r="D8" s="172"/>
      <c r="E8" s="173" t="s">
        <v>78</v>
      </c>
      <c r="F8" s="174"/>
      <c r="G8" s="14"/>
      <c r="H8" s="14"/>
      <c r="I8" s="15"/>
      <c r="J8" s="130"/>
      <c r="K8" s="15"/>
      <c r="L8" s="15"/>
      <c r="M8" s="14"/>
      <c r="N8" s="14"/>
      <c r="O8" s="14"/>
      <c r="P8" s="14"/>
      <c r="Q8" s="14"/>
    </row>
    <row r="9" spans="1:17">
      <c r="A9" s="172" t="s">
        <v>193</v>
      </c>
      <c r="B9" s="172"/>
      <c r="C9" s="172"/>
      <c r="D9" s="172"/>
      <c r="E9" s="173" t="s">
        <v>203</v>
      </c>
      <c r="F9" s="174"/>
      <c r="G9" s="14"/>
      <c r="H9" s="14"/>
      <c r="I9" s="15"/>
      <c r="J9" s="130"/>
      <c r="K9" s="15"/>
      <c r="L9" s="15"/>
      <c r="M9" s="14"/>
      <c r="N9" s="14"/>
      <c r="O9" s="14"/>
      <c r="P9" s="14"/>
      <c r="Q9" s="14"/>
    </row>
    <row r="10" spans="1:17">
      <c r="A10" s="172" t="s">
        <v>200</v>
      </c>
      <c r="B10" s="172"/>
      <c r="C10" s="172"/>
      <c r="D10" s="172"/>
      <c r="E10" s="173" t="s">
        <v>201</v>
      </c>
      <c r="F10" s="174"/>
      <c r="G10" s="14"/>
      <c r="H10" s="14"/>
      <c r="I10" s="15"/>
      <c r="J10" s="130"/>
      <c r="K10" s="15"/>
      <c r="L10" s="15"/>
      <c r="M10" s="14"/>
      <c r="N10" s="14"/>
      <c r="O10" s="14"/>
      <c r="P10" s="14"/>
      <c r="Q10" s="14"/>
    </row>
    <row r="11" spans="1:17">
      <c r="A11" s="14"/>
      <c r="B11" s="14"/>
      <c r="C11" s="14"/>
      <c r="D11" s="14"/>
      <c r="E11" s="14"/>
      <c r="F11" s="14"/>
      <c r="G11" s="14"/>
      <c r="H11" s="14"/>
      <c r="I11" s="15"/>
      <c r="J11" s="130"/>
      <c r="K11" s="15"/>
      <c r="L11" s="15"/>
      <c r="M11" s="14"/>
      <c r="N11" s="14"/>
      <c r="O11" s="14"/>
      <c r="P11" s="14"/>
      <c r="Q11" s="14"/>
    </row>
    <row r="12" spans="1:17">
      <c r="A12" s="10" t="s">
        <v>5</v>
      </c>
      <c r="B12" s="10" t="s">
        <v>30</v>
      </c>
      <c r="C12" s="10" t="s">
        <v>7</v>
      </c>
      <c r="D12" s="10" t="s">
        <v>39</v>
      </c>
      <c r="E12" s="10" t="s">
        <v>40</v>
      </c>
      <c r="F12" s="10" t="s">
        <v>4</v>
      </c>
      <c r="G12" s="10" t="s">
        <v>41</v>
      </c>
      <c r="H12" s="11" t="s">
        <v>32</v>
      </c>
      <c r="I12" s="11" t="s">
        <v>31</v>
      </c>
      <c r="J12" s="125" t="s">
        <v>189</v>
      </c>
      <c r="K12" s="11" t="s">
        <v>42</v>
      </c>
      <c r="L12" s="11" t="s">
        <v>44</v>
      </c>
      <c r="M12" s="11" t="s">
        <v>43</v>
      </c>
      <c r="N12" s="35" t="s">
        <v>164</v>
      </c>
      <c r="O12" s="11" t="s">
        <v>165</v>
      </c>
      <c r="P12" s="35" t="s">
        <v>181</v>
      </c>
      <c r="Q12" s="11" t="s">
        <v>182</v>
      </c>
    </row>
    <row r="13" spans="1:17">
      <c r="A13" s="18">
        <v>13</v>
      </c>
      <c r="B13" s="18" t="s">
        <v>34</v>
      </c>
      <c r="C13" s="18" t="s">
        <v>37</v>
      </c>
      <c r="D13" s="18" t="s">
        <v>78</v>
      </c>
      <c r="E13" s="18" t="str">
        <f t="shared" ref="E13:E27" si="0">CONCATENATE(B13," ",C13," ",D13)</f>
        <v>MPAC UMi AVG {P 45,L 45,P 90}</v>
      </c>
      <c r="F13" s="18" t="s">
        <v>8</v>
      </c>
      <c r="G13" s="18" t="str">
        <f t="shared" ref="G13:G27" si="1">CONCATENATE(E13," ",F13)</f>
        <v>MPAC UMi AVG {P 45,L 45,P 90} XT1080</v>
      </c>
      <c r="H13" s="19">
        <f>SUMPRODUCT( (MPAC!$A$3:$A$1098=$A13)*(MPAC!$B$3:$B$1098=$C13)*(MPAC!$E$3:$E$1098=$D13)*(MPAC!$C$3:$C$1098=$F13)*(MPAC!$I$3:$I$1098) )</f>
        <v>-95.379604105962954</v>
      </c>
      <c r="I13" s="19">
        <f>SUMPRODUCT( (MPAC!$A$3:$A$1098=A13)*(MPAC!$B$3:$B$1098=C13)*(MPAC!$E$3:$E$1098=D13)*(MPAC!$C$3:$C$1098=F13)*(MPAC!$H$3:$H$1098) )</f>
        <v>-93.443480455055408</v>
      </c>
      <c r="J13" s="131">
        <f>SUMPRODUCT( (MPAC!$A$3:$A$1098=$A13)*(MPAC!$B$3:$B$1098=$C13)*(MPAC!$E$3:$E$1098=$D13)*(MPAC!$C$3:$C$1098=$F13)*("flag"=MPAC!$J$3:$J$1098)*1 )</f>
        <v>0</v>
      </c>
      <c r="K13" s="19">
        <f>SUMPRODUCT( ($A$1='Harmonization Summary'!$A$2:$A$1011)*($A13='Harmonization Summary'!$B$2:$B$1011)*($B13='Harmonization Summary'!$D$2:$D$1011)*(ISNUMBER('Harmonization Summary'!$I$2:$I$1011))*('Harmonization Summary'!$I$2:$I$1011) )</f>
        <v>0</v>
      </c>
      <c r="L13" s="19">
        <f t="shared" ref="L13:M27" si="2">H13+$K13</f>
        <v>-95.379604105962954</v>
      </c>
      <c r="M13" s="19">
        <f t="shared" si="2"/>
        <v>-93.443480455055408</v>
      </c>
      <c r="N13" s="36"/>
      <c r="O13" s="36"/>
      <c r="P13" s="36"/>
      <c r="Q13" s="36"/>
    </row>
    <row r="14" spans="1:17">
      <c r="A14" s="18">
        <v>13</v>
      </c>
      <c r="B14" s="18" t="s">
        <v>33</v>
      </c>
      <c r="C14" s="18" t="s">
        <v>23</v>
      </c>
      <c r="D14" s="18" t="s">
        <v>24</v>
      </c>
      <c r="E14" s="18" t="str">
        <f t="shared" si="0"/>
        <v>RC NIST STEP SF=2000 NS=120</v>
      </c>
      <c r="F14" s="18" t="s">
        <v>8</v>
      </c>
      <c r="G14" s="18" t="str">
        <f t="shared" si="1"/>
        <v>RC NIST STEP SF=2000 NS=120 XT1080</v>
      </c>
      <c r="H14" s="19">
        <f>SUMPRODUCT( ('RC'!$A$3:$A$1008=$A14)*('RC'!$B$3:$B$1008=$C14)*('RC'!$E$3:$E$1008=$D14)*('RC'!$C$3:$C$1008=$F14)*('RC'!$L$3:$L$1008) )</f>
        <v>-100.3</v>
      </c>
      <c r="I14" s="19">
        <f>SUMPRODUCT( ('RC'!$A$3:$A$1008=A14)*('RC'!$B$3:$B$1008=C14)*('RC'!$E$3:$E$1008=D14)*('RC'!$C$3:$C$1008=F14)*('RC'!$J$3:$J$1008) )</f>
        <v>-100</v>
      </c>
      <c r="J14" s="131">
        <f>SUMPRODUCT( ('RC'!$A$3:$A$1084=$A14)*('RC'!$B$3:$B$1084=$C14)*('RC'!$E$3:$E$1084=$D14)*('RC'!$C$3:$C$1084=$F14)*("flag"='RC'!$N$3:$N$1084)*1 )</f>
        <v>0</v>
      </c>
      <c r="K14" s="19">
        <f>SUMPRODUCT( ($A$1='Harmonization Summary'!$A$2:$A$1011)*($A14='Harmonization Summary'!$B$2:$B$1011)*($B14='Harmonization Summary'!$D$2:$D$1011)*(ISNUMBER('Harmonization Summary'!$I$2:$I$1011))*('Harmonization Summary'!$I$2:$I$1011) )</f>
        <v>4.0999999999999996</v>
      </c>
      <c r="L14" s="19">
        <f t="shared" si="2"/>
        <v>-96.2</v>
      </c>
      <c r="M14" s="19">
        <f t="shared" si="2"/>
        <v>-95.9</v>
      </c>
      <c r="N14" s="36">
        <f>ABS(L14-L13)</f>
        <v>0.82039589403704838</v>
      </c>
      <c r="O14" s="36">
        <f>IF( OR(J13=1,J14=1),0,ABS(M14-M13) )</f>
        <v>2.456519544944598</v>
      </c>
      <c r="P14" s="36"/>
      <c r="Q14" s="36"/>
    </row>
    <row r="15" spans="1:17">
      <c r="A15" s="18">
        <v>13</v>
      </c>
      <c r="B15" s="18" t="s">
        <v>36</v>
      </c>
      <c r="C15" s="18" t="s">
        <v>28</v>
      </c>
      <c r="D15" s="18" t="s">
        <v>24</v>
      </c>
      <c r="E15" s="18" t="str">
        <f t="shared" si="0"/>
        <v>RC+CE LCSD STEP SF=2000 NS=120</v>
      </c>
      <c r="F15" s="18" t="s">
        <v>8</v>
      </c>
      <c r="G15" s="18" t="str">
        <f t="shared" si="1"/>
        <v>RC+CE LCSD STEP SF=2000 NS=120 XT1080</v>
      </c>
      <c r="H15" s="19">
        <f>SUMPRODUCT( ('RC+CE'!$A$3:$A$1016=$A15)*('RC+CE'!$B$3:$B$1016=$C15)*('RC+CE'!$E$3:$E$1016=$D15)*('RC+CE'!$C$3:$C$1016=$F15)*('RC+CE'!$L$3:$L$1016) )</f>
        <v>-96.7</v>
      </c>
      <c r="I15" s="19">
        <f>SUMPRODUCT( ('RC+CE'!$A$3:$A$1016=A15)*('RC+CE'!$B$3:$B$1016=C15)*('RC+CE'!$E$3:$E$1016=D15)*('RC+CE'!$C$3:$C$1016=F15)*('RC+CE'!$J$3:$J$1016) )</f>
        <v>-95.2</v>
      </c>
      <c r="J15" s="131">
        <f>SUMPRODUCT( ('RC+CE'!$A$3:$A$1086=$A15)*('RC+CE'!$B$3:$B$1086=$C15)*('RC+CE'!$E$3:$E$1086=$D15)*('RC+CE'!$C$3:$C$1086=$F15)*("flag"='RC+CE'!$N$3:$N$1086)*1 )</f>
        <v>0</v>
      </c>
      <c r="K15" s="19">
        <f>SUMPRODUCT( ($A$1='Harmonization Summary'!$A$2:$A$1011)*($A15='Harmonization Summary'!$B$2:$B$1011)*($B15='Harmonization Summary'!$D$2:$D$1011)*(ISNUMBER('Harmonization Summary'!$I$2:$I$1011))*('Harmonization Summary'!$I$2:$I$1011) )</f>
        <v>1.1000000000000001</v>
      </c>
      <c r="L15" s="19">
        <f t="shared" si="2"/>
        <v>-95.600000000000009</v>
      </c>
      <c r="M15" s="19">
        <f t="shared" si="2"/>
        <v>-94.100000000000009</v>
      </c>
      <c r="N15" s="36">
        <f>ABS(L15-L13)</f>
        <v>0.22039589403705406</v>
      </c>
      <c r="O15" s="36">
        <f>IF( OR(J13=1,J15=1),0,ABS(M15-M13) )</f>
        <v>0.65651954494460085</v>
      </c>
      <c r="P15" s="36"/>
      <c r="Q15" s="36"/>
    </row>
    <row r="16" spans="1:17">
      <c r="A16" s="18">
        <v>13</v>
      </c>
      <c r="B16" s="18" t="s">
        <v>35</v>
      </c>
      <c r="C16" s="18" t="s">
        <v>37</v>
      </c>
      <c r="D16" s="18" t="s">
        <v>78</v>
      </c>
      <c r="E16" s="18" t="str">
        <f t="shared" si="0"/>
        <v>RTS UMi AVG {P 45,L 45,P 90}</v>
      </c>
      <c r="F16" s="18" t="s">
        <v>8</v>
      </c>
      <c r="G16" s="18" t="str">
        <f t="shared" si="1"/>
        <v>RTS UMi AVG {P 45,L 45,P 90} XT1080</v>
      </c>
      <c r="H16" s="19">
        <f>SUMPRODUCT( (RTS!$A$3:$A$1070=$A16)*(RTS!$B$3:$B$1070=$C16)*(RTS!$E$3:$E$1070=$D16)*(RTS!$C$3:$C$1070=$F16)*(RTS!$G$3:$G$1070) )</f>
        <v>-95.170354509940211</v>
      </c>
      <c r="I16" s="19">
        <f>SUMPRODUCT( (RTS!$A$3:$A$1070=A16)*(RTS!$B$3:$B$1070=C16)*(RTS!$E$3:$E$1070=D16)*(RTS!$C$3:$C$1070=F16)*(RTS!$F$3:$F$1070) )</f>
        <v>-93.24258714409423</v>
      </c>
      <c r="J16" s="131">
        <f>SUMPRODUCT( (RTS!$A$3:$A$1092=$A16)*(RTS!$B$3:$B$1092=$C16)*(RTS!$E$3:$E$1092=$D16)*(RTS!$C$3:$C$1092=$F16)*("flag"=RTS!$J$3:$J$1092)*1 )</f>
        <v>0</v>
      </c>
      <c r="K16" s="19">
        <f>SUMPRODUCT( ($A$1='Harmonization Summary'!$A$2:$A$1011)*($A16='Harmonization Summary'!$B$2:$B$1011)*($B16='Harmonization Summary'!$D$2:$D$1011)*(ISNUMBER('Harmonization Summary'!$I$2:$I$1011))*('Harmonization Summary'!$I$2:$I$1011) )</f>
        <v>0</v>
      </c>
      <c r="L16" s="19">
        <f t="shared" si="2"/>
        <v>-95.170354509940211</v>
      </c>
      <c r="M16" s="19">
        <f t="shared" si="2"/>
        <v>-93.24258714409423</v>
      </c>
      <c r="N16" s="36">
        <f>ABS(L16-L13)</f>
        <v>0.20924959602274384</v>
      </c>
      <c r="O16" s="36">
        <f>IF( OR(J13=1,J16=1),0,ABS(M16-M13) )</f>
        <v>0.20089331096117746</v>
      </c>
      <c r="P16" s="36"/>
      <c r="Q16" s="36"/>
    </row>
    <row r="17" spans="1:17">
      <c r="A17" s="6">
        <v>13</v>
      </c>
      <c r="B17" s="6" t="s">
        <v>34</v>
      </c>
      <c r="C17" s="6" t="s">
        <v>37</v>
      </c>
      <c r="D17" s="6" t="s">
        <v>78</v>
      </c>
      <c r="E17" s="6" t="str">
        <f t="shared" si="0"/>
        <v>MPAC UMi AVG {P 45,L 45,P 90}</v>
      </c>
      <c r="F17" s="6" t="s">
        <v>20</v>
      </c>
      <c r="G17" s="6" t="str">
        <f t="shared" si="1"/>
        <v>MPAC UMi AVG {P 45,L 45,P 90} XT1096</v>
      </c>
      <c r="H17" s="7">
        <f>SUMPRODUCT( (MPAC!$A$3:$A$1098=$A17)*(MPAC!$B$3:$B$1098=$C17)*(MPAC!$E$3:$E$1098=$D17)*(MPAC!$C$3:$C$1098=$F17)*(MPAC!$I$3:$I$1098) )</f>
        <v>-97.446800478877066</v>
      </c>
      <c r="I17" s="7">
        <f>SUMPRODUCT( (MPAC!$A$3:$A$1098=A17)*(MPAC!$B$3:$B$1098=C17)*(MPAC!$E$3:$E$1098=D17)*(MPAC!$C$3:$C$1098=F17)*(MPAC!$H$3:$H$1098) )</f>
        <v>-95.520221606162963</v>
      </c>
      <c r="J17" s="132">
        <f>SUMPRODUCT( (MPAC!$A$3:$A$1098=$A17)*(MPAC!$B$3:$B$1098=$C17)*(MPAC!$E$3:$E$1098=$D17)*(MPAC!$C$3:$C$1098=$F17)*("flag"=MPAC!$J$3:$J$1098)*1 )</f>
        <v>0</v>
      </c>
      <c r="K17" s="7">
        <f>SUMPRODUCT( ($A$1='Harmonization Summary'!$A$2:$A$1011)*($A17='Harmonization Summary'!$B$2:$B$1011)*($B17='Harmonization Summary'!$D$2:$D$1011)*(ISNUMBER('Harmonization Summary'!$I$2:$I$1011))*('Harmonization Summary'!$I$2:$I$1011) )</f>
        <v>0</v>
      </c>
      <c r="L17" s="7">
        <f t="shared" si="2"/>
        <v>-97.446800478877066</v>
      </c>
      <c r="M17" s="7">
        <f t="shared" si="2"/>
        <v>-95.520221606162963</v>
      </c>
      <c r="N17" s="37"/>
      <c r="O17" s="37"/>
      <c r="P17" s="37"/>
      <c r="Q17" s="37"/>
    </row>
    <row r="18" spans="1:17">
      <c r="A18" s="6">
        <v>13</v>
      </c>
      <c r="B18" s="6" t="s">
        <v>33</v>
      </c>
      <c r="C18" s="6" t="s">
        <v>23</v>
      </c>
      <c r="D18" s="6" t="s">
        <v>24</v>
      </c>
      <c r="E18" s="6" t="str">
        <f t="shared" si="0"/>
        <v>RC NIST STEP SF=2000 NS=120</v>
      </c>
      <c r="F18" s="6" t="s">
        <v>20</v>
      </c>
      <c r="G18" s="6" t="str">
        <f t="shared" si="1"/>
        <v>RC NIST STEP SF=2000 NS=120 XT1096</v>
      </c>
      <c r="H18" s="7">
        <f>SUMPRODUCT( ('RC'!$A$3:$A$1008=$A18)*('RC'!$B$3:$B$1008=$C18)*('RC'!$E$3:$E$1008=$D18)*('RC'!$C$3:$C$1008=$F18)*('RC'!$L$3:$L$1008) )</f>
        <v>-100.7</v>
      </c>
      <c r="I18" s="7">
        <f>SUMPRODUCT( ('RC'!$A$3:$A$1008=A18)*('RC'!$B$3:$B$1008=C18)*('RC'!$E$3:$E$1008=D18)*('RC'!$C$3:$C$1008=F18)*('RC'!$J$3:$J$1008) )</f>
        <v>-100.4</v>
      </c>
      <c r="J18" s="132">
        <f>SUMPRODUCT( ('RC'!$A$3:$A$1084=$A18)*('RC'!$B$3:$B$1084=$C18)*('RC'!$E$3:$E$1084=$D18)*('RC'!$C$3:$C$1084=$F18)*("flag"='RC'!$N$3:$N$1084)*1 )</f>
        <v>0</v>
      </c>
      <c r="K18" s="7">
        <f>SUMPRODUCT( ($A$1='Harmonization Summary'!$A$2:$A$1011)*($A18='Harmonization Summary'!$B$2:$B$1011)*($B18='Harmonization Summary'!$D$2:$D$1011)*(ISNUMBER('Harmonization Summary'!$I$2:$I$1011))*('Harmonization Summary'!$I$2:$I$1011) )</f>
        <v>4.0999999999999996</v>
      </c>
      <c r="L18" s="7">
        <f t="shared" si="2"/>
        <v>-96.600000000000009</v>
      </c>
      <c r="M18" s="7">
        <f t="shared" si="2"/>
        <v>-96.300000000000011</v>
      </c>
      <c r="N18" s="37">
        <f>ABS(L18-L17)</f>
        <v>0.84680047887705712</v>
      </c>
      <c r="O18" s="37">
        <f>IF( OR(J17=1,J18=1),0,ABS(M18-M17) )</f>
        <v>0.77977839383704861</v>
      </c>
      <c r="P18" s="37"/>
      <c r="Q18" s="37"/>
    </row>
    <row r="19" spans="1:17">
      <c r="A19" s="6">
        <v>13</v>
      </c>
      <c r="B19" s="6" t="s">
        <v>36</v>
      </c>
      <c r="C19" s="6" t="s">
        <v>28</v>
      </c>
      <c r="D19" s="6" t="s">
        <v>24</v>
      </c>
      <c r="E19" s="6" t="str">
        <f t="shared" si="0"/>
        <v>RC+CE LCSD STEP SF=2000 NS=120</v>
      </c>
      <c r="F19" s="6" t="s">
        <v>20</v>
      </c>
      <c r="G19" s="6" t="str">
        <f t="shared" si="1"/>
        <v>RC+CE LCSD STEP SF=2000 NS=120 XT1096</v>
      </c>
      <c r="H19" s="7">
        <f>SUMPRODUCT( ('RC+CE'!$A$3:$A$1016=$A19)*('RC+CE'!$B$3:$B$1016=$C19)*('RC+CE'!$E$3:$E$1016=$D19)*('RC+CE'!$C$3:$C$1016=$F19)*('RC+CE'!$L$3:$L$1016) )</f>
        <v>-98.5</v>
      </c>
      <c r="I19" s="7">
        <f>SUMPRODUCT( ('RC+CE'!$A$3:$A$1016=A19)*('RC+CE'!$B$3:$B$1016=C19)*('RC+CE'!$E$3:$E$1016=D19)*('RC+CE'!$C$3:$C$1016=F19)*('RC+CE'!$J$3:$J$1016) )</f>
        <v>-96.9</v>
      </c>
      <c r="J19" s="132">
        <f>SUMPRODUCT( ('RC+CE'!$A$3:$A$1086=$A19)*('RC+CE'!$B$3:$B$1086=$C19)*('RC+CE'!$E$3:$E$1086=$D19)*('RC+CE'!$C$3:$C$1086=$F19)*("flag"='RC+CE'!$N$3:$N$1086)*1 )</f>
        <v>0</v>
      </c>
      <c r="K19" s="7">
        <f>SUMPRODUCT( ($A$1='Harmonization Summary'!$A$2:$A$1011)*($A19='Harmonization Summary'!$B$2:$B$1011)*($B19='Harmonization Summary'!$D$2:$D$1011)*(ISNUMBER('Harmonization Summary'!$I$2:$I$1011))*('Harmonization Summary'!$I$2:$I$1011) )</f>
        <v>1.1000000000000001</v>
      </c>
      <c r="L19" s="7">
        <f t="shared" si="2"/>
        <v>-97.4</v>
      </c>
      <c r="M19" s="7">
        <f t="shared" si="2"/>
        <v>-95.800000000000011</v>
      </c>
      <c r="N19" s="37">
        <f>ABS(L19-L17)</f>
        <v>4.6800478877059959E-2</v>
      </c>
      <c r="O19" s="37">
        <f>IF( OR(J17=1,J19=1),0,ABS(M19-M17) )</f>
        <v>0.27977839383704861</v>
      </c>
      <c r="P19" s="37"/>
      <c r="Q19" s="37"/>
    </row>
    <row r="20" spans="1:17">
      <c r="A20" s="6">
        <v>13</v>
      </c>
      <c r="B20" s="6" t="s">
        <v>35</v>
      </c>
      <c r="C20" s="6" t="s">
        <v>37</v>
      </c>
      <c r="D20" s="6" t="s">
        <v>78</v>
      </c>
      <c r="E20" s="6" t="str">
        <f t="shared" si="0"/>
        <v>RTS UMi AVG {P 45,L 45,P 90}</v>
      </c>
      <c r="F20" s="6" t="s">
        <v>20</v>
      </c>
      <c r="G20" s="6" t="str">
        <f t="shared" si="1"/>
        <v>RTS UMi AVG {P 45,L 45,P 90} XT1096</v>
      </c>
      <c r="H20" s="7">
        <f>SUMPRODUCT( (RTS!$A$3:$A$1070=$A20)*(RTS!$B$3:$B$1070=$C20)*(RTS!$E$3:$E$1070=$D20)*(RTS!$C$3:$C$1070=$F20)*(RTS!$G$3:$G$1070) )</f>
        <v>-97.483723849500109</v>
      </c>
      <c r="I20" s="7">
        <f>SUMPRODUCT( (RTS!$A$3:$A$1070=A20)*(RTS!$B$3:$B$1070=C20)*(RTS!$E$3:$E$1070=D20)*(RTS!$C$3:$C$1070=F20)*(RTS!$F$3:$F$1070) )</f>
        <v>-95.496093075315713</v>
      </c>
      <c r="J20" s="132">
        <f>SUMPRODUCT( (RTS!$A$3:$A$1092=$A20)*(RTS!$B$3:$B$1092=$C20)*(RTS!$E$3:$E$1092=$D20)*(RTS!$C$3:$C$1092=$F20)*("flag"=RTS!$J$3:$J$1092)*1 )</f>
        <v>0</v>
      </c>
      <c r="K20" s="7">
        <f>SUMPRODUCT( ($A$1='Harmonization Summary'!$A$2:$A$1011)*($A20='Harmonization Summary'!$B$2:$B$1011)*($B20='Harmonization Summary'!$D$2:$D$1011)*(ISNUMBER('Harmonization Summary'!$I$2:$I$1011))*('Harmonization Summary'!$I$2:$I$1011) )</f>
        <v>0</v>
      </c>
      <c r="L20" s="7">
        <f t="shared" si="2"/>
        <v>-97.483723849500109</v>
      </c>
      <c r="M20" s="7">
        <f t="shared" si="2"/>
        <v>-95.496093075315713</v>
      </c>
      <c r="N20" s="37">
        <f>ABS(L20-L17)</f>
        <v>3.6923370623043184E-2</v>
      </c>
      <c r="O20" s="37">
        <f>IF( OR(J17=1,J20=1),0,ABS(M20-M17) )</f>
        <v>2.4128530847249863E-2</v>
      </c>
      <c r="P20" s="37"/>
      <c r="Q20" s="37"/>
    </row>
    <row r="21" spans="1:17">
      <c r="A21" s="20">
        <v>13</v>
      </c>
      <c r="B21" s="20" t="s">
        <v>34</v>
      </c>
      <c r="C21" s="20" t="s">
        <v>37</v>
      </c>
      <c r="D21" s="20" t="s">
        <v>78</v>
      </c>
      <c r="E21" s="20" t="str">
        <f t="shared" si="0"/>
        <v>MPAC UMi AVG {P 45,L 45,P 90}</v>
      </c>
      <c r="F21" s="20" t="s">
        <v>21</v>
      </c>
      <c r="G21" s="20" t="str">
        <f t="shared" si="1"/>
        <v>MPAC UMi AVG {P 45,L 45,P 90} Z3</v>
      </c>
      <c r="H21" s="21">
        <f>SUMPRODUCT( (MPAC!$A$3:$A$1098=$A21)*(MPAC!$B$3:$B$1098=$C21)*(MPAC!$E$3:$E$1098=$D21)*(MPAC!$C$3:$C$1098=$F21)*(MPAC!$I$3:$I$1098) )</f>
        <v>-95.500341129398279</v>
      </c>
      <c r="I21" s="21">
        <f>SUMPRODUCT( (MPAC!$A$3:$A$1098=A21)*(MPAC!$B$3:$B$1098=C21)*(MPAC!$E$3:$E$1098=D21)*(MPAC!$C$3:$C$1098=F21)*(MPAC!$H$3:$H$1098) )</f>
        <v>-93.518325441849711</v>
      </c>
      <c r="J21" s="133">
        <f>SUMPRODUCT( (MPAC!$A$3:$A$1098=$A21)*(MPAC!$B$3:$B$1098=$C21)*(MPAC!$E$3:$E$1098=$D21)*(MPAC!$C$3:$C$1098=$F21)*("flag"=MPAC!$J$3:$J$1098)*1 )</f>
        <v>0</v>
      </c>
      <c r="K21" s="21">
        <f>SUMPRODUCT( ($A$1='Harmonization Summary'!$A$2:$A$1011)*($A21='Harmonization Summary'!$B$2:$B$1011)*($B21='Harmonization Summary'!$D$2:$D$1011)*(ISNUMBER('Harmonization Summary'!$I$2:$I$1011))*('Harmonization Summary'!$I$2:$I$1011) )</f>
        <v>0</v>
      </c>
      <c r="L21" s="21">
        <f t="shared" si="2"/>
        <v>-95.500341129398279</v>
      </c>
      <c r="M21" s="21">
        <f t="shared" si="2"/>
        <v>-93.518325441849711</v>
      </c>
      <c r="N21" s="38"/>
      <c r="O21" s="38"/>
      <c r="P21" s="38"/>
      <c r="Q21" s="38"/>
    </row>
    <row r="22" spans="1:17">
      <c r="A22" s="20">
        <v>13</v>
      </c>
      <c r="B22" s="20" t="s">
        <v>33</v>
      </c>
      <c r="C22" s="20" t="s">
        <v>23</v>
      </c>
      <c r="D22" s="20" t="s">
        <v>24</v>
      </c>
      <c r="E22" s="20" t="str">
        <f t="shared" si="0"/>
        <v>RC NIST STEP SF=2000 NS=120</v>
      </c>
      <c r="F22" s="20" t="s">
        <v>21</v>
      </c>
      <c r="G22" s="20" t="str">
        <f t="shared" si="1"/>
        <v>RC NIST STEP SF=2000 NS=120 Z3</v>
      </c>
      <c r="H22" s="21">
        <f>SUMPRODUCT( ('RC'!$A$3:$A$1008=$A22)*('RC'!$B$3:$B$1008=$C22)*('RC'!$E$3:$E$1008=$D22)*('RC'!$C$3:$C$1008=$F22)*('RC'!$L$3:$L$1008) )</f>
        <v>-99.4</v>
      </c>
      <c r="I22" s="21">
        <f>SUMPRODUCT( ('RC'!$A$3:$A$1008=A22)*('RC'!$B$3:$B$1008=C22)*('RC'!$E$3:$E$1008=D22)*('RC'!$C$3:$C$1008=F22)*('RC'!$J$3:$J$1008) )</f>
        <v>-99.1</v>
      </c>
      <c r="J22" s="133">
        <f>SUMPRODUCT( ('RC'!$A$3:$A$1084=$A22)*('RC'!$B$3:$B$1084=$C22)*('RC'!$E$3:$E$1084=$D22)*('RC'!$C$3:$C$1084=$F22)*("flag"='RC'!$N$3:$N$1084)*1 )</f>
        <v>0</v>
      </c>
      <c r="K22" s="21">
        <f>SUMPRODUCT( ($A$1='Harmonization Summary'!$A$2:$A$1011)*($A22='Harmonization Summary'!$B$2:$B$1011)*($B22='Harmonization Summary'!$D$2:$D$1011)*(ISNUMBER('Harmonization Summary'!$I$2:$I$1011))*('Harmonization Summary'!$I$2:$I$1011) )</f>
        <v>4.0999999999999996</v>
      </c>
      <c r="L22" s="21">
        <f t="shared" si="2"/>
        <v>-95.300000000000011</v>
      </c>
      <c r="M22" s="21">
        <f t="shared" si="2"/>
        <v>-95</v>
      </c>
      <c r="N22" s="38">
        <f>ABS(L22-L21)</f>
        <v>0.20034112939826798</v>
      </c>
      <c r="O22" s="38">
        <f>IF( OR(J21=1,J22=1),0,ABS(M22-M21) )</f>
        <v>1.4816745581502886</v>
      </c>
      <c r="P22" s="38"/>
      <c r="Q22" s="38"/>
    </row>
    <row r="23" spans="1:17">
      <c r="A23" s="20">
        <v>13</v>
      </c>
      <c r="B23" s="20" t="s">
        <v>36</v>
      </c>
      <c r="C23" s="20" t="s">
        <v>28</v>
      </c>
      <c r="D23" s="20" t="s">
        <v>24</v>
      </c>
      <c r="E23" s="20" t="str">
        <f t="shared" si="0"/>
        <v>RC+CE LCSD STEP SF=2000 NS=120</v>
      </c>
      <c r="F23" s="20" t="s">
        <v>21</v>
      </c>
      <c r="G23" s="20" t="str">
        <f t="shared" si="1"/>
        <v>RC+CE LCSD STEP SF=2000 NS=120 Z3</v>
      </c>
      <c r="H23" s="21">
        <f>SUMPRODUCT( ('RC+CE'!$A$3:$A$1016=$A23)*('RC+CE'!$B$3:$B$1016=$C23)*('RC+CE'!$E$3:$E$1016=$D23)*('RC+CE'!$C$3:$C$1016=$F23)*('RC+CE'!$L$3:$L$1016) )</f>
        <v>-96.4</v>
      </c>
      <c r="I23" s="21">
        <f>SUMPRODUCT( ('RC+CE'!$A$3:$A$1016=A23)*('RC+CE'!$B$3:$B$1016=C23)*('RC+CE'!$E$3:$E$1016=D23)*('RC+CE'!$C$3:$C$1016=F23)*('RC+CE'!$J$3:$J$1016) )</f>
        <v>-94.9</v>
      </c>
      <c r="J23" s="133">
        <f>SUMPRODUCT( ('RC+CE'!$A$3:$A$1086=$A23)*('RC+CE'!$B$3:$B$1086=$C23)*('RC+CE'!$E$3:$E$1086=$D23)*('RC+CE'!$C$3:$C$1086=$F23)*("flag"='RC+CE'!$N$3:$N$1086)*1 )</f>
        <v>0</v>
      </c>
      <c r="K23" s="21">
        <f>SUMPRODUCT( ($A$1='Harmonization Summary'!$A$2:$A$1011)*($A23='Harmonization Summary'!$B$2:$B$1011)*($B23='Harmonization Summary'!$D$2:$D$1011)*(ISNUMBER('Harmonization Summary'!$I$2:$I$1011))*('Harmonization Summary'!$I$2:$I$1011) )</f>
        <v>1.1000000000000001</v>
      </c>
      <c r="L23" s="21">
        <f t="shared" si="2"/>
        <v>-95.300000000000011</v>
      </c>
      <c r="M23" s="21">
        <f t="shared" si="2"/>
        <v>-93.800000000000011</v>
      </c>
      <c r="N23" s="38">
        <f>ABS(L23-L21)</f>
        <v>0.20034112939826798</v>
      </c>
      <c r="O23" s="38">
        <f>IF( OR(J21=1,J23=1),0,ABS(M23-M21) )</f>
        <v>0.28167455815029996</v>
      </c>
      <c r="P23" s="38"/>
      <c r="Q23" s="38"/>
    </row>
    <row r="24" spans="1:17">
      <c r="A24" s="119">
        <v>13</v>
      </c>
      <c r="B24" s="119" t="s">
        <v>34</v>
      </c>
      <c r="C24" s="119" t="s">
        <v>37</v>
      </c>
      <c r="D24" s="119" t="s">
        <v>78</v>
      </c>
      <c r="E24" s="119" t="str">
        <f t="shared" si="0"/>
        <v>MPAC UMi AVG {P 45,L 45,P 90}</v>
      </c>
      <c r="F24" s="119" t="s">
        <v>179</v>
      </c>
      <c r="G24" s="119" t="str">
        <f t="shared" si="1"/>
        <v>MPAC UMi AVG {P 45,L 45,P 90} KS1</v>
      </c>
      <c r="H24" s="120">
        <f>SUMPRODUCT( (MPAC!$A$3:$A$1098=$A24)*(MPAC!$B$3:$B$1098=$C24)*(MPAC!$E$3:$E$1098=$D24)*(MPAC!$C$3:$C$1098=$F24)*(MPAC!$I$3:$I$1098) )</f>
        <v>-93.585931604729993</v>
      </c>
      <c r="I24" s="120">
        <f>SUMPRODUCT( (MPAC!$A$3:$A$1098=A24)*(MPAC!$B$3:$B$1098=C24)*(MPAC!$E$3:$E$1098=D24)*(MPAC!$C$3:$C$1098=F24)*(MPAC!$H$3:$H$1098) )</f>
        <v>-91.773188611619915</v>
      </c>
      <c r="J24" s="134">
        <f>SUMPRODUCT( (MPAC!$A$3:$A$1098=$A24)*(MPAC!$B$3:$B$1098=$C24)*(MPAC!$E$3:$E$1098=$D24)*(MPAC!$C$3:$C$1098=$F24)*("flag"=MPAC!$J$3:$J$1098)*1 )</f>
        <v>1</v>
      </c>
      <c r="K24" s="120">
        <f>SUMPRODUCT( ($A$1='Harmonization Summary'!$A$2:$A$1011)*($A24='Harmonization Summary'!$B$2:$B$1011)*($B24='Harmonization Summary'!$D$2:$D$1011)*(ISNUMBER('Harmonization Summary'!$I$2:$I$1011))*('Harmonization Summary'!$I$2:$I$1011) )</f>
        <v>0</v>
      </c>
      <c r="L24" s="120">
        <f t="shared" si="2"/>
        <v>-93.585931604729993</v>
      </c>
      <c r="M24" s="120">
        <f t="shared" si="2"/>
        <v>-91.773188611619915</v>
      </c>
      <c r="N24" s="120"/>
      <c r="O24" s="120"/>
      <c r="P24" s="120"/>
      <c r="Q24" s="120"/>
    </row>
    <row r="25" spans="1:17">
      <c r="A25" s="119">
        <v>13</v>
      </c>
      <c r="B25" s="119" t="s">
        <v>33</v>
      </c>
      <c r="C25" s="119" t="s">
        <v>23</v>
      </c>
      <c r="D25" s="121" t="s">
        <v>25</v>
      </c>
      <c r="E25" s="119" t="str">
        <f t="shared" si="0"/>
        <v>RC NIST STEP SF=400 NS=120</v>
      </c>
      <c r="F25" s="119" t="s">
        <v>179</v>
      </c>
      <c r="G25" s="119" t="str">
        <f t="shared" si="1"/>
        <v>RC NIST STEP SF=400 NS=120 KS1</v>
      </c>
      <c r="H25" s="120">
        <f>SUMPRODUCT( ('RC'!$A$3:$A$1008=$A25)*('RC'!$B$3:$B$1008=$C25)*('RC'!$E$3:$E$1008=$D25)*('RC'!$C$3:$C$1008=$F25)*('RC'!$L$3:$L$1008) )</f>
        <v>-100</v>
      </c>
      <c r="I25" s="120">
        <f>SUMPRODUCT( ('RC'!$A$3:$A$1008=A25)*('RC'!$B$3:$B$1008=C25)*('RC'!$E$3:$E$1008=D25)*('RC'!$C$3:$C$1008=F25)*('RC'!$J$3:$J$1008) )</f>
        <v>-99.7</v>
      </c>
      <c r="J25" s="134">
        <f>SUMPRODUCT( ('RC'!$A$3:$A$1084=$A25)*('RC'!$B$3:$B$1084=$C25)*('RC'!$E$3:$E$1084=$D25)*('RC'!$C$3:$C$1084=$F25)*("flag"='RC'!$N$3:$N$1084)*1 )</f>
        <v>0</v>
      </c>
      <c r="K25" s="120">
        <f>SUMPRODUCT( ($A$1='Harmonization Summary'!$A$2:$A$1011)*($A25='Harmonization Summary'!$B$2:$B$1011)*($B25='Harmonization Summary'!$D$2:$D$1011)*(ISNUMBER('Harmonization Summary'!$I$2:$I$1011))*('Harmonization Summary'!$I$2:$I$1011) )</f>
        <v>4.0999999999999996</v>
      </c>
      <c r="L25" s="120">
        <f t="shared" si="2"/>
        <v>-95.9</v>
      </c>
      <c r="M25" s="120">
        <f t="shared" si="2"/>
        <v>-95.600000000000009</v>
      </c>
      <c r="N25" s="120"/>
      <c r="O25" s="120"/>
      <c r="P25" s="120">
        <f>ABS(L24-L25)</f>
        <v>2.314068395270013</v>
      </c>
      <c r="Q25" s="120">
        <f>IF( OR(J24=1,J25=1),0,ABS(M24-M25) )</f>
        <v>0</v>
      </c>
    </row>
    <row r="26" spans="1:17">
      <c r="A26" s="119">
        <v>13</v>
      </c>
      <c r="B26" s="119" t="s">
        <v>36</v>
      </c>
      <c r="C26" s="119" t="s">
        <v>28</v>
      </c>
      <c r="D26" s="121" t="s">
        <v>25</v>
      </c>
      <c r="E26" s="119" t="str">
        <f t="shared" si="0"/>
        <v>RC+CE LCSD STEP SF=400 NS=120</v>
      </c>
      <c r="F26" s="119" t="s">
        <v>179</v>
      </c>
      <c r="G26" s="119" t="str">
        <f t="shared" si="1"/>
        <v>RC+CE LCSD STEP SF=400 NS=120 KS1</v>
      </c>
      <c r="H26" s="120">
        <f>SUMPRODUCT( ('RC+CE'!$A$3:$A$1016=$A26)*('RC+CE'!$B$3:$B$1016=$C26)*('RC+CE'!$E$3:$E$1016=$D26)*('RC+CE'!$C$3:$C$1016=$F26)*('RC+CE'!$L$3:$L$1016) )</f>
        <v>-97.7</v>
      </c>
      <c r="I26" s="120">
        <f>SUMPRODUCT( ('RC+CE'!$A$3:$A$1016=A26)*('RC+CE'!$B$3:$B$1016=C26)*('RC+CE'!$E$3:$E$1016=D26)*('RC+CE'!$C$3:$C$1016=F26)*('RC+CE'!$J$3:$J$1016) )</f>
        <v>-96.1</v>
      </c>
      <c r="J26" s="134">
        <f>SUMPRODUCT( ('RC+CE'!$A$3:$A$1086=$A26)*('RC+CE'!$B$3:$B$1086=$C26)*('RC+CE'!$E$3:$E$1086=$D26)*('RC+CE'!$C$3:$C$1086=$F26)*("flag"='RC+CE'!$N$3:$N$1086)*1 )</f>
        <v>0</v>
      </c>
      <c r="K26" s="120">
        <f>SUMPRODUCT( ($A$1='Harmonization Summary'!$A$2:$A$1011)*($A26='Harmonization Summary'!$B$2:$B$1011)*($B26='Harmonization Summary'!$D$2:$D$1011)*(ISNUMBER('Harmonization Summary'!$I$2:$I$1011))*('Harmonization Summary'!$I$2:$I$1011) )</f>
        <v>1.1000000000000001</v>
      </c>
      <c r="L26" s="120">
        <f t="shared" si="2"/>
        <v>-96.600000000000009</v>
      </c>
      <c r="M26" s="120">
        <f t="shared" si="2"/>
        <v>-95</v>
      </c>
      <c r="N26" s="120"/>
      <c r="O26" s="120"/>
      <c r="P26" s="120">
        <f>ABS(L24-L26)</f>
        <v>3.0140683952700158</v>
      </c>
      <c r="Q26" s="120">
        <f>IF( OR(J24=1,J26=1),0,ABS(M24-M26) )</f>
        <v>0</v>
      </c>
    </row>
    <row r="27" spans="1:17">
      <c r="A27" s="119">
        <v>13</v>
      </c>
      <c r="B27" s="119" t="s">
        <v>35</v>
      </c>
      <c r="C27" s="119" t="s">
        <v>37</v>
      </c>
      <c r="D27" s="119" t="s">
        <v>78</v>
      </c>
      <c r="E27" s="119" t="str">
        <f t="shared" si="0"/>
        <v>RTS UMi AVG {P 45,L 45,P 90}</v>
      </c>
      <c r="F27" s="119" t="s">
        <v>179</v>
      </c>
      <c r="G27" s="119" t="str">
        <f t="shared" si="1"/>
        <v>RTS UMi AVG {P 45,L 45,P 90} KS1</v>
      </c>
      <c r="H27" s="120">
        <f>SUMPRODUCT( (RTS!$A$3:$A$1070=$A27)*(RTS!$B$3:$B$1070=$C27)*(RTS!$E$3:$E$1070=$D27)*(RTS!$C$3:$C$1070=$F27)*(RTS!$G$3:$G$1070) )</f>
        <v>-94.517800326676962</v>
      </c>
      <c r="I27" s="120">
        <f>SUMPRODUCT( (RTS!$A$3:$A$1070=A27)*(RTS!$B$3:$B$1070=C27)*(RTS!$E$3:$E$1070=D27)*(RTS!$C$3:$C$1070=F27)*(RTS!$F$3:$F$1070) )</f>
        <v>-91.76141880777601</v>
      </c>
      <c r="J27" s="134">
        <f>SUMPRODUCT( (RTS!$A$3:$A$1092=$A27)*(RTS!$B$3:$B$1092=$C27)*(RTS!$E$3:$E$1092=$D27)*(RTS!$C$3:$C$1092=$F27)*("flag"=RTS!$J$3:$J$1092)*1 )</f>
        <v>0</v>
      </c>
      <c r="K27" s="120">
        <f>SUMPRODUCT( ($A$1='Harmonization Summary'!$A$2:$A$1011)*($A27='Harmonization Summary'!$B$2:$B$1011)*($B27='Harmonization Summary'!$D$2:$D$1011)*(ISNUMBER('Harmonization Summary'!$I$2:$I$1011))*('Harmonization Summary'!$I$2:$I$1011) )</f>
        <v>0</v>
      </c>
      <c r="L27" s="120">
        <f t="shared" si="2"/>
        <v>-94.517800326676962</v>
      </c>
      <c r="M27" s="120">
        <f t="shared" si="2"/>
        <v>-91.76141880777601</v>
      </c>
      <c r="N27" s="120"/>
      <c r="O27" s="120"/>
      <c r="P27" s="120">
        <f>ABS(L24-L27)</f>
        <v>0.93186872194696946</v>
      </c>
      <c r="Q27" s="120">
        <f>IF( OR(J24=1,J27=1),0,ABS(M24-M27) )</f>
        <v>0</v>
      </c>
    </row>
    <row r="28" spans="1:17">
      <c r="A28" s="182">
        <v>13</v>
      </c>
      <c r="B28" s="182" t="s">
        <v>34</v>
      </c>
      <c r="C28" s="182" t="s">
        <v>37</v>
      </c>
      <c r="D28" s="182" t="s">
        <v>78</v>
      </c>
      <c r="E28" s="182" t="str">
        <f t="shared" ref="E28:E31" si="3">CONCATENATE(B28," ",C28," ",D28)</f>
        <v>MPAC UMi AVG {P 45,L 45,P 90}</v>
      </c>
      <c r="F28" s="182" t="s">
        <v>209</v>
      </c>
      <c r="G28" s="182" t="str">
        <f t="shared" ref="G28:G31" si="4">CONCATENATE(E28," ",F28)</f>
        <v>MPAC UMi AVG {P 45,L 45,P 90} KS2</v>
      </c>
      <c r="H28" s="183">
        <f>SUMPRODUCT( (MPAC!$A$3:$A$1098=$A28)*(MPAC!$B$3:$B$1098=$C28)*(MPAC!$E$3:$E$1098=$D28)*(MPAC!$C$3:$C$1098=$F28)*(MPAC!$I$3:$I$1098) )</f>
        <v>-89.060234795137134</v>
      </c>
      <c r="I28" s="183">
        <f>SUMPRODUCT( (MPAC!$A$3:$A$1098=A28)*(MPAC!$B$3:$B$1098=C28)*(MPAC!$E$3:$E$1098=D28)*(MPAC!$C$3:$C$1098=F28)*(MPAC!$H$3:$H$1098) )</f>
        <v>-87.167781954206248</v>
      </c>
      <c r="J28" s="184">
        <f>SUMPRODUCT( (MPAC!$A$3:$A$1098=$A28)*(MPAC!$B$3:$B$1098=$C28)*(MPAC!$E$3:$E$1098=$D28)*(MPAC!$C$3:$C$1098=$F28)*("flag"=MPAC!$J$3:$J$1098)*1 )</f>
        <v>0</v>
      </c>
      <c r="K28" s="183">
        <f>SUMPRODUCT( ($A$1='Harmonization Summary'!$A$2:$A$1011)*($A28='Harmonization Summary'!$B$2:$B$1011)*($B28='Harmonization Summary'!$D$2:$D$1011)*(ISNUMBER('Harmonization Summary'!$I$2:$I$1011))*('Harmonization Summary'!$I$2:$I$1011) )</f>
        <v>0</v>
      </c>
      <c r="L28" s="183">
        <f t="shared" ref="L28:L31" si="5">H28+$K28</f>
        <v>-89.060234795137134</v>
      </c>
      <c r="M28" s="183">
        <f t="shared" ref="M28:M31" si="6">I28+$K28</f>
        <v>-87.167781954206248</v>
      </c>
      <c r="N28" s="183"/>
      <c r="O28" s="183"/>
      <c r="P28" s="183"/>
      <c r="Q28" s="183"/>
    </row>
    <row r="29" spans="1:17">
      <c r="A29" s="182">
        <v>13</v>
      </c>
      <c r="B29" s="182" t="s">
        <v>33</v>
      </c>
      <c r="C29" s="182" t="s">
        <v>23</v>
      </c>
      <c r="D29" s="185" t="s">
        <v>25</v>
      </c>
      <c r="E29" s="182" t="str">
        <f t="shared" si="3"/>
        <v>RC NIST STEP SF=400 NS=120</v>
      </c>
      <c r="F29" s="182" t="s">
        <v>209</v>
      </c>
      <c r="G29" s="182" t="str">
        <f t="shared" si="4"/>
        <v>RC NIST STEP SF=400 NS=120 KS2</v>
      </c>
      <c r="H29" s="183">
        <f>SUMPRODUCT( ('RC'!$A$3:$A$1008=$A29)*('RC'!$B$3:$B$1008=$C29)*('RC'!$E$3:$E$1008=$D29)*('RC'!$C$3:$C$1008=$F29)*('RC'!$L$3:$L$1008) )</f>
        <v>-95</v>
      </c>
      <c r="I29" s="183">
        <f>SUMPRODUCT( ('RC'!$A$3:$A$1008=A29)*('RC'!$B$3:$B$1008=C29)*('RC'!$E$3:$E$1008=D29)*('RC'!$C$3:$C$1008=F29)*('RC'!$J$3:$J$1008) )</f>
        <v>-94.7</v>
      </c>
      <c r="J29" s="184">
        <f>SUMPRODUCT( ('RC'!$A$3:$A$1084=$A29)*('RC'!$B$3:$B$1084=$C29)*('RC'!$E$3:$E$1084=$D29)*('RC'!$C$3:$C$1084=$F29)*("flag"='RC'!$N$3:$N$1084)*1 )</f>
        <v>0</v>
      </c>
      <c r="K29" s="183">
        <f>SUMPRODUCT( ($A$1='Harmonization Summary'!$A$2:$A$1011)*($A29='Harmonization Summary'!$B$2:$B$1011)*($B29='Harmonization Summary'!$D$2:$D$1011)*(ISNUMBER('Harmonization Summary'!$I$2:$I$1011))*('Harmonization Summary'!$I$2:$I$1011) )</f>
        <v>4.0999999999999996</v>
      </c>
      <c r="L29" s="183">
        <f t="shared" si="5"/>
        <v>-90.9</v>
      </c>
      <c r="M29" s="183">
        <f t="shared" si="6"/>
        <v>-90.600000000000009</v>
      </c>
      <c r="N29" s="183"/>
      <c r="O29" s="183"/>
      <c r="P29" s="183">
        <f>ABS(L28-L29)</f>
        <v>1.8397652048628714</v>
      </c>
      <c r="Q29" s="183">
        <f>IF( OR(J28=1,J29=1),0,ABS(M28-M29) )</f>
        <v>3.4322180457937606</v>
      </c>
    </row>
    <row r="30" spans="1:17">
      <c r="A30" s="182">
        <v>13</v>
      </c>
      <c r="B30" s="182" t="s">
        <v>36</v>
      </c>
      <c r="C30" s="182" t="s">
        <v>28</v>
      </c>
      <c r="D30" s="185" t="s">
        <v>25</v>
      </c>
      <c r="E30" s="182" t="str">
        <f t="shared" si="3"/>
        <v>RC+CE LCSD STEP SF=400 NS=120</v>
      </c>
      <c r="F30" s="182" t="s">
        <v>209</v>
      </c>
      <c r="G30" s="182" t="str">
        <f t="shared" si="4"/>
        <v>RC+CE LCSD STEP SF=400 NS=120 KS2</v>
      </c>
      <c r="H30" s="183">
        <f>SUMPRODUCT( ('RC+CE'!$A$3:$A$1016=$A30)*('RC+CE'!$B$3:$B$1016=$C30)*('RC+CE'!$E$3:$E$1016=$D30)*('RC+CE'!$C$3:$C$1016=$F30)*('RC+CE'!$L$3:$L$1016) )</f>
        <v>-92.7</v>
      </c>
      <c r="I30" s="183">
        <f>SUMPRODUCT( ('RC+CE'!$A$3:$A$1016=A30)*('RC+CE'!$B$3:$B$1016=C30)*('RC+CE'!$E$3:$E$1016=D30)*('RC+CE'!$C$3:$C$1016=F30)*('RC+CE'!$J$3:$J$1016) )</f>
        <v>-91.2</v>
      </c>
      <c r="J30" s="184">
        <f>SUMPRODUCT( ('RC+CE'!$A$3:$A$1086=$A30)*('RC+CE'!$B$3:$B$1086=$C30)*('RC+CE'!$E$3:$E$1086=$D30)*('RC+CE'!$C$3:$C$1086=$F30)*("flag"='RC+CE'!$N$3:$N$1086)*1 )</f>
        <v>0</v>
      </c>
      <c r="K30" s="183">
        <f>SUMPRODUCT( ($A$1='Harmonization Summary'!$A$2:$A$1011)*($A30='Harmonization Summary'!$B$2:$B$1011)*($B30='Harmonization Summary'!$D$2:$D$1011)*(ISNUMBER('Harmonization Summary'!$I$2:$I$1011))*('Harmonization Summary'!$I$2:$I$1011) )</f>
        <v>1.1000000000000001</v>
      </c>
      <c r="L30" s="183">
        <f t="shared" si="5"/>
        <v>-91.600000000000009</v>
      </c>
      <c r="M30" s="183">
        <f t="shared" si="6"/>
        <v>-90.100000000000009</v>
      </c>
      <c r="N30" s="183"/>
      <c r="O30" s="183"/>
      <c r="P30" s="183">
        <f>ABS(L28-L30)</f>
        <v>2.5397652048628743</v>
      </c>
      <c r="Q30" s="183">
        <f>IF( OR(J28=1,J30=1),0,ABS(M28-M30) )</f>
        <v>2.9322180457937606</v>
      </c>
    </row>
    <row r="31" spans="1:17">
      <c r="A31" s="182">
        <v>13</v>
      </c>
      <c r="B31" s="182" t="s">
        <v>35</v>
      </c>
      <c r="C31" s="182" t="s">
        <v>37</v>
      </c>
      <c r="D31" s="182" t="s">
        <v>78</v>
      </c>
      <c r="E31" s="182" t="str">
        <f t="shared" si="3"/>
        <v>RTS UMi AVG {P 45,L 45,P 90}</v>
      </c>
      <c r="F31" s="182" t="s">
        <v>209</v>
      </c>
      <c r="G31" s="182" t="str">
        <f t="shared" si="4"/>
        <v>RTS UMi AVG {P 45,L 45,P 90} KS2</v>
      </c>
      <c r="H31" s="183">
        <f>SUMPRODUCT( (RTS!$A$3:$A$1070=$A31)*(RTS!$B$3:$B$1070=$C31)*(RTS!$E$3:$E$1070=$D31)*(RTS!$C$3:$C$1070=$F31)*(RTS!$G$3:$G$1070) )</f>
        <v>-90.231733257952058</v>
      </c>
      <c r="I31" s="183">
        <f>SUMPRODUCT( (RTS!$A$3:$A$1070=A31)*(RTS!$B$3:$B$1070=C31)*(RTS!$E$3:$E$1070=D31)*(RTS!$C$3:$C$1070=F31)*(RTS!$F$3:$F$1070) )</f>
        <v>-87.87073323120579</v>
      </c>
      <c r="J31" s="184">
        <f>SUMPRODUCT( (RTS!$A$3:$A$1092=$A31)*(RTS!$B$3:$B$1092=$C31)*(RTS!$E$3:$E$1092=$D31)*(RTS!$C$3:$C$1092=$F31)*("flag"=RTS!$J$3:$J$1092)*1 )</f>
        <v>0</v>
      </c>
      <c r="K31" s="183">
        <f>SUMPRODUCT( ($A$1='Harmonization Summary'!$A$2:$A$1011)*($A31='Harmonization Summary'!$B$2:$B$1011)*($B31='Harmonization Summary'!$D$2:$D$1011)*(ISNUMBER('Harmonization Summary'!$I$2:$I$1011))*('Harmonization Summary'!$I$2:$I$1011) )</f>
        <v>0</v>
      </c>
      <c r="L31" s="183">
        <f t="shared" si="5"/>
        <v>-90.231733257952058</v>
      </c>
      <c r="M31" s="183">
        <f t="shared" si="6"/>
        <v>-87.87073323120579</v>
      </c>
      <c r="N31" s="183"/>
      <c r="O31" s="183"/>
      <c r="P31" s="183">
        <f>ABS(L28-L31)</f>
        <v>1.1714984628149239</v>
      </c>
      <c r="Q31" s="183">
        <f>IF( OR(J28=1,J31=1),0,ABS(M28-M31) )</f>
        <v>0.70295127699954207</v>
      </c>
    </row>
    <row r="32" spans="1:17">
      <c r="A32" s="14"/>
      <c r="B32" s="14"/>
      <c r="C32" s="14"/>
      <c r="D32" s="14"/>
      <c r="E32" s="14"/>
      <c r="F32" s="14"/>
      <c r="G32" s="14"/>
      <c r="H32" s="14"/>
      <c r="I32" s="15"/>
      <c r="J32" s="130"/>
      <c r="K32" s="15"/>
      <c r="L32" s="15"/>
      <c r="M32" s="14"/>
      <c r="N32" s="14"/>
      <c r="O32" s="14"/>
      <c r="P32" s="14"/>
      <c r="Q32" s="14"/>
    </row>
    <row r="33" spans="1:17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1" t="s">
        <v>32</v>
      </c>
      <c r="I33" s="13" t="s">
        <v>31</v>
      </c>
      <c r="J33" s="125" t="s">
        <v>189</v>
      </c>
      <c r="K33" s="13" t="s">
        <v>42</v>
      </c>
      <c r="L33" s="13" t="s">
        <v>44</v>
      </c>
      <c r="M33" s="13" t="s">
        <v>43</v>
      </c>
      <c r="N33" s="35" t="s">
        <v>164</v>
      </c>
      <c r="O33" s="11" t="s">
        <v>165</v>
      </c>
      <c r="P33" s="35" t="s">
        <v>181</v>
      </c>
      <c r="Q33" s="11" t="s">
        <v>182</v>
      </c>
    </row>
    <row r="34" spans="1:17">
      <c r="A34" s="22">
        <v>7</v>
      </c>
      <c r="B34" s="22" t="s">
        <v>34</v>
      </c>
      <c r="C34" s="22" t="s">
        <v>37</v>
      </c>
      <c r="D34" s="22" t="s">
        <v>78</v>
      </c>
      <c r="E34" s="22" t="str">
        <f t="shared" ref="E34:E51" si="7">CONCATENATE(B34," ",C34," ",D34)</f>
        <v>MPAC UMi AVG {P 45,L 45,P 90}</v>
      </c>
      <c r="F34" s="22" t="s">
        <v>45</v>
      </c>
      <c r="G34" s="22" t="str">
        <f t="shared" ref="G34:G51" si="8">CONCATENATE(E34," ",F34)</f>
        <v>MPAC UMi AVG {P 45,L 45,P 90} S4</v>
      </c>
      <c r="H34" s="23">
        <f>SUMPRODUCT( (MPAC!$A$3:$A$1098=$A34)*(MPAC!$B$3:$B$1098=$C34)*(MPAC!$E$3:$E$1098=$D34)*(MPAC!$C$3:$C$1098=$F34)*(MPAC!$I$3:$I$1098) )</f>
        <v>-93.735460918490489</v>
      </c>
      <c r="I34" s="23">
        <f>SUMPRODUCT( (MPAC!$A$3:$A$1098=A34)*(MPAC!$B$3:$B$1098=C34)*(MPAC!$E$3:$E$1098=D34)*(MPAC!$C$3:$C$1098=F34)*(MPAC!$H$3:$H$1098) )</f>
        <v>-91.714580263130159</v>
      </c>
      <c r="J34" s="135">
        <f>SUMPRODUCT( (MPAC!$A$3:$A$1098=$A34)*(MPAC!$B$3:$B$1098=$C34)*(MPAC!$E$3:$E$1098=$D34)*(MPAC!$C$3:$C$1098=$F34)*("flag"=MPAC!$J$3:$J$1098)*1 )</f>
        <v>0</v>
      </c>
      <c r="K34" s="23">
        <f>SUMPRODUCT( ($A$1='Harmonization Summary'!$A$2:$A$1011)*($A34='Harmonization Summary'!$B$2:$B$1011)*($B34='Harmonization Summary'!$D$2:$D$1011)*(ISNUMBER('Harmonization Summary'!$I$2:$I$1011))*('Harmonization Summary'!$I$2:$I$1011) )</f>
        <v>0</v>
      </c>
      <c r="L34" s="23">
        <f t="shared" ref="L34:M49" si="9">H34+$K34</f>
        <v>-93.735460918490489</v>
      </c>
      <c r="M34" s="23">
        <f t="shared" si="9"/>
        <v>-91.714580263130159</v>
      </c>
      <c r="N34" s="39"/>
      <c r="O34" s="23"/>
      <c r="P34" s="39"/>
      <c r="Q34" s="23"/>
    </row>
    <row r="35" spans="1:17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7"/>
        <v>RC NIST STEP SF=400 NS=120</v>
      </c>
      <c r="F35" s="22" t="s">
        <v>45</v>
      </c>
      <c r="G35" s="22" t="str">
        <f t="shared" si="8"/>
        <v>RC NIST STEP SF=400 NS=120 S4</v>
      </c>
      <c r="H35" s="23">
        <f>SUMPRODUCT( ('RC'!$A$3:$A$1008=$A35)*('RC'!$B$3:$B$1008=$C35)*('RC'!$E$3:$E$1008=$D35)*('RC'!$C$3:$C$1008=$F35)*('RC'!$L$3:$L$1008) )</f>
        <v>-100.7</v>
      </c>
      <c r="I35" s="23">
        <f>SUMPRODUCT( ('RC'!$A$3:$A$1008=A35)*('RC'!$B$3:$B$1008=C35)*('RC'!$E$3:$E$1008=D35)*('RC'!$C$3:$C$1008=F35)*('RC'!$J$3:$J$1008) )</f>
        <v>-100.3</v>
      </c>
      <c r="J35" s="135">
        <f>SUMPRODUCT( ('RC'!$A$3:$A$1084=$A35)*('RC'!$B$3:$B$1084=$C35)*('RC'!$E$3:$E$1084=$D35)*('RC'!$C$3:$C$1084=$F35)*("flag"='RC'!$N$3:$N$1084)*1 )</f>
        <v>0</v>
      </c>
      <c r="K35" s="23">
        <f>SUMPRODUCT( ($A$1='Harmonization Summary'!$A$2:$A$1011)*($A35='Harmonization Summary'!$B$2:$B$1011)*($B35='Harmonization Summary'!$D$2:$D$1011)*(ISNUMBER('Harmonization Summary'!$I$2:$I$1011))*('Harmonization Summary'!$I$2:$I$1011) )</f>
        <v>6.4</v>
      </c>
      <c r="L35" s="23">
        <f t="shared" si="9"/>
        <v>-94.3</v>
      </c>
      <c r="M35" s="23">
        <f t="shared" si="9"/>
        <v>-93.899999999999991</v>
      </c>
      <c r="N35" s="39">
        <f>ABS(L35-L34)</f>
        <v>0.56453908150950838</v>
      </c>
      <c r="O35" s="23">
        <f>IF( OR(J34=1,J35=1),0,ABS(M35-M34) )</f>
        <v>2.1854197368698323</v>
      </c>
      <c r="P35" s="39"/>
      <c r="Q35" s="23"/>
    </row>
    <row r="36" spans="1:17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7"/>
        <v>RC+CE LCSD STEP SF=400 NS=120</v>
      </c>
      <c r="F36" s="22" t="s">
        <v>45</v>
      </c>
      <c r="G36" s="22" t="str">
        <f t="shared" si="8"/>
        <v>RC+CE LCSD STEP SF=400 NS=120 S4</v>
      </c>
      <c r="H36" s="23">
        <f>SUMPRODUCT( ('RC+CE'!$A$3:$A$1016=$A36)*('RC+CE'!$B$3:$B$1016=$C36)*('RC+CE'!$E$3:$E$1016=$D36)*('RC+CE'!$C$3:$C$1016=$F36)*('RC+CE'!$L$3:$L$1016) )</f>
        <v>-98.2</v>
      </c>
      <c r="I36" s="23">
        <f>SUMPRODUCT( ('RC+CE'!$A$3:$A$1016=A36)*('RC+CE'!$B$3:$B$1016=C36)*('RC+CE'!$E$3:$E$1016=D36)*('RC+CE'!$C$3:$C$1016=F36)*('RC+CE'!$J$3:$J$1016) )</f>
        <v>-96.6</v>
      </c>
      <c r="J36" s="135">
        <f>SUMPRODUCT( ('RC+CE'!$A$3:$A$1086=$A36)*('RC+CE'!$B$3:$B$1086=$C36)*('RC+CE'!$E$3:$E$1086=$D36)*('RC+CE'!$C$3:$C$1086=$F36)*("flag"='RC+CE'!$N$3:$N$1086)*1 )</f>
        <v>0</v>
      </c>
      <c r="K36" s="23">
        <f>SUMPRODUCT( ($A$1='Harmonization Summary'!$A$2:$A$1011)*($A36='Harmonization Summary'!$B$2:$B$1011)*($B36='Harmonization Summary'!$D$2:$D$1011)*(ISNUMBER('Harmonization Summary'!$I$2:$I$1011))*('Harmonization Summary'!$I$2:$I$1011) )</f>
        <v>4</v>
      </c>
      <c r="L36" s="23">
        <f t="shared" si="9"/>
        <v>-94.2</v>
      </c>
      <c r="M36" s="23">
        <f t="shared" si="9"/>
        <v>-92.6</v>
      </c>
      <c r="N36" s="39">
        <f>ABS(L36-L34)</f>
        <v>0.46453908150951406</v>
      </c>
      <c r="O36" s="23">
        <f>IF( OR(J34=1,J36=1),0,ABS(M36-M34) )</f>
        <v>0.88541973686983511</v>
      </c>
      <c r="P36" s="39"/>
      <c r="Q36" s="23"/>
    </row>
    <row r="37" spans="1:17">
      <c r="A37" s="22">
        <v>7</v>
      </c>
      <c r="B37" s="22" t="s">
        <v>35</v>
      </c>
      <c r="C37" s="22" t="s">
        <v>37</v>
      </c>
      <c r="D37" s="22" t="s">
        <v>78</v>
      </c>
      <c r="E37" s="22" t="str">
        <f t="shared" si="7"/>
        <v>RTS UMi AVG {P 45,L 45,P 90}</v>
      </c>
      <c r="F37" s="22" t="s">
        <v>45</v>
      </c>
      <c r="G37" s="22" t="str">
        <f t="shared" si="8"/>
        <v>RTS UMi AVG {P 45,L 45,P 90} S4</v>
      </c>
      <c r="H37" s="23">
        <f>SUMPRODUCT( (RTS!$A$3:$A$1070=$A37)*(RTS!$B$3:$B$1070=$C37)*(RTS!$E$3:$E$1070=$D37)*(RTS!$C$3:$C$1070=$F37)*(RTS!$G$3:$G$1070) )</f>
        <v>-94.134367310390132</v>
      </c>
      <c r="I37" s="23">
        <f>SUMPRODUCT( (RTS!$A$3:$A$1070=A37)*(RTS!$B$3:$B$1070=C37)*(RTS!$E$3:$E$1070=D37)*(RTS!$C$3:$C$1070=F37)*(RTS!$F$3:$F$1070) )</f>
        <v>-92.175423274155023</v>
      </c>
      <c r="J37" s="135">
        <f>SUMPRODUCT( (RTS!$A$3:$A$1092=$A37)*(RTS!$B$3:$B$1092=$C37)*(RTS!$E$3:$E$1092=$D37)*(RTS!$C$3:$C$1092=$F37)*("flag"=RTS!$J$3:$J$1092)*1 )</f>
        <v>0</v>
      </c>
      <c r="K37" s="23">
        <f>SUMPRODUCT( ($A$1='Harmonization Summary'!$A$2:$A$1011)*($A37='Harmonization Summary'!$B$2:$B$1011)*($B37='Harmonization Summary'!$D$2:$D$1011)*(ISNUMBER('Harmonization Summary'!$I$2:$I$1011))*('Harmonization Summary'!$I$2:$I$1011) )</f>
        <v>0</v>
      </c>
      <c r="L37" s="23">
        <f t="shared" si="9"/>
        <v>-94.134367310390132</v>
      </c>
      <c r="M37" s="23">
        <f t="shared" si="9"/>
        <v>-92.175423274155023</v>
      </c>
      <c r="N37" s="39">
        <f>ABS(L37-L34)</f>
        <v>0.39890639189964361</v>
      </c>
      <c r="O37" s="23">
        <f>IF( OR(J34=1,J37=1),0,ABS(M37-M34) )</f>
        <v>0.46084301102486336</v>
      </c>
      <c r="P37" s="39"/>
      <c r="Q37" s="23"/>
    </row>
    <row r="38" spans="1:17">
      <c r="A38" s="8">
        <v>7</v>
      </c>
      <c r="B38" s="8" t="s">
        <v>34</v>
      </c>
      <c r="C38" s="8" t="s">
        <v>37</v>
      </c>
      <c r="D38" s="8" t="s">
        <v>78</v>
      </c>
      <c r="E38" s="8" t="str">
        <f t="shared" si="7"/>
        <v>MPAC UMi AVG {P 45,L 45,P 90}</v>
      </c>
      <c r="F38" s="8" t="s">
        <v>46</v>
      </c>
      <c r="G38" s="8" t="str">
        <f t="shared" si="8"/>
        <v>MPAC UMi AVG {P 45,L 45,P 90} S6</v>
      </c>
      <c r="H38" s="9">
        <f>SUMPRODUCT( (MPAC!$A$3:$A$1098=$A38)*(MPAC!$B$3:$B$1098=$C38)*(MPAC!$E$3:$E$1098=$D38)*(MPAC!$C$3:$C$1098=$F38)*(MPAC!$I$3:$I$1098) )</f>
        <v>-95.634715360133754</v>
      </c>
      <c r="I38" s="9">
        <f>SUMPRODUCT( (MPAC!$A$3:$A$1098=A38)*(MPAC!$B$3:$B$1098=C38)*(MPAC!$E$3:$E$1098=D38)*(MPAC!$C$3:$C$1098=F38)*(MPAC!$H$3:$H$1098) )</f>
        <v>-93.55198202953548</v>
      </c>
      <c r="J38" s="136">
        <f>SUMPRODUCT( (MPAC!$A$3:$A$1098=$A38)*(MPAC!$B$3:$B$1098=$C38)*(MPAC!$E$3:$E$1098=$D38)*(MPAC!$C$3:$C$1098=$F38)*("flag"=MPAC!$J$3:$J$1098)*1 )</f>
        <v>0</v>
      </c>
      <c r="K38" s="9">
        <f>SUMPRODUCT( ($A$1='Harmonization Summary'!$A$2:$A$1011)*($A38='Harmonization Summary'!$B$2:$B$1011)*($B38='Harmonization Summary'!$D$2:$D$1011)*(ISNUMBER('Harmonization Summary'!$I$2:$I$1011))*('Harmonization Summary'!$I$2:$I$1011) )</f>
        <v>0</v>
      </c>
      <c r="L38" s="9">
        <f t="shared" si="9"/>
        <v>-95.634715360133754</v>
      </c>
      <c r="M38" s="9">
        <f t="shared" si="9"/>
        <v>-93.55198202953548</v>
      </c>
      <c r="N38" s="40"/>
      <c r="O38" s="9"/>
      <c r="P38" s="40"/>
      <c r="Q38" s="9"/>
    </row>
    <row r="39" spans="1:17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7"/>
        <v>RC NIST STEP SF=2000 NS=120</v>
      </c>
      <c r="F39" s="8" t="s">
        <v>46</v>
      </c>
      <c r="G39" s="8" t="str">
        <f t="shared" si="8"/>
        <v>RC NIST STEP SF=2000 NS=120 S6</v>
      </c>
      <c r="H39" s="9">
        <f>SUMPRODUCT( ('RC'!$A$3:$A$1008=$A39)*('RC'!$B$3:$B$1008=$C39)*('RC'!$E$3:$E$1008=$D39)*('RC'!$C$3:$C$1008=$F39)*('RC'!$L$3:$L$1008) )</f>
        <v>-101.7</v>
      </c>
      <c r="I39" s="9">
        <f>SUMPRODUCT( ('RC'!$A$3:$A$1008=A39)*('RC'!$B$3:$B$1008=C39)*('RC'!$E$3:$E$1008=D39)*('RC'!$C$3:$C$1008=F39)*('RC'!$J$3:$J$1008) )</f>
        <v>-101.4</v>
      </c>
      <c r="J39" s="136">
        <f>SUMPRODUCT( ('RC'!$A$3:$A$1084=$A39)*('RC'!$B$3:$B$1084=$C39)*('RC'!$E$3:$E$1084=$D39)*('RC'!$C$3:$C$1084=$F39)*("flag"='RC'!$N$3:$N$1084)*1 )</f>
        <v>0</v>
      </c>
      <c r="K39" s="9">
        <f>SUMPRODUCT( ($A$1='Harmonization Summary'!$A$2:$A$1011)*($A39='Harmonization Summary'!$B$2:$B$1011)*($B39='Harmonization Summary'!$D$2:$D$1011)*(ISNUMBER('Harmonization Summary'!$I$2:$I$1011))*('Harmonization Summary'!$I$2:$I$1011) )</f>
        <v>6.4</v>
      </c>
      <c r="L39" s="9">
        <f t="shared" si="9"/>
        <v>-95.3</v>
      </c>
      <c r="M39" s="9">
        <f t="shared" si="9"/>
        <v>-95</v>
      </c>
      <c r="N39" s="40">
        <f>ABS(L39-L38)</f>
        <v>0.33471536013375669</v>
      </c>
      <c r="O39" s="9">
        <f>IF( OR(J38=1,J39=1),0,ABS(M39-M38) )</f>
        <v>1.4480179704645195</v>
      </c>
      <c r="P39" s="40"/>
      <c r="Q39" s="9"/>
    </row>
    <row r="40" spans="1:17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7"/>
        <v>RC+CE LCSD STEP SF=2000 NS=120</v>
      </c>
      <c r="F40" s="8" t="s">
        <v>46</v>
      </c>
      <c r="G40" s="8" t="str">
        <f t="shared" si="8"/>
        <v>RC+CE LCSD STEP SF=2000 NS=120 S6</v>
      </c>
      <c r="H40" s="9">
        <f>SUMPRODUCT( ('RC+CE'!$A$3:$A$1016=$A40)*('RC+CE'!$B$3:$B$1016=$C40)*('RC+CE'!$E$3:$E$1016=$D40)*('RC+CE'!$C$3:$C$1016=$F40)*('RC+CE'!$L$3:$L$1016) )</f>
        <v>-99.3</v>
      </c>
      <c r="I40" s="9">
        <f>SUMPRODUCT( ('RC+CE'!$A$3:$A$1016=A40)*('RC+CE'!$B$3:$B$1016=C40)*('RC+CE'!$E$3:$E$1016=D40)*('RC+CE'!$C$3:$C$1016=F40)*('RC+CE'!$J$3:$J$1016) )</f>
        <v>-97.7</v>
      </c>
      <c r="J40" s="136">
        <f>SUMPRODUCT( ('RC+CE'!$A$3:$A$1086=$A40)*('RC+CE'!$B$3:$B$1086=$C40)*('RC+CE'!$E$3:$E$1086=$D40)*('RC+CE'!$C$3:$C$1086=$F40)*("flag"='RC+CE'!$N$3:$N$1086)*1 )</f>
        <v>0</v>
      </c>
      <c r="K40" s="9">
        <f>SUMPRODUCT( ($A$1='Harmonization Summary'!$A$2:$A$1011)*($A40='Harmonization Summary'!$B$2:$B$1011)*($B40='Harmonization Summary'!$D$2:$D$1011)*(ISNUMBER('Harmonization Summary'!$I$2:$I$1011))*('Harmonization Summary'!$I$2:$I$1011) )</f>
        <v>4</v>
      </c>
      <c r="L40" s="9">
        <f t="shared" si="9"/>
        <v>-95.3</v>
      </c>
      <c r="M40" s="9">
        <f t="shared" si="9"/>
        <v>-93.7</v>
      </c>
      <c r="N40" s="40">
        <f>ABS(L40-L38)</f>
        <v>0.33471536013375669</v>
      </c>
      <c r="O40" s="9">
        <f>IF( OR(J38=1,J40=1),0,ABS(M40-M38) )</f>
        <v>0.14801797046452236</v>
      </c>
      <c r="P40" s="40"/>
      <c r="Q40" s="9"/>
    </row>
    <row r="41" spans="1:17">
      <c r="A41" s="8">
        <v>7</v>
      </c>
      <c r="B41" s="8" t="s">
        <v>35</v>
      </c>
      <c r="C41" s="8" t="s">
        <v>37</v>
      </c>
      <c r="D41" s="8" t="s">
        <v>78</v>
      </c>
      <c r="E41" s="8" t="str">
        <f t="shared" si="7"/>
        <v>RTS UMi AVG {P 45,L 45,P 90}</v>
      </c>
      <c r="F41" s="8" t="s">
        <v>46</v>
      </c>
      <c r="G41" s="8" t="str">
        <f t="shared" si="8"/>
        <v>RTS UMi AVG {P 45,L 45,P 90} S6</v>
      </c>
      <c r="H41" s="9">
        <f>SUMPRODUCT( (RTS!$A$3:$A$1070=$A41)*(RTS!$B$3:$B$1070=$C41)*(RTS!$E$3:$E$1070=$D41)*(RTS!$C$3:$C$1070=$F41)*(RTS!$G$3:$G$1070) )</f>
        <v>-95.044434977137854</v>
      </c>
      <c r="I41" s="9">
        <f>SUMPRODUCT( (RTS!$A$3:$A$1070=A41)*(RTS!$B$3:$B$1070=C41)*(RTS!$E$3:$E$1070=D41)*(RTS!$C$3:$C$1070=F41)*(RTS!$F$3:$F$1070) )</f>
        <v>-93.063989550163598</v>
      </c>
      <c r="J41" s="136">
        <f>SUMPRODUCT( (RTS!$A$3:$A$1092=$A41)*(RTS!$B$3:$B$1092=$C41)*(RTS!$E$3:$E$1092=$D41)*(RTS!$C$3:$C$1092=$F41)*("flag"=RTS!$J$3:$J$1092)*1 )</f>
        <v>0</v>
      </c>
      <c r="K41" s="9">
        <f>SUMPRODUCT( ($A$1='Harmonization Summary'!$A$2:$A$1011)*($A41='Harmonization Summary'!$B$2:$B$1011)*($B41='Harmonization Summary'!$D$2:$D$1011)*(ISNUMBER('Harmonization Summary'!$I$2:$I$1011))*('Harmonization Summary'!$I$2:$I$1011) )</f>
        <v>0</v>
      </c>
      <c r="L41" s="9">
        <f t="shared" si="9"/>
        <v>-95.044434977137854</v>
      </c>
      <c r="M41" s="9">
        <f t="shared" si="9"/>
        <v>-93.063989550163598</v>
      </c>
      <c r="N41" s="40">
        <f>ABS(L41-L38)</f>
        <v>0.5902803829958998</v>
      </c>
      <c r="O41" s="9">
        <f>IF( OR(J38=1,J41=1),0,ABS(M41-M38) )</f>
        <v>0.48799247937188284</v>
      </c>
      <c r="P41" s="40"/>
      <c r="Q41" s="9"/>
    </row>
    <row r="42" spans="1:17">
      <c r="A42" s="25">
        <v>7</v>
      </c>
      <c r="B42" s="25" t="s">
        <v>34</v>
      </c>
      <c r="C42" s="25" t="s">
        <v>37</v>
      </c>
      <c r="D42" s="25" t="s">
        <v>78</v>
      </c>
      <c r="E42" s="25" t="str">
        <f t="shared" si="7"/>
        <v>MPAC UMi AVG {P 45,L 45,P 90}</v>
      </c>
      <c r="F42" s="25" t="s">
        <v>21</v>
      </c>
      <c r="G42" s="25" t="str">
        <f t="shared" si="8"/>
        <v>MPAC UMi AVG {P 45,L 45,P 90} Z3</v>
      </c>
      <c r="H42" s="26">
        <f>SUMPRODUCT( (MPAC!$A$3:$A$1098=$A42)*(MPAC!$B$3:$B$1098=$C42)*(MPAC!$E$3:$E$1098=$D42)*(MPAC!$C$3:$C$1098=$F42)*(MPAC!$I$3:$I$1098) )</f>
        <v>-96.456037365245606</v>
      </c>
      <c r="I42" s="26">
        <f>SUMPRODUCT( (MPAC!$A$3:$A$1098=A42)*(MPAC!$B$3:$B$1098=C42)*(MPAC!$E$3:$E$1098=D42)*(MPAC!$C$3:$C$1098=F42)*(MPAC!$H$3:$H$1098) )</f>
        <v>-94.50464358834796</v>
      </c>
      <c r="J42" s="137">
        <f>SUMPRODUCT( (MPAC!$A$3:$A$1098=$A42)*(MPAC!$B$3:$B$1098=$C42)*(MPAC!$E$3:$E$1098=$D42)*(MPAC!$C$3:$C$1098=$F42)*("flag"=MPAC!$J$3:$J$1098)*1 )</f>
        <v>0</v>
      </c>
      <c r="K42" s="26">
        <f>SUMPRODUCT( ($A$1='Harmonization Summary'!$A$2:$A$1011)*($A42='Harmonization Summary'!$B$2:$B$1011)*($B42='Harmonization Summary'!$D$2:$D$1011)*(ISNUMBER('Harmonization Summary'!$I$2:$I$1011))*('Harmonization Summary'!$I$2:$I$1011) )</f>
        <v>0</v>
      </c>
      <c r="L42" s="26">
        <f t="shared" si="9"/>
        <v>-96.456037365245606</v>
      </c>
      <c r="M42" s="26">
        <f t="shared" si="9"/>
        <v>-94.50464358834796</v>
      </c>
      <c r="N42" s="41"/>
      <c r="O42" s="26"/>
      <c r="P42" s="41"/>
      <c r="Q42" s="26"/>
    </row>
    <row r="43" spans="1:17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7"/>
        <v>RC NIST STEP SF=2000 NS=120</v>
      </c>
      <c r="F43" s="25" t="s">
        <v>21</v>
      </c>
      <c r="G43" s="25" t="str">
        <f t="shared" si="8"/>
        <v>RC NIST STEP SF=2000 NS=120 Z3</v>
      </c>
      <c r="H43" s="26">
        <f>SUMPRODUCT( ('RC'!$A$3:$A$1008=$A43)*('RC'!$B$3:$B$1008=$C43)*('RC'!$E$3:$E$1008=$D43)*('RC'!$C$3:$C$1008=$F43)*('RC'!$L$3:$L$1008) )</f>
        <v>-102.3</v>
      </c>
      <c r="I43" s="26">
        <f>SUMPRODUCT( ('RC'!$A$3:$A$1008=A43)*('RC'!$B$3:$B$1008=C43)*('RC'!$E$3:$E$1008=D43)*('RC'!$C$3:$C$1008=F43)*('RC'!$J$3:$J$1008) )</f>
        <v>-102</v>
      </c>
      <c r="J43" s="137">
        <f>SUMPRODUCT( ('RC'!$A$3:$A$1084=$A43)*('RC'!$B$3:$B$1084=$C43)*('RC'!$E$3:$E$1084=$D43)*('RC'!$C$3:$C$1084=$F43)*("flag"='RC'!$N$3:$N$1084)*1 )</f>
        <v>0</v>
      </c>
      <c r="K43" s="26">
        <f>SUMPRODUCT( ($A$1='Harmonization Summary'!$A$2:$A$1011)*($A43='Harmonization Summary'!$B$2:$B$1011)*($B43='Harmonization Summary'!$D$2:$D$1011)*(ISNUMBER('Harmonization Summary'!$I$2:$I$1011))*('Harmonization Summary'!$I$2:$I$1011) )</f>
        <v>6.4</v>
      </c>
      <c r="L43" s="26">
        <f t="shared" si="9"/>
        <v>-95.899999999999991</v>
      </c>
      <c r="M43" s="26">
        <f t="shared" si="9"/>
        <v>-95.6</v>
      </c>
      <c r="N43" s="41">
        <f>ABS(L43-L42)</f>
        <v>0.55603736524561498</v>
      </c>
      <c r="O43" s="26">
        <f>IF( OR(J42=1,J43=1),0,ABS(M43-M42) )</f>
        <v>1.095356411652034</v>
      </c>
      <c r="P43" s="41"/>
      <c r="Q43" s="26"/>
    </row>
    <row r="44" spans="1:17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7"/>
        <v>RC+CE LCSD STEP SF=2000 NS=120</v>
      </c>
      <c r="F44" s="25" t="s">
        <v>21</v>
      </c>
      <c r="G44" s="25" t="str">
        <f t="shared" si="8"/>
        <v>RC+CE LCSD STEP SF=2000 NS=120 Z3</v>
      </c>
      <c r="H44" s="26">
        <f>SUMPRODUCT( ('RC+CE'!$A$3:$A$1016=$A44)*('RC+CE'!$B$3:$B$1016=$C44)*('RC+CE'!$E$3:$E$1016=$D44)*('RC+CE'!$C$3:$C$1016=$F44)*('RC+CE'!$L$3:$L$1016) )</f>
        <v>-99.9</v>
      </c>
      <c r="I44" s="26">
        <f>SUMPRODUCT( ('RC+CE'!$A$3:$A$1016=A44)*('RC+CE'!$B$3:$B$1016=C44)*('RC+CE'!$E$3:$E$1016=D44)*('RC+CE'!$C$3:$C$1016=F44)*('RC+CE'!$J$3:$J$1016) )</f>
        <v>-98.3</v>
      </c>
      <c r="J44" s="137">
        <f>SUMPRODUCT( ('RC+CE'!$A$3:$A$1086=$A44)*('RC+CE'!$B$3:$B$1086=$C44)*('RC+CE'!$E$3:$E$1086=$D44)*('RC+CE'!$C$3:$C$1086=$F44)*("flag"='RC+CE'!$N$3:$N$1086)*1 )</f>
        <v>0</v>
      </c>
      <c r="K44" s="26">
        <f>SUMPRODUCT( ($A$1='Harmonization Summary'!$A$2:$A$1011)*($A44='Harmonization Summary'!$B$2:$B$1011)*($B44='Harmonization Summary'!$D$2:$D$1011)*(ISNUMBER('Harmonization Summary'!$I$2:$I$1011))*('Harmonization Summary'!$I$2:$I$1011) )</f>
        <v>4</v>
      </c>
      <c r="L44" s="26">
        <f t="shared" si="9"/>
        <v>-95.9</v>
      </c>
      <c r="M44" s="26">
        <f t="shared" si="9"/>
        <v>-94.3</v>
      </c>
      <c r="N44" s="41">
        <f>ABS(L44-L42)</f>
        <v>0.55603736524560077</v>
      </c>
      <c r="O44" s="26">
        <f>IF( OR(J42=1,J44=1),0,ABS(M44-M42) )</f>
        <v>0.20464358834796315</v>
      </c>
      <c r="P44" s="41"/>
      <c r="Q44" s="26"/>
    </row>
    <row r="45" spans="1:17">
      <c r="A45" s="122">
        <v>7</v>
      </c>
      <c r="B45" s="122" t="s">
        <v>34</v>
      </c>
      <c r="C45" s="122" t="s">
        <v>37</v>
      </c>
      <c r="D45" s="122" t="s">
        <v>78</v>
      </c>
      <c r="E45" s="122" t="str">
        <f t="shared" si="7"/>
        <v>MPAC UMi AVG {P 45,L 45,P 90}</v>
      </c>
      <c r="F45" s="122" t="s">
        <v>179</v>
      </c>
      <c r="G45" s="122" t="str">
        <f t="shared" si="8"/>
        <v>MPAC UMi AVG {P 45,L 45,P 90} KS1</v>
      </c>
      <c r="H45" s="123">
        <f>SUMPRODUCT( (MPAC!$A$3:$A$1098=$A45)*(MPAC!$B$3:$B$1098=$C45)*(MPAC!$E$3:$E$1098=$D45)*(MPAC!$C$3:$C$1098=$F45)*(MPAC!$I$3:$I$1098) )</f>
        <v>-90.998097645001508</v>
      </c>
      <c r="I45" s="123">
        <f>SUMPRODUCT( (MPAC!$A$3:$A$1098=A45)*(MPAC!$B$3:$B$1098=C45)*(MPAC!$E$3:$E$1098=D45)*(MPAC!$C$3:$C$1098=F45)*(MPAC!$H$3:$H$1098) )</f>
        <v>-89.139763445329351</v>
      </c>
      <c r="J45" s="138">
        <f>SUMPRODUCT( (MPAC!$A$3:$A$1098=$A45)*(MPAC!$B$3:$B$1098=$C45)*(MPAC!$E$3:$E$1098=$D45)*(MPAC!$C$3:$C$1098=$F45)*("flag"=MPAC!$J$3:$J$1098)*1 )</f>
        <v>0</v>
      </c>
      <c r="K45" s="123">
        <f>SUMPRODUCT( ($A$1='Harmonization Summary'!$A$2:$A$1011)*($A45='Harmonization Summary'!$B$2:$B$1011)*($B45='Harmonization Summary'!$D$2:$D$1011)*(ISNUMBER('Harmonization Summary'!$I$2:$I$1011))*('Harmonization Summary'!$I$2:$I$1011) )</f>
        <v>0</v>
      </c>
      <c r="L45" s="123">
        <f t="shared" si="9"/>
        <v>-90.998097645001508</v>
      </c>
      <c r="M45" s="123">
        <f t="shared" si="9"/>
        <v>-89.139763445329351</v>
      </c>
      <c r="N45" s="123"/>
      <c r="O45" s="123"/>
      <c r="P45" s="123"/>
      <c r="Q45" s="123"/>
    </row>
    <row r="46" spans="1:17">
      <c r="A46" s="122">
        <v>7</v>
      </c>
      <c r="B46" s="122" t="s">
        <v>33</v>
      </c>
      <c r="C46" s="122" t="s">
        <v>23</v>
      </c>
      <c r="D46" s="124" t="s">
        <v>25</v>
      </c>
      <c r="E46" s="122" t="str">
        <f t="shared" si="7"/>
        <v>RC NIST STEP SF=400 NS=120</v>
      </c>
      <c r="F46" s="122" t="s">
        <v>179</v>
      </c>
      <c r="G46" s="122" t="str">
        <f t="shared" si="8"/>
        <v>RC NIST STEP SF=400 NS=120 KS1</v>
      </c>
      <c r="H46" s="123">
        <f>SUMPRODUCT( ('RC'!$A$3:$A$1008=$A46)*('RC'!$B$3:$B$1008=$C46)*('RC'!$E$3:$E$1008=$D46)*('RC'!$C$3:$C$1008=$F46)*('RC'!$L$3:$L$1008) )</f>
        <v>-97.6</v>
      </c>
      <c r="I46" s="123">
        <f>SUMPRODUCT( ('RC'!$A$3:$A$1008=A46)*('RC'!$B$3:$B$1008=C46)*('RC'!$E$3:$E$1008=D46)*('RC'!$C$3:$C$1008=F46)*('RC'!$J$3:$J$1008) )</f>
        <v>-97.3</v>
      </c>
      <c r="J46" s="138">
        <f>SUMPRODUCT( ('RC'!$A$3:$A$1084=$A46)*('RC'!$B$3:$B$1084=$C46)*('RC'!$E$3:$E$1084=$D46)*('RC'!$C$3:$C$1084=$F46)*("flag"='RC'!$N$3:$N$1084)*1 )</f>
        <v>0</v>
      </c>
      <c r="K46" s="123">
        <f>SUMPRODUCT( ($A$1='Harmonization Summary'!$A$2:$A$1011)*($A46='Harmonization Summary'!$B$2:$B$1011)*($B46='Harmonization Summary'!$D$2:$D$1011)*(ISNUMBER('Harmonization Summary'!$I$2:$I$1011))*('Harmonization Summary'!$I$2:$I$1011) )</f>
        <v>6.4</v>
      </c>
      <c r="L46" s="123">
        <f t="shared" si="9"/>
        <v>-91.199999999999989</v>
      </c>
      <c r="M46" s="123">
        <f t="shared" si="9"/>
        <v>-90.899999999999991</v>
      </c>
      <c r="N46" s="123"/>
      <c r="O46" s="123"/>
      <c r="P46" s="123">
        <f>ABS(L45-L46)</f>
        <v>0.20190235499848086</v>
      </c>
      <c r="Q46" s="123">
        <f>IF( OR(J45=1,J46=1),0,ABS(M45-M46) )</f>
        <v>1.7602365546706409</v>
      </c>
    </row>
    <row r="47" spans="1:17">
      <c r="A47" s="122">
        <v>7</v>
      </c>
      <c r="B47" s="122" t="s">
        <v>36</v>
      </c>
      <c r="C47" s="122" t="s">
        <v>28</v>
      </c>
      <c r="D47" s="124" t="s">
        <v>25</v>
      </c>
      <c r="E47" s="122" t="str">
        <f t="shared" si="7"/>
        <v>RC+CE LCSD STEP SF=400 NS=120</v>
      </c>
      <c r="F47" s="122" t="s">
        <v>179</v>
      </c>
      <c r="G47" s="122" t="str">
        <f t="shared" si="8"/>
        <v>RC+CE LCSD STEP SF=400 NS=120 KS1</v>
      </c>
      <c r="H47" s="123">
        <f>SUMPRODUCT( ('RC+CE'!$A$3:$A$1016=$A47)*('RC+CE'!$B$3:$B$1016=$C47)*('RC+CE'!$E$3:$E$1016=$D47)*('RC+CE'!$C$3:$C$1016=$F47)*('RC+CE'!$L$3:$L$1016) )</f>
        <v>-95.8</v>
      </c>
      <c r="I47" s="123">
        <f>SUMPRODUCT( ('RC+CE'!$A$3:$A$1016=A47)*('RC+CE'!$B$3:$B$1016=C47)*('RC+CE'!$E$3:$E$1016=D47)*('RC+CE'!$C$3:$C$1016=F47)*('RC+CE'!$J$3:$J$1016) )</f>
        <v>-94.1</v>
      </c>
      <c r="J47" s="138">
        <f>SUMPRODUCT( ('RC+CE'!$A$3:$A$1086=$A47)*('RC+CE'!$B$3:$B$1086=$C47)*('RC+CE'!$E$3:$E$1086=$D47)*('RC+CE'!$C$3:$C$1086=$F47)*("flag"='RC+CE'!$N$3:$N$1086)*1 )</f>
        <v>0</v>
      </c>
      <c r="K47" s="123">
        <f>SUMPRODUCT( ($A$1='Harmonization Summary'!$A$2:$A$1011)*($A47='Harmonization Summary'!$B$2:$B$1011)*($B47='Harmonization Summary'!$D$2:$D$1011)*(ISNUMBER('Harmonization Summary'!$I$2:$I$1011))*('Harmonization Summary'!$I$2:$I$1011) )</f>
        <v>4</v>
      </c>
      <c r="L47" s="123">
        <f t="shared" si="9"/>
        <v>-91.8</v>
      </c>
      <c r="M47" s="123">
        <f t="shared" si="9"/>
        <v>-90.1</v>
      </c>
      <c r="N47" s="123"/>
      <c r="O47" s="123"/>
      <c r="P47" s="123">
        <f>ABS(L45-L47)</f>
        <v>0.80190235499848939</v>
      </c>
      <c r="Q47" s="123">
        <f>IF( OR(J45=1,J47=1),0,ABS(M45-M47) )</f>
        <v>0.96023655467064373</v>
      </c>
    </row>
    <row r="48" spans="1:17">
      <c r="A48" s="122">
        <v>7</v>
      </c>
      <c r="B48" s="122" t="s">
        <v>35</v>
      </c>
      <c r="C48" s="122" t="s">
        <v>37</v>
      </c>
      <c r="D48" s="122" t="s">
        <v>78</v>
      </c>
      <c r="E48" s="122" t="str">
        <f t="shared" si="7"/>
        <v>RTS UMi AVG {P 45,L 45,P 90}</v>
      </c>
      <c r="F48" s="122" t="s">
        <v>179</v>
      </c>
      <c r="G48" s="122" t="str">
        <f t="shared" si="8"/>
        <v>RTS UMi AVG {P 45,L 45,P 90} KS1</v>
      </c>
      <c r="H48" s="123">
        <f>SUMPRODUCT( (RTS!$A$3:$A$1070=$A48)*(RTS!$B$3:$B$1070=$C48)*(RTS!$E$3:$E$1070=$D48)*(RTS!$C$3:$C$1070=$F48)*(RTS!$G$3:$G$1070) )</f>
        <v>-91.70086463048564</v>
      </c>
      <c r="I48" s="123">
        <f>SUMPRODUCT( (RTS!$A$3:$A$1070=A48)*(RTS!$B$3:$B$1070=C48)*(RTS!$E$3:$E$1070=D48)*(RTS!$C$3:$C$1070=F48)*(RTS!$F$3:$F$1070) )</f>
        <v>-89.16668976198325</v>
      </c>
      <c r="J48" s="138">
        <f>SUMPRODUCT( (RTS!$A$3:$A$1092=$A48)*(RTS!$B$3:$B$1092=$C48)*(RTS!$E$3:$E$1092=$D48)*(RTS!$C$3:$C$1092=$F48)*("flag"=RTS!$J$3:$J$1092)*1 )</f>
        <v>1</v>
      </c>
      <c r="K48" s="123">
        <f>SUMPRODUCT( ($A$1='Harmonization Summary'!$A$2:$A$1011)*($A48='Harmonization Summary'!$B$2:$B$1011)*($B48='Harmonization Summary'!$D$2:$D$1011)*(ISNUMBER('Harmonization Summary'!$I$2:$I$1011))*('Harmonization Summary'!$I$2:$I$1011) )</f>
        <v>0</v>
      </c>
      <c r="L48" s="123">
        <f t="shared" si="9"/>
        <v>-91.70086463048564</v>
      </c>
      <c r="M48" s="123">
        <f t="shared" si="9"/>
        <v>-89.16668976198325</v>
      </c>
      <c r="N48" s="123"/>
      <c r="O48" s="123"/>
      <c r="P48" s="123">
        <f>ABS(L45-L48)</f>
        <v>0.70276698548413208</v>
      </c>
      <c r="Q48" s="123">
        <f>IF( OR(J45=1,J48=1),0,ABS(M45-M48) )</f>
        <v>0</v>
      </c>
    </row>
    <row r="49" spans="1:18">
      <c r="A49" s="148">
        <v>7</v>
      </c>
      <c r="B49" s="148" t="s">
        <v>34</v>
      </c>
      <c r="C49" s="148" t="s">
        <v>37</v>
      </c>
      <c r="D49" s="148" t="s">
        <v>78</v>
      </c>
      <c r="E49" s="148" t="str">
        <f t="shared" si="7"/>
        <v>MPAC UMi AVG {P 45,L 45,P 90}</v>
      </c>
      <c r="F49" s="148" t="s">
        <v>206</v>
      </c>
      <c r="G49" s="148" t="str">
        <f t="shared" si="8"/>
        <v>MPAC UMi AVG {P 45,L 45,P 90} SP1</v>
      </c>
      <c r="H49" s="149">
        <f>SUMPRODUCT( (MPAC!$A$3:$A$1098=$A49)*(MPAC!$B$3:$B$1098=$C49)*(MPAC!$E$3:$E$1098=$D49)*(MPAC!$C$3:$C$1098=$F49)*(MPAC!$I$3:$I$1098) )</f>
        <v>-100.33154916194567</v>
      </c>
      <c r="I49" s="149">
        <f>SUMPRODUCT( (MPAC!$A$3:$A$1098=A49)*(MPAC!$B$3:$B$1098=C49)*(MPAC!$E$3:$E$1098=D49)*(MPAC!$C$3:$C$1098=F49)*(MPAC!$H$3:$H$1098) )</f>
        <v>-98.39771538603982</v>
      </c>
      <c r="J49" s="150">
        <f>SUMPRODUCT( (MPAC!$A$3:$A$1098=$A49)*(MPAC!$B$3:$B$1098=$C49)*(MPAC!$E$3:$E$1098=$D49)*(MPAC!$C$3:$C$1098=$F49)*("flag"=MPAC!$J$3:$J$1098)*1 )</f>
        <v>0</v>
      </c>
      <c r="K49" s="149">
        <f>SUMPRODUCT( ($A$1='Harmonization Summary'!$A$2:$A$1011)*($A49='Harmonization Summary'!$B$2:$B$1011)*($B49='Harmonization Summary'!$D$2:$D$1011)*(ISNUMBER('Harmonization Summary'!$I$2:$I$1011))*('Harmonization Summary'!$I$2:$I$1011) )</f>
        <v>0</v>
      </c>
      <c r="L49" s="149">
        <f t="shared" si="9"/>
        <v>-100.33154916194567</v>
      </c>
      <c r="M49" s="149">
        <f t="shared" si="9"/>
        <v>-98.39771538603982</v>
      </c>
      <c r="N49" s="149"/>
      <c r="O49" s="149"/>
      <c r="P49" s="149"/>
      <c r="Q49" s="149"/>
    </row>
    <row r="50" spans="1:18">
      <c r="A50" s="148">
        <v>7</v>
      </c>
      <c r="B50" s="148" t="s">
        <v>33</v>
      </c>
      <c r="C50" s="148" t="s">
        <v>23</v>
      </c>
      <c r="D50" s="151" t="s">
        <v>25</v>
      </c>
      <c r="E50" s="148" t="str">
        <f t="shared" si="7"/>
        <v>RC NIST STEP SF=400 NS=120</v>
      </c>
      <c r="F50" s="148" t="s">
        <v>206</v>
      </c>
      <c r="G50" s="148" t="str">
        <f t="shared" si="8"/>
        <v>RC NIST STEP SF=400 NS=120 SP1</v>
      </c>
      <c r="H50" s="149">
        <f>SUMPRODUCT( ('RC'!$A$3:$A$1008=$A50)*('RC'!$B$3:$B$1008=$C50)*('RC'!$E$3:$E$1008=$D50)*('RC'!$C$3:$C$1008=$F50)*('RC'!$L$3:$L$1008) )</f>
        <v>-106.1</v>
      </c>
      <c r="I50" s="149">
        <f>SUMPRODUCT( ('RC'!$A$3:$A$1008=A50)*('RC'!$B$3:$B$1008=C50)*('RC'!$E$3:$E$1008=D50)*('RC'!$C$3:$C$1008=F50)*('RC'!$J$3:$J$1008) )</f>
        <v>-105.5</v>
      </c>
      <c r="J50" s="150">
        <f>SUMPRODUCT( ('RC'!$A$3:$A$1084=$A50)*('RC'!$B$3:$B$1084=$C50)*('RC'!$E$3:$E$1084=$D50)*('RC'!$C$3:$C$1084=$F50)*("flag"='RC'!$N$3:$N$1084)*1 )</f>
        <v>0</v>
      </c>
      <c r="K50" s="149">
        <f>SUMPRODUCT( ($A$1='Harmonization Summary'!$A$2:$A$1011)*($A50='Harmonization Summary'!$B$2:$B$1011)*($B50='Harmonization Summary'!$D$2:$D$1011)*(ISNUMBER('Harmonization Summary'!$I$2:$I$1011))*('Harmonization Summary'!$I$2:$I$1011) )</f>
        <v>6.4</v>
      </c>
      <c r="L50" s="149">
        <f t="shared" ref="L50:M51" si="10">H50+$K50</f>
        <v>-99.699999999999989</v>
      </c>
      <c r="M50" s="149">
        <f t="shared" si="10"/>
        <v>-99.1</v>
      </c>
      <c r="N50" s="149"/>
      <c r="O50" s="149"/>
      <c r="P50" s="149">
        <f>ABS(L49-L50)</f>
        <v>0.631549161945685</v>
      </c>
      <c r="Q50" s="149">
        <f>IF( OR(J49=1,J50=1),0,ABS(M49-M50) )</f>
        <v>0.70228461396017394</v>
      </c>
    </row>
    <row r="51" spans="1:18">
      <c r="A51" s="148">
        <v>7</v>
      </c>
      <c r="B51" s="148" t="s">
        <v>36</v>
      </c>
      <c r="C51" s="148" t="s">
        <v>28</v>
      </c>
      <c r="D51" s="151" t="s">
        <v>25</v>
      </c>
      <c r="E51" s="148" t="str">
        <f t="shared" si="7"/>
        <v>RC+CE LCSD STEP SF=400 NS=120</v>
      </c>
      <c r="F51" s="148" t="s">
        <v>206</v>
      </c>
      <c r="G51" s="148" t="str">
        <f t="shared" si="8"/>
        <v>RC+CE LCSD STEP SF=400 NS=120 SP1</v>
      </c>
      <c r="H51" s="149">
        <f>SUMPRODUCT( ('RC+CE'!$A$3:$A$1016=$A51)*('RC+CE'!$B$3:$B$1016=$C51)*('RC+CE'!$E$3:$E$1016=$D51)*('RC+CE'!$C$3:$C$1016=$F51)*('RC+CE'!$L$3:$L$1016) )</f>
        <v>-105.3</v>
      </c>
      <c r="I51" s="149">
        <f>SUMPRODUCT( ('RC+CE'!$A$3:$A$1016=A51)*('RC+CE'!$B$3:$B$1016=C51)*('RC+CE'!$E$3:$E$1016=D51)*('RC+CE'!$C$3:$C$1016=F51)*('RC+CE'!$J$3:$J$1016) )</f>
        <v>-103.6</v>
      </c>
      <c r="J51" s="150">
        <f>SUMPRODUCT( ('RC+CE'!$A$3:$A$1086=$A51)*('RC+CE'!$B$3:$B$1086=$C51)*('RC+CE'!$E$3:$E$1086=$D51)*('RC+CE'!$C$3:$C$1086=$F51)*("flag"='RC+CE'!$N$3:$N$1086)*1 )</f>
        <v>0</v>
      </c>
      <c r="K51" s="149">
        <f>SUMPRODUCT( ($A$1='Harmonization Summary'!$A$2:$A$1011)*($A51='Harmonization Summary'!$B$2:$B$1011)*($B51='Harmonization Summary'!$D$2:$D$1011)*(ISNUMBER('Harmonization Summary'!$I$2:$I$1011))*('Harmonization Summary'!$I$2:$I$1011) )</f>
        <v>4</v>
      </c>
      <c r="L51" s="149">
        <f t="shared" si="10"/>
        <v>-101.3</v>
      </c>
      <c r="M51" s="149">
        <f t="shared" si="10"/>
        <v>-99.6</v>
      </c>
      <c r="N51" s="149"/>
      <c r="O51" s="149"/>
      <c r="P51" s="149">
        <f>ABS(L49-L51)</f>
        <v>0.96845083805432353</v>
      </c>
      <c r="Q51" s="149">
        <f>IF( OR(J49=1,J51=1),0,ABS(M49-M51) )</f>
        <v>1.2022846139601739</v>
      </c>
    </row>
    <row r="52" spans="1:18">
      <c r="A52" s="14"/>
      <c r="B52" s="14"/>
      <c r="C52" s="14"/>
      <c r="D52" s="14"/>
      <c r="E52" s="14"/>
      <c r="F52" s="14"/>
      <c r="G52" s="14"/>
      <c r="H52" s="14"/>
      <c r="I52" s="15"/>
      <c r="J52" s="130"/>
      <c r="K52" s="15"/>
      <c r="L52" s="15"/>
      <c r="M52" s="14"/>
      <c r="N52" s="14"/>
      <c r="O52" s="14"/>
      <c r="P52" s="14"/>
      <c r="Q52" s="14"/>
    </row>
    <row r="53" spans="1:18">
      <c r="A53" s="10" t="s">
        <v>5</v>
      </c>
      <c r="B53" s="10" t="s">
        <v>30</v>
      </c>
      <c r="C53" s="10" t="s">
        <v>7</v>
      </c>
      <c r="D53" s="10" t="s">
        <v>39</v>
      </c>
      <c r="E53" s="10" t="s">
        <v>40</v>
      </c>
      <c r="F53" s="10" t="s">
        <v>4</v>
      </c>
      <c r="G53" s="10" t="s">
        <v>41</v>
      </c>
      <c r="H53" s="11" t="s">
        <v>32</v>
      </c>
      <c r="I53" s="11" t="s">
        <v>31</v>
      </c>
      <c r="J53" s="125" t="s">
        <v>189</v>
      </c>
      <c r="K53" s="11" t="s">
        <v>42</v>
      </c>
      <c r="L53" s="11" t="s">
        <v>44</v>
      </c>
      <c r="M53" s="11" t="s">
        <v>43</v>
      </c>
      <c r="N53" s="35" t="s">
        <v>164</v>
      </c>
      <c r="O53" s="11" t="s">
        <v>165</v>
      </c>
      <c r="P53" s="35" t="s">
        <v>181</v>
      </c>
      <c r="Q53" s="11" t="s">
        <v>182</v>
      </c>
    </row>
    <row r="54" spans="1:18">
      <c r="A54" s="45">
        <v>41</v>
      </c>
      <c r="B54" s="45" t="s">
        <v>34</v>
      </c>
      <c r="C54" s="45" t="s">
        <v>37</v>
      </c>
      <c r="D54" s="45" t="s">
        <v>78</v>
      </c>
      <c r="E54" s="45" t="str">
        <f t="shared" ref="E54:E65" si="11">CONCATENATE(B54," ",C54," ",D54)</f>
        <v>MPAC UMi AVG {P 45,L 45,P 90}</v>
      </c>
      <c r="F54" s="45" t="s">
        <v>94</v>
      </c>
      <c r="G54" s="45" t="str">
        <f t="shared" ref="G54:G65" si="12">CONCATENATE(E54," ",F54)</f>
        <v>MPAC UMi AVG {P 45,L 45,P 90} A2860</v>
      </c>
      <c r="H54" s="46">
        <f>SUMPRODUCT( (MPAC!$A$3:$A$1098=$A54)*(MPAC!$B$3:$B$1098=$C54)*(MPAC!$E$3:$E$1098=$D54)*(MPAC!$C$3:$C$1098=$F54)*(MPAC!$I$3:$I$1098) )</f>
        <v>-98.214068395270019</v>
      </c>
      <c r="I54" s="46">
        <f>SUMPRODUCT( (MPAC!$A$3:$A$1098=A54)*(MPAC!$B$3:$B$1098=C54)*(MPAC!$E$3:$E$1098=D54)*(MPAC!$C$3:$C$1098=F54)*(MPAC!$H$3:$H$1098) )</f>
        <v>-96.090752786535319</v>
      </c>
      <c r="J54" s="139">
        <f>SUMPRODUCT( (MPAC!$A$3:$A$1098=$A54)*(MPAC!$B$3:$B$1098=$C54)*(MPAC!$E$3:$E$1098=$D54)*(MPAC!$C$3:$C$1098=$F54)*("flag"=MPAC!$J$3:$J$1098)*1 )</f>
        <v>0</v>
      </c>
      <c r="K54" s="46">
        <f>SUMPRODUCT( ($A$1='Harmonization Summary'!$A$2:$A$1011)*($A54='Harmonization Summary'!$B$2:$B$1011)*($B54='Harmonization Summary'!$D$2:$D$1011)*(ISNUMBER('Harmonization Summary'!$I$2:$I$1011))*('Harmonization Summary'!$I$2:$I$1011) )</f>
        <v>0</v>
      </c>
      <c r="L54" s="46">
        <f t="shared" ref="L54:M65" si="13">H54+$K54</f>
        <v>-98.214068395270019</v>
      </c>
      <c r="M54" s="46">
        <f t="shared" si="13"/>
        <v>-96.090752786535319</v>
      </c>
      <c r="N54" s="47"/>
      <c r="O54" s="47"/>
      <c r="P54" s="47"/>
      <c r="Q54" s="47"/>
    </row>
    <row r="55" spans="1:18">
      <c r="A55" s="45">
        <v>41</v>
      </c>
      <c r="B55" s="45" t="s">
        <v>33</v>
      </c>
      <c r="C55" s="45" t="s">
        <v>23</v>
      </c>
      <c r="D55" s="45" t="s">
        <v>24</v>
      </c>
      <c r="E55" s="45" t="str">
        <f t="shared" si="11"/>
        <v>RC NIST STEP SF=2000 NS=120</v>
      </c>
      <c r="F55" s="45" t="s">
        <v>94</v>
      </c>
      <c r="G55" s="45" t="str">
        <f t="shared" si="12"/>
        <v>RC NIST STEP SF=2000 NS=120 A2860</v>
      </c>
      <c r="H55" s="46">
        <f>SUMPRODUCT( ('RC'!$A$3:$A$1008=$A55)*('RC'!$B$3:$B$1008=$C55)*('RC'!$E$3:$E$1008=$D55)*('RC'!$C$3:$C$1008=$F55)*('RC'!$L$3:$L$1008) )</f>
        <v>-104.4</v>
      </c>
      <c r="I55" s="46">
        <f>SUMPRODUCT( ('RC'!$A$3:$A$1008=A55)*('RC'!$B$3:$B$1008=C55)*('RC'!$E$3:$E$1008=D55)*('RC'!$C$3:$C$1008=F55)*('RC'!$J$3:$J$1008) )</f>
        <v>-104</v>
      </c>
      <c r="J55" s="139">
        <f>SUMPRODUCT( ('RC'!$A$3:$A$1084=$A55)*('RC'!$B$3:$B$1084=$C55)*('RC'!$E$3:$E$1084=$D55)*('RC'!$C$3:$C$1084=$F55)*("flag"='RC'!$N$3:$N$1084)*1 )</f>
        <v>0</v>
      </c>
      <c r="K55" s="46">
        <f>SUMPRODUCT( ($A$1='Harmonization Summary'!$A$2:$A$1011)*($A55='Harmonization Summary'!$B$2:$B$1011)*($B55='Harmonization Summary'!$D$2:$D$1011)*(ISNUMBER('Harmonization Summary'!$I$2:$I$1011))*('Harmonization Summary'!$I$2:$I$1011) )</f>
        <v>6.1</v>
      </c>
      <c r="L55" s="46">
        <f t="shared" si="13"/>
        <v>-98.300000000000011</v>
      </c>
      <c r="M55" s="46">
        <f t="shared" si="13"/>
        <v>-97.9</v>
      </c>
      <c r="N55" s="47">
        <f>ABS(L55-L54)</f>
        <v>8.5931604729992728E-2</v>
      </c>
      <c r="O55" s="47">
        <f>IF( OR(J54=1,J55=1),0,ABS(M55-M54) )</f>
        <v>1.8092472134646869</v>
      </c>
      <c r="P55" s="47"/>
      <c r="Q55" s="47"/>
    </row>
    <row r="56" spans="1:18">
      <c r="A56" s="45">
        <v>41</v>
      </c>
      <c r="B56" s="45" t="s">
        <v>36</v>
      </c>
      <c r="C56" s="45" t="s">
        <v>28</v>
      </c>
      <c r="D56" s="45" t="s">
        <v>24</v>
      </c>
      <c r="E56" s="45" t="str">
        <f t="shared" si="11"/>
        <v>RC+CE LCSD STEP SF=2000 NS=120</v>
      </c>
      <c r="F56" s="45" t="s">
        <v>94</v>
      </c>
      <c r="G56" s="45" t="str">
        <f t="shared" si="12"/>
        <v>RC+CE LCSD STEP SF=2000 NS=120 A2860</v>
      </c>
      <c r="H56" s="46">
        <f>SUMPRODUCT( ('RC+CE'!$A$3:$A$1016=$A56)*('RC+CE'!$B$3:$B$1016=$C56)*('RC+CE'!$E$3:$E$1016=$D56)*('RC+CE'!$C$3:$C$1016=$F56)*('RC+CE'!$L$3:$L$1016) )</f>
        <v>-102.4</v>
      </c>
      <c r="I56" s="46">
        <f>SUMPRODUCT( ('RC+CE'!$A$3:$A$1016=A56)*('RC+CE'!$B$3:$B$1016=C56)*('RC+CE'!$E$3:$E$1016=D56)*('RC+CE'!$C$3:$C$1016=F56)*('RC+CE'!$J$3:$J$1016) )</f>
        <v>-100.9</v>
      </c>
      <c r="J56" s="139">
        <f>SUMPRODUCT( ('RC+CE'!$A$3:$A$1086=$A56)*('RC+CE'!$B$3:$B$1086=$C56)*('RC+CE'!$E$3:$E$1086=$D56)*('RC+CE'!$C$3:$C$1086=$F56)*("flag"='RC+CE'!$N$3:$N$1086)*1 )</f>
        <v>1</v>
      </c>
      <c r="K56" s="46">
        <f>SUMPRODUCT( ($A$1='Harmonization Summary'!$A$2:$A$1011)*($A56='Harmonization Summary'!$B$2:$B$1011)*($B56='Harmonization Summary'!$D$2:$D$1011)*(ISNUMBER('Harmonization Summary'!$I$2:$I$1011))*('Harmonization Summary'!$I$2:$I$1011) )</f>
        <v>3.9</v>
      </c>
      <c r="L56" s="46">
        <f t="shared" si="13"/>
        <v>-98.5</v>
      </c>
      <c r="M56" s="46">
        <f t="shared" si="13"/>
        <v>-97</v>
      </c>
      <c r="N56" s="47">
        <f>ABS(L56-L54)</f>
        <v>0.28593160472998136</v>
      </c>
      <c r="O56" s="47">
        <f>IF( OR(J54=1,J56=1),0,ABS(M56-M54) )</f>
        <v>0</v>
      </c>
      <c r="P56" s="47"/>
      <c r="Q56" s="47"/>
    </row>
    <row r="57" spans="1:18">
      <c r="A57" s="48">
        <v>41</v>
      </c>
      <c r="B57" s="48" t="s">
        <v>34</v>
      </c>
      <c r="C57" s="48" t="s">
        <v>37</v>
      </c>
      <c r="D57" s="48" t="s">
        <v>78</v>
      </c>
      <c r="E57" s="48" t="str">
        <f t="shared" si="11"/>
        <v>MPAC UMi AVG {P 45,L 45,P 90}</v>
      </c>
      <c r="F57" s="48" t="s">
        <v>95</v>
      </c>
      <c r="G57" s="48" t="str">
        <f t="shared" si="12"/>
        <v>MPAC UMi AVG {P 45,L 45,P 90} A5860</v>
      </c>
      <c r="H57" s="49">
        <f>SUMPRODUCT( (MPAC!$A$3:$A$1098=$A57)*(MPAC!$B$3:$B$1098=$C57)*(MPAC!$E$3:$E$1098=$D57)*(MPAC!$C$3:$C$1098=$F57)*(MPAC!$I$3:$I$1098) )</f>
        <v>-98.23969464565387</v>
      </c>
      <c r="I57" s="49">
        <f>SUMPRODUCT( (MPAC!$A$3:$A$1098=A57)*(MPAC!$B$3:$B$1098=C57)*(MPAC!$E$3:$E$1098=D57)*(MPAC!$C$3:$C$1098=F57)*(MPAC!$H$3:$H$1098) )</f>
        <v>-95.948059303977374</v>
      </c>
      <c r="J57" s="140">
        <f>SUMPRODUCT( (MPAC!$A$3:$A$1098=$A57)*(MPAC!$B$3:$B$1098=$C57)*(MPAC!$E$3:$E$1098=$D57)*(MPAC!$C$3:$C$1098=$F57)*("flag"=MPAC!$J$3:$J$1098)*1 )</f>
        <v>0</v>
      </c>
      <c r="K57" s="49">
        <f>SUMPRODUCT( ($A$1='Harmonization Summary'!$A$2:$A$1011)*($A57='Harmonization Summary'!$B$2:$B$1011)*($B57='Harmonization Summary'!$D$2:$D$1011)*(ISNUMBER('Harmonization Summary'!$I$2:$I$1011))*('Harmonization Summary'!$I$2:$I$1011) )</f>
        <v>0</v>
      </c>
      <c r="L57" s="49">
        <f t="shared" si="13"/>
        <v>-98.23969464565387</v>
      </c>
      <c r="M57" s="49">
        <f t="shared" si="13"/>
        <v>-95.948059303977374</v>
      </c>
      <c r="N57" s="50"/>
      <c r="O57" s="50"/>
      <c r="P57" s="50"/>
      <c r="Q57" s="50"/>
    </row>
    <row r="58" spans="1:18">
      <c r="A58" s="48">
        <v>41</v>
      </c>
      <c r="B58" s="48" t="s">
        <v>33</v>
      </c>
      <c r="C58" s="48" t="s">
        <v>23</v>
      </c>
      <c r="D58" s="48" t="s">
        <v>24</v>
      </c>
      <c r="E58" s="48" t="str">
        <f t="shared" si="11"/>
        <v>RC NIST STEP SF=2000 NS=120</v>
      </c>
      <c r="F58" s="48" t="s">
        <v>95</v>
      </c>
      <c r="G58" s="48" t="str">
        <f t="shared" si="12"/>
        <v>RC NIST STEP SF=2000 NS=120 A5860</v>
      </c>
      <c r="H58" s="49">
        <f>SUMPRODUCT( ('RC'!$A$3:$A$1008=$A58)*('RC'!$B$3:$B$1008=$C58)*('RC'!$E$3:$E$1008=$D58)*('RC'!$C$3:$C$1008=$F58)*('RC'!$L$3:$L$1008) )</f>
        <v>-104.1</v>
      </c>
      <c r="I58" s="49">
        <f>SUMPRODUCT( ('RC'!$A$3:$A$1008=A58)*('RC'!$B$3:$B$1008=C58)*('RC'!$E$3:$E$1008=D58)*('RC'!$C$3:$C$1008=F58)*('RC'!$J$3:$J$1008) )</f>
        <v>-103.7</v>
      </c>
      <c r="J58" s="140">
        <f>SUMPRODUCT( ('RC'!$A$3:$A$1084=$A58)*('RC'!$B$3:$B$1084=$C58)*('RC'!$E$3:$E$1084=$D58)*('RC'!$C$3:$C$1084=$F58)*("flag"='RC'!$N$3:$N$1084)*1 )</f>
        <v>0</v>
      </c>
      <c r="K58" s="49">
        <f>SUMPRODUCT( ($A$1='Harmonization Summary'!$A$2:$A$1011)*($A58='Harmonization Summary'!$B$2:$B$1011)*($B58='Harmonization Summary'!$D$2:$D$1011)*(ISNUMBER('Harmonization Summary'!$I$2:$I$1011))*('Harmonization Summary'!$I$2:$I$1011) )</f>
        <v>6.1</v>
      </c>
      <c r="L58" s="49">
        <f t="shared" si="13"/>
        <v>-98</v>
      </c>
      <c r="M58" s="49">
        <f t="shared" si="13"/>
        <v>-97.600000000000009</v>
      </c>
      <c r="N58" s="50">
        <f>ABS(L58-L57)</f>
        <v>0.23969464565387</v>
      </c>
      <c r="O58" s="50">
        <f>IF( OR(J57=1,J58=1),0,ABS(M58-M57) )</f>
        <v>1.6519406960226348</v>
      </c>
      <c r="P58" s="50"/>
      <c r="Q58" s="50"/>
    </row>
    <row r="59" spans="1:18">
      <c r="A59" s="48">
        <v>41</v>
      </c>
      <c r="B59" s="48" t="s">
        <v>36</v>
      </c>
      <c r="C59" s="48" t="s">
        <v>28</v>
      </c>
      <c r="D59" s="48" t="s">
        <v>24</v>
      </c>
      <c r="E59" s="48" t="str">
        <f t="shared" si="11"/>
        <v>RC+CE LCSD STEP SF=2000 NS=120</v>
      </c>
      <c r="F59" s="48" t="s">
        <v>95</v>
      </c>
      <c r="G59" s="48" t="str">
        <f t="shared" si="12"/>
        <v>RC+CE LCSD STEP SF=2000 NS=120 A5860</v>
      </c>
      <c r="H59" s="49">
        <f>SUMPRODUCT( ('RC+CE'!$A$3:$A$1016=$A59)*('RC+CE'!$B$3:$B$1016=$C59)*('RC+CE'!$E$3:$E$1016=$D59)*('RC+CE'!$C$3:$C$1016=$F59)*('RC+CE'!$L$3:$L$1016) )</f>
        <v>-101.7</v>
      </c>
      <c r="I59" s="49">
        <f>SUMPRODUCT( ('RC+CE'!$A$3:$A$1016=A59)*('RC+CE'!$B$3:$B$1016=C59)*('RC+CE'!$E$3:$E$1016=D59)*('RC+CE'!$C$3:$C$1016=F59)*('RC+CE'!$J$3:$J$1016) )</f>
        <v>-100.1</v>
      </c>
      <c r="J59" s="140">
        <f>SUMPRODUCT( ('RC+CE'!$A$3:$A$1086=$A59)*('RC+CE'!$B$3:$B$1086=$C59)*('RC+CE'!$E$3:$E$1086=$D59)*('RC+CE'!$C$3:$C$1086=$F59)*("flag"='RC+CE'!$N$3:$N$1086)*1 )</f>
        <v>0</v>
      </c>
      <c r="K59" s="49">
        <f>SUMPRODUCT( ($A$1='Harmonization Summary'!$A$2:$A$1011)*($A59='Harmonization Summary'!$B$2:$B$1011)*($B59='Harmonization Summary'!$D$2:$D$1011)*(ISNUMBER('Harmonization Summary'!$I$2:$I$1011))*('Harmonization Summary'!$I$2:$I$1011) )</f>
        <v>3.9</v>
      </c>
      <c r="L59" s="49">
        <f t="shared" si="13"/>
        <v>-97.8</v>
      </c>
      <c r="M59" s="49">
        <f t="shared" si="13"/>
        <v>-96.199999999999989</v>
      </c>
      <c r="N59" s="50">
        <f>ABS(L59-L57)</f>
        <v>0.43969464565387284</v>
      </c>
      <c r="O59" s="50">
        <f>IF( OR(J57=1,J59=1),0,ABS(M59-M57) )</f>
        <v>0.25194069602261493</v>
      </c>
      <c r="P59" s="50"/>
      <c r="Q59" s="50"/>
    </row>
    <row r="60" spans="1:18">
      <c r="A60" s="51">
        <v>41</v>
      </c>
      <c r="B60" s="51" t="s">
        <v>34</v>
      </c>
      <c r="C60" s="51" t="s">
        <v>37</v>
      </c>
      <c r="D60" s="51" t="s">
        <v>78</v>
      </c>
      <c r="E60" s="51" t="str">
        <f t="shared" si="11"/>
        <v>MPAC UMi AVG {P 45,L 45,P 90}</v>
      </c>
      <c r="F60" s="51" t="s">
        <v>96</v>
      </c>
      <c r="G60" s="51" t="str">
        <f t="shared" si="12"/>
        <v>MPAC UMi AVG {P 45,L 45,P 90} S5</v>
      </c>
      <c r="H60" s="52">
        <f>SUMPRODUCT( (MPAC!$A$3:$A$1098=$A60)*(MPAC!$B$3:$B$1098=$C60)*(MPAC!$E$3:$E$1098=$D60)*(MPAC!$C$3:$C$1098=$F60)*(MPAC!$I$3:$I$1098) )</f>
        <v>-99.609064300159844</v>
      </c>
      <c r="I60" s="52">
        <f>SUMPRODUCT( (MPAC!$A$3:$A$1098=A60)*(MPAC!$B$3:$B$1098=C60)*(MPAC!$E$3:$E$1098=D60)*(MPAC!$C$3:$C$1098=F60)*(MPAC!$H$3:$H$1098) )</f>
        <v>-97.244157749348531</v>
      </c>
      <c r="J60" s="141">
        <f>SUMPRODUCT( (MPAC!$A$3:$A$1098=$A60)*(MPAC!$B$3:$B$1098=$C60)*(MPAC!$E$3:$E$1098=$D60)*(MPAC!$C$3:$C$1098=$F60)*("flag"=MPAC!$J$3:$J$1098)*1 )</f>
        <v>0</v>
      </c>
      <c r="K60" s="52">
        <f>SUMPRODUCT( ($A$1='Harmonization Summary'!$A$2:$A$1011)*($A60='Harmonization Summary'!$B$2:$B$1011)*($B60='Harmonization Summary'!$D$2:$D$1011)*(ISNUMBER('Harmonization Summary'!$I$2:$I$1011))*('Harmonization Summary'!$I$2:$I$1011) )</f>
        <v>0</v>
      </c>
      <c r="L60" s="52">
        <f t="shared" si="13"/>
        <v>-99.609064300159844</v>
      </c>
      <c r="M60" s="52">
        <f t="shared" si="13"/>
        <v>-97.244157749348531</v>
      </c>
      <c r="N60" s="53"/>
      <c r="O60" s="53"/>
      <c r="P60" s="53"/>
      <c r="Q60" s="53"/>
    </row>
    <row r="61" spans="1:18">
      <c r="A61" s="51">
        <v>41</v>
      </c>
      <c r="B61" s="51" t="s">
        <v>33</v>
      </c>
      <c r="C61" s="51" t="s">
        <v>23</v>
      </c>
      <c r="D61" s="51" t="s">
        <v>24</v>
      </c>
      <c r="E61" s="51" t="str">
        <f t="shared" si="11"/>
        <v>RC NIST STEP SF=2000 NS=120</v>
      </c>
      <c r="F61" s="51" t="s">
        <v>96</v>
      </c>
      <c r="G61" s="51" t="str">
        <f t="shared" si="12"/>
        <v>RC NIST STEP SF=2000 NS=120 S5</v>
      </c>
      <c r="H61" s="52">
        <f>SUMPRODUCT( ('RC'!$A$3:$A$1008=$A61)*('RC'!$B$3:$B$1008=$C61)*('RC'!$E$3:$E$1008=$D61)*('RC'!$C$3:$C$1008=$F61)*('RC'!$L$3:$L$1008) )</f>
        <v>-105.9</v>
      </c>
      <c r="I61" s="52">
        <f>SUMPRODUCT( ('RC'!$A$3:$A$1008=A61)*('RC'!$B$3:$B$1008=C61)*('RC'!$E$3:$E$1008=D61)*('RC'!$C$3:$C$1008=F61)*('RC'!$J$3:$J$1008) )</f>
        <v>-105.5</v>
      </c>
      <c r="J61" s="141">
        <f>SUMPRODUCT( ('RC'!$A$3:$A$1084=$A61)*('RC'!$B$3:$B$1084=$C61)*('RC'!$E$3:$E$1084=$D61)*('RC'!$C$3:$C$1084=$F61)*("flag"='RC'!$N$3:$N$1084)*1 )</f>
        <v>0</v>
      </c>
      <c r="K61" s="52">
        <f>SUMPRODUCT( ($A$1='Harmonization Summary'!$A$2:$A$1011)*($A61='Harmonization Summary'!$B$2:$B$1011)*($B61='Harmonization Summary'!$D$2:$D$1011)*(ISNUMBER('Harmonization Summary'!$I$2:$I$1011))*('Harmonization Summary'!$I$2:$I$1011) )</f>
        <v>6.1</v>
      </c>
      <c r="L61" s="52">
        <f t="shared" si="13"/>
        <v>-99.800000000000011</v>
      </c>
      <c r="M61" s="52">
        <f t="shared" si="13"/>
        <v>-99.4</v>
      </c>
      <c r="N61" s="53">
        <f>ABS(L61-L60)</f>
        <v>0.19093569984016767</v>
      </c>
      <c r="O61" s="53">
        <f>IF( OR(J60=1,J61=1),0,ABS(M61-M60) )</f>
        <v>2.1558422506514745</v>
      </c>
      <c r="P61" s="53"/>
      <c r="Q61" s="53"/>
    </row>
    <row r="62" spans="1:18">
      <c r="A62" s="51">
        <v>41</v>
      </c>
      <c r="B62" s="51" t="s">
        <v>36</v>
      </c>
      <c r="C62" s="51" t="s">
        <v>28</v>
      </c>
      <c r="D62" s="51" t="s">
        <v>24</v>
      </c>
      <c r="E62" s="51" t="str">
        <f t="shared" si="11"/>
        <v>RC+CE LCSD STEP SF=2000 NS=120</v>
      </c>
      <c r="F62" s="51" t="s">
        <v>96</v>
      </c>
      <c r="G62" s="51" t="str">
        <f t="shared" si="12"/>
        <v>RC+CE LCSD STEP SF=2000 NS=120 S5</v>
      </c>
      <c r="H62" s="52">
        <f>SUMPRODUCT( ('RC+CE'!$A$3:$A$1016=$A62)*('RC+CE'!$B$3:$B$1016=$C62)*('RC+CE'!$E$3:$E$1016=$D62)*('RC+CE'!$C$3:$C$1016=$F62)*('RC+CE'!$L$3:$L$1016) )</f>
        <v>-103.4</v>
      </c>
      <c r="I62" s="52">
        <f>SUMPRODUCT( ('RC+CE'!$A$3:$A$1016=A62)*('RC+CE'!$B$3:$B$1016=C62)*('RC+CE'!$E$3:$E$1016=D62)*('RC+CE'!$C$3:$C$1016=F62)*('RC+CE'!$J$3:$J$1016) )</f>
        <v>-101.6</v>
      </c>
      <c r="J62" s="141">
        <f>SUMPRODUCT( ('RC+CE'!$A$3:$A$1086=$A62)*('RC+CE'!$B$3:$B$1086=$C62)*('RC+CE'!$E$3:$E$1086=$D62)*('RC+CE'!$C$3:$C$1086=$F62)*("flag"='RC+CE'!$N$3:$N$1086)*1 )</f>
        <v>0</v>
      </c>
      <c r="K62" s="52">
        <f>SUMPRODUCT( ($A$1='Harmonization Summary'!$A$2:$A$1011)*($A62='Harmonization Summary'!$B$2:$B$1011)*($B62='Harmonization Summary'!$D$2:$D$1011)*(ISNUMBER('Harmonization Summary'!$I$2:$I$1011))*('Harmonization Summary'!$I$2:$I$1011) )</f>
        <v>3.9</v>
      </c>
      <c r="L62" s="52">
        <f t="shared" si="13"/>
        <v>-99.5</v>
      </c>
      <c r="M62" s="52">
        <f t="shared" si="13"/>
        <v>-97.699999999999989</v>
      </c>
      <c r="N62" s="53">
        <f>ABS(L62-L60)</f>
        <v>0.1090643001598437</v>
      </c>
      <c r="O62" s="53">
        <f>IF( OR(J60=1,J62=1),0,ABS(M62-M60) )</f>
        <v>0.45584225065145745</v>
      </c>
      <c r="P62" s="53"/>
      <c r="Q62" s="53"/>
    </row>
    <row r="63" spans="1:18" s="101" customFormat="1">
      <c r="A63" s="98">
        <v>41</v>
      </c>
      <c r="B63" s="98" t="s">
        <v>34</v>
      </c>
      <c r="C63" s="98" t="s">
        <v>37</v>
      </c>
      <c r="D63" s="98" t="s">
        <v>78</v>
      </c>
      <c r="E63" s="98" t="str">
        <f t="shared" si="11"/>
        <v>MPAC UMi AVG {P 45,L 45,P 90}</v>
      </c>
      <c r="F63" s="98" t="s">
        <v>178</v>
      </c>
      <c r="G63" s="98" t="str">
        <f t="shared" si="12"/>
        <v>MPAC UMi AVG {P 45,L 45,P 90} CMCC1</v>
      </c>
      <c r="H63" s="99">
        <f>SUMPRODUCT( (MPAC!$A$3:$A$1098=$A63)*(MPAC!$B$3:$B$1098=$C63)*(MPAC!$E$3:$E$1098=$D63)*(MPAC!$C$3:$C$1098=$F63)*(MPAC!$I$3:$I$1098) )</f>
        <v>-93.623881434682872</v>
      </c>
      <c r="I63" s="99">
        <f>SUMPRODUCT( (MPAC!$A$3:$A$1098=A63)*(MPAC!$B$3:$B$1098=C63)*(MPAC!$E$3:$E$1098=D63)*(MPAC!$C$3:$C$1098=F63)*(MPAC!$H$3:$H$1098) )</f>
        <v>-91.597032112576215</v>
      </c>
      <c r="J63" s="142">
        <f>SUMPRODUCT( (MPAC!$A$3:$A$1098=$A63)*(MPAC!$B$3:$B$1098=$C63)*(MPAC!$E$3:$E$1098=$D63)*(MPAC!$C$3:$C$1098=$F63)*("flag"=MPAC!$J$3:$J$1098)*1 )</f>
        <v>0</v>
      </c>
      <c r="K63" s="99">
        <f>SUMPRODUCT( ($A$1='Harmonization Summary'!$A$2:$A$1011)*($A63='Harmonization Summary'!$B$2:$B$1011)*($B63='Harmonization Summary'!$D$2:$D$1011)*(ISNUMBER('Harmonization Summary'!$I$2:$I$1011))*('Harmonization Summary'!$I$2:$I$1011) )</f>
        <v>0</v>
      </c>
      <c r="L63" s="99">
        <f t="shared" si="13"/>
        <v>-93.623881434682872</v>
      </c>
      <c r="M63" s="99">
        <f t="shared" si="13"/>
        <v>-91.597032112576215</v>
      </c>
      <c r="N63" s="100"/>
      <c r="O63" s="100"/>
      <c r="P63" s="100"/>
      <c r="Q63" s="100"/>
      <c r="R63" s="54"/>
    </row>
    <row r="64" spans="1:18" s="101" customFormat="1">
      <c r="A64" s="98">
        <v>41</v>
      </c>
      <c r="B64" s="98" t="s">
        <v>33</v>
      </c>
      <c r="C64" s="98" t="s">
        <v>23</v>
      </c>
      <c r="D64" s="118" t="s">
        <v>25</v>
      </c>
      <c r="E64" s="98" t="str">
        <f t="shared" si="11"/>
        <v>RC NIST STEP SF=400 NS=120</v>
      </c>
      <c r="F64" s="98" t="s">
        <v>178</v>
      </c>
      <c r="G64" s="98" t="str">
        <f t="shared" si="12"/>
        <v>RC NIST STEP SF=400 NS=120 CMCC1</v>
      </c>
      <c r="H64" s="99">
        <f>SUMPRODUCT( ('RC'!$A$3:$A$1008=$A64)*('RC'!$B$3:$B$1008=$C64)*('RC'!$E$3:$E$1008=$D64)*('RC'!$C$3:$C$1008=$F64)*('RC'!$L$3:$L$1008) )</f>
        <v>-100</v>
      </c>
      <c r="I64" s="99">
        <f>SUMPRODUCT( ('RC'!$A$3:$A$1008=A64)*('RC'!$B$3:$B$1008=C64)*('RC'!$E$3:$E$1008=D64)*('RC'!$C$3:$C$1008=F64)*('RC'!$J$3:$J$1008) )</f>
        <v>-99.6</v>
      </c>
      <c r="J64" s="142">
        <f>SUMPRODUCT( ('RC'!$A$3:$A$1084=$A64)*('RC'!$B$3:$B$1084=$C64)*('RC'!$E$3:$E$1084=$D64)*('RC'!$C$3:$C$1084=$F64)*("flag"='RC'!$N$3:$N$1084)*1 )</f>
        <v>0</v>
      </c>
      <c r="K64" s="99">
        <f>SUMPRODUCT( ($A$1='Harmonization Summary'!$A$2:$A$1011)*($A64='Harmonization Summary'!$B$2:$B$1011)*($B64='Harmonization Summary'!$D$2:$D$1011)*(ISNUMBER('Harmonization Summary'!$I$2:$I$1011))*('Harmonization Summary'!$I$2:$I$1011) )</f>
        <v>6.1</v>
      </c>
      <c r="L64" s="99">
        <f t="shared" si="13"/>
        <v>-93.9</v>
      </c>
      <c r="M64" s="99">
        <f t="shared" si="13"/>
        <v>-93.5</v>
      </c>
      <c r="N64" s="100"/>
      <c r="O64" s="100"/>
      <c r="P64" s="100">
        <f>ABS(L63-L64)</f>
        <v>0.27611856531713386</v>
      </c>
      <c r="Q64" s="100">
        <f>IF( OR(J63=1,J64=1),0,ABS(M63-M64) )</f>
        <v>1.9029678874237845</v>
      </c>
      <c r="R64" s="54"/>
    </row>
    <row r="65" spans="1:18" s="101" customFormat="1">
      <c r="A65" s="98">
        <v>41</v>
      </c>
      <c r="B65" s="98" t="s">
        <v>36</v>
      </c>
      <c r="C65" s="98" t="s">
        <v>28</v>
      </c>
      <c r="D65" s="118" t="s">
        <v>25</v>
      </c>
      <c r="E65" s="98" t="str">
        <f t="shared" si="11"/>
        <v>RC+CE LCSD STEP SF=400 NS=120</v>
      </c>
      <c r="F65" s="98" t="s">
        <v>178</v>
      </c>
      <c r="G65" s="98" t="str">
        <f t="shared" si="12"/>
        <v>RC+CE LCSD STEP SF=400 NS=120 CMCC1</v>
      </c>
      <c r="H65" s="99">
        <f>SUMPRODUCT( ('RC+CE'!$A$3:$A$1016=$A65)*('RC+CE'!$B$3:$B$1016=$C65)*('RC+CE'!$E$3:$E$1016=$D65)*('RC+CE'!$C$3:$C$1016=$F65)*('RC+CE'!$L$3:$L$1016) )</f>
        <v>-99.2</v>
      </c>
      <c r="I65" s="99">
        <f>SUMPRODUCT( ('RC+CE'!$A$3:$A$1016=A65)*('RC+CE'!$B$3:$B$1016=C65)*('RC+CE'!$E$3:$E$1016=D65)*('RC+CE'!$C$3:$C$1016=F65)*('RC+CE'!$J$3:$J$1016) )</f>
        <v>-97.4</v>
      </c>
      <c r="J65" s="142">
        <f>SUMPRODUCT( ('RC+CE'!$A$3:$A$1086=$A65)*('RC+CE'!$B$3:$B$1086=$C65)*('RC+CE'!$E$3:$E$1086=$D65)*('RC+CE'!$C$3:$C$1086=$F65)*("flag"='RC+CE'!$N$3:$N$1086)*1 )</f>
        <v>0</v>
      </c>
      <c r="K65" s="99">
        <f>SUMPRODUCT( ($A$1='Harmonization Summary'!$A$2:$A$1011)*($A65='Harmonization Summary'!$B$2:$B$1011)*($B65='Harmonization Summary'!$D$2:$D$1011)*(ISNUMBER('Harmonization Summary'!$I$2:$I$1011))*('Harmonization Summary'!$I$2:$I$1011) )</f>
        <v>3.9</v>
      </c>
      <c r="L65" s="99">
        <f t="shared" si="13"/>
        <v>-95.3</v>
      </c>
      <c r="M65" s="99">
        <f t="shared" si="13"/>
        <v>-93.5</v>
      </c>
      <c r="N65" s="100"/>
      <c r="O65" s="100"/>
      <c r="P65" s="100">
        <f>ABS(L63-L65)</f>
        <v>1.6761185653171253</v>
      </c>
      <c r="Q65" s="100">
        <f>IF( OR(J63=1,J65=1),0,ABS(M63-M65) )</f>
        <v>1.9029678874237845</v>
      </c>
      <c r="R65" s="54"/>
    </row>
    <row r="66" spans="1:18">
      <c r="A66" s="14"/>
      <c r="B66" s="14"/>
      <c r="C66" s="14"/>
      <c r="D66" s="14"/>
      <c r="E66" s="14"/>
      <c r="F66" s="14"/>
      <c r="G66" s="14"/>
      <c r="H66" s="14"/>
      <c r="I66" s="15"/>
      <c r="J66" s="130"/>
      <c r="K66" s="15"/>
      <c r="L66" s="15"/>
      <c r="M66" s="14"/>
      <c r="N66" s="14"/>
      <c r="O66" s="14"/>
      <c r="P66" s="14"/>
      <c r="Q66" s="14"/>
    </row>
  </sheetData>
  <mergeCells count="19">
    <mergeCell ref="A4:D4"/>
    <mergeCell ref="E4:F4"/>
    <mergeCell ref="B1:F1"/>
    <mergeCell ref="A2:D2"/>
    <mergeCell ref="E2:F2"/>
    <mergeCell ref="A3:D3"/>
    <mergeCell ref="E3:F3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</mergeCells>
  <conditionalFormatting sqref="J1:J27 J52:J66 J32:J48">
    <cfRule type="cellIs" dxfId="6" priority="5" operator="equal">
      <formula>1</formula>
    </cfRule>
  </conditionalFormatting>
  <conditionalFormatting sqref="J1:J11 J67:J1048576">
    <cfRule type="cellIs" dxfId="5" priority="4" operator="equal">
      <formula>1</formula>
    </cfRule>
  </conditionalFormatting>
  <conditionalFormatting sqref="J49:J51">
    <cfRule type="cellIs" dxfId="4" priority="3" operator="equal">
      <formula>1</formula>
    </cfRule>
  </conditionalFormatting>
  <conditionalFormatting sqref="J28:J31">
    <cfRule type="cellIs" dxfId="1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7:L239"/>
  <sheetViews>
    <sheetView workbookViewId="0"/>
  </sheetViews>
  <sheetFormatPr defaultRowHeight="15"/>
  <cols>
    <col min="2" max="2" width="10.85546875" bestFit="1" customWidth="1"/>
    <col min="3" max="3" width="10.28515625" bestFit="1" customWidth="1"/>
    <col min="4" max="4" width="9.42578125" bestFit="1" customWidth="1"/>
    <col min="5" max="5" width="14.85546875" bestFit="1" customWidth="1"/>
    <col min="6" max="6" width="11.85546875" bestFit="1" customWidth="1"/>
    <col min="7" max="7" width="11" bestFit="1" customWidth="1"/>
    <col min="8" max="8" width="16.42578125" bestFit="1" customWidth="1"/>
  </cols>
  <sheetData>
    <row r="67" spans="2:8">
      <c r="B67" s="181" t="s">
        <v>133</v>
      </c>
      <c r="C67" s="181"/>
      <c r="D67" s="181"/>
      <c r="E67" s="181"/>
      <c r="F67" s="181"/>
      <c r="G67" s="181"/>
      <c r="H67" s="181"/>
    </row>
    <row r="68" spans="2:8" ht="15.75" thickBot="1">
      <c r="B68" s="11"/>
      <c r="C68" s="11" t="s">
        <v>124</v>
      </c>
      <c r="D68" s="11" t="s">
        <v>125</v>
      </c>
      <c r="E68" s="11" t="s">
        <v>129</v>
      </c>
      <c r="F68" s="11" t="s">
        <v>126</v>
      </c>
      <c r="G68" s="11" t="s">
        <v>127</v>
      </c>
      <c r="H68" s="11" t="s">
        <v>130</v>
      </c>
    </row>
    <row r="69" spans="2:8" ht="15.75" thickBot="1">
      <c r="B69" s="11" t="s">
        <v>128</v>
      </c>
      <c r="C69" s="102">
        <v>-100.55</v>
      </c>
      <c r="D69" s="103">
        <v>-99.9</v>
      </c>
      <c r="E69" s="64">
        <f>ABS(C69-D69)</f>
        <v>0.64999999999999147</v>
      </c>
      <c r="F69" s="102">
        <v>-94.8</v>
      </c>
      <c r="G69" s="103">
        <v>-94.6</v>
      </c>
      <c r="H69" s="64">
        <f>ABS(F69-G69)</f>
        <v>0.20000000000000284</v>
      </c>
    </row>
    <row r="70" spans="2:8" ht="15.75" thickBot="1">
      <c r="B70" s="11" t="s">
        <v>131</v>
      </c>
      <c r="C70" s="104">
        <v>-99.1</v>
      </c>
      <c r="D70" s="105">
        <v>-99.1</v>
      </c>
      <c r="E70" s="64">
        <f>ABS(C70-D70)</f>
        <v>0</v>
      </c>
      <c r="F70" s="104">
        <v>-95.9</v>
      </c>
      <c r="G70" s="105">
        <v>-96.75</v>
      </c>
      <c r="H70" s="64">
        <f>ABS(F70-G70)</f>
        <v>0.84999999999999432</v>
      </c>
    </row>
    <row r="71" spans="2:8" s="63" customFormat="1">
      <c r="B71" s="97" t="s">
        <v>70</v>
      </c>
      <c r="C71" s="64"/>
      <c r="D71" s="64"/>
      <c r="E71" s="64">
        <f>MAX(E69:E70)</f>
        <v>0.64999999999999147</v>
      </c>
      <c r="F71" s="64"/>
      <c r="G71" s="64"/>
      <c r="H71" s="64">
        <f>MAX(H69:H70)</f>
        <v>0.84999999999999432</v>
      </c>
    </row>
    <row r="105" spans="2:12">
      <c r="B105" s="158" t="s">
        <v>132</v>
      </c>
      <c r="C105" s="159"/>
      <c r="D105" s="159"/>
      <c r="E105" s="160"/>
      <c r="F105" s="63"/>
      <c r="G105" s="63"/>
      <c r="H105" s="63"/>
      <c r="I105" s="63"/>
      <c r="J105" s="63"/>
      <c r="K105" s="63"/>
      <c r="L105" s="63"/>
    </row>
    <row r="106" spans="2:12" ht="15.75" thickBot="1">
      <c r="B106" s="11"/>
      <c r="C106" s="11" t="s">
        <v>124</v>
      </c>
      <c r="D106" s="11" t="s">
        <v>125</v>
      </c>
      <c r="E106" s="11" t="s">
        <v>129</v>
      </c>
      <c r="F106" s="63"/>
      <c r="G106" s="63"/>
      <c r="H106" s="63"/>
      <c r="I106" s="63"/>
      <c r="J106" s="63"/>
      <c r="K106" s="63"/>
      <c r="L106" s="63"/>
    </row>
    <row r="107" spans="2:12" ht="15.75" thickBot="1">
      <c r="B107" s="11" t="s">
        <v>142</v>
      </c>
      <c r="C107" s="102">
        <v>-103.15</v>
      </c>
      <c r="D107" s="103">
        <v>-103.8</v>
      </c>
      <c r="E107" s="64">
        <f>ABS(C107-D107)</f>
        <v>0.64999999999999147</v>
      </c>
      <c r="F107" s="63"/>
      <c r="G107" s="63"/>
      <c r="H107" s="63"/>
      <c r="I107" s="63"/>
      <c r="J107" s="63"/>
      <c r="K107" s="63"/>
      <c r="L107" s="63"/>
    </row>
    <row r="108" spans="2:12" ht="15.75" thickBot="1">
      <c r="B108" s="11" t="s">
        <v>134</v>
      </c>
      <c r="C108" s="104">
        <v>-103.7</v>
      </c>
      <c r="D108" s="105">
        <v>-103.7</v>
      </c>
      <c r="E108" s="64">
        <f>ABS(C108-D108)</f>
        <v>0</v>
      </c>
      <c r="F108" s="63"/>
      <c r="G108" s="63"/>
      <c r="H108" s="63"/>
      <c r="I108" s="63"/>
      <c r="J108" s="63"/>
      <c r="K108" s="63"/>
      <c r="L108" s="63"/>
    </row>
    <row r="109" spans="2:12" s="63" customFormat="1">
      <c r="B109" s="97" t="s">
        <v>70</v>
      </c>
      <c r="C109" s="64"/>
      <c r="D109" s="64"/>
      <c r="E109" s="64">
        <f>MAX(E107:E108)</f>
        <v>0.64999999999999147</v>
      </c>
    </row>
    <row r="110" spans="2:12">
      <c r="F110" s="63"/>
      <c r="G110" s="63"/>
      <c r="H110" s="63"/>
      <c r="I110" s="63"/>
      <c r="J110" s="63"/>
      <c r="K110" s="63"/>
      <c r="L110" s="63"/>
    </row>
    <row r="111" spans="2:12">
      <c r="F111" s="63"/>
      <c r="G111" s="63"/>
      <c r="H111" s="63"/>
      <c r="I111" s="63"/>
      <c r="J111" s="63"/>
      <c r="K111" s="63"/>
      <c r="L111" s="63"/>
    </row>
    <row r="176" spans="2:8">
      <c r="B176" s="181" t="s">
        <v>135</v>
      </c>
      <c r="C176" s="181"/>
      <c r="D176" s="181"/>
      <c r="E176" s="181"/>
      <c r="F176" s="181"/>
      <c r="G176" s="181"/>
      <c r="H176" s="181"/>
    </row>
    <row r="177" spans="2:8" ht="15.75" thickBot="1">
      <c r="B177" s="11"/>
      <c r="C177" s="11" t="s">
        <v>136</v>
      </c>
      <c r="D177" s="11" t="s">
        <v>137</v>
      </c>
      <c r="E177" s="11" t="s">
        <v>138</v>
      </c>
      <c r="F177" s="11" t="s">
        <v>139</v>
      </c>
      <c r="G177" s="11" t="s">
        <v>140</v>
      </c>
      <c r="H177" s="11" t="s">
        <v>141</v>
      </c>
    </row>
    <row r="178" spans="2:8" ht="15.75" thickBot="1">
      <c r="B178" s="11" t="s">
        <v>142</v>
      </c>
      <c r="C178" s="102">
        <v>-103.6</v>
      </c>
      <c r="D178" s="103">
        <v>-101.8</v>
      </c>
      <c r="E178" s="64">
        <f>ABS(C178-D178)</f>
        <v>1.7999999999999972</v>
      </c>
      <c r="F178" s="102">
        <v>-99.7</v>
      </c>
      <c r="G178" s="103">
        <v>-98</v>
      </c>
      <c r="H178" s="64">
        <f>ABS(F178-G178)</f>
        <v>1.7000000000000028</v>
      </c>
    </row>
    <row r="179" spans="2:8" ht="15.75" thickBot="1">
      <c r="B179" s="11" t="s">
        <v>143</v>
      </c>
      <c r="C179" s="104">
        <v>-105.25</v>
      </c>
      <c r="D179" s="105">
        <v>-103.9</v>
      </c>
      <c r="E179" s="64">
        <f>ABS(C179-D179)</f>
        <v>1.3499999999999943</v>
      </c>
      <c r="F179" s="104">
        <v>-98.25</v>
      </c>
      <c r="G179" s="105">
        <v>-96</v>
      </c>
      <c r="H179" s="64">
        <f>ABS(F179-G179)</f>
        <v>2.25</v>
      </c>
    </row>
    <row r="180" spans="2:8" s="63" customFormat="1">
      <c r="B180" s="97" t="s">
        <v>70</v>
      </c>
      <c r="C180" s="64"/>
      <c r="D180" s="64"/>
      <c r="E180" s="64">
        <f>MAX(E178:E179)</f>
        <v>1.7999999999999972</v>
      </c>
      <c r="F180" s="64"/>
      <c r="G180" s="64"/>
      <c r="H180" s="64">
        <f>MAX(H178:H179)</f>
        <v>2.25</v>
      </c>
    </row>
    <row r="235" spans="2:8">
      <c r="B235" s="181" t="s">
        <v>144</v>
      </c>
      <c r="C235" s="181"/>
      <c r="D235" s="181"/>
      <c r="E235" s="181"/>
      <c r="F235" s="181"/>
      <c r="G235" s="181"/>
      <c r="H235" s="181"/>
    </row>
    <row r="236" spans="2:8">
      <c r="B236" s="11"/>
      <c r="C236" s="11" t="s">
        <v>124</v>
      </c>
      <c r="D236" s="11" t="s">
        <v>125</v>
      </c>
      <c r="E236" s="11" t="s">
        <v>129</v>
      </c>
      <c r="F236" s="11" t="s">
        <v>126</v>
      </c>
      <c r="G236" s="11" t="s">
        <v>127</v>
      </c>
      <c r="H236" s="11" t="s">
        <v>130</v>
      </c>
    </row>
    <row r="237" spans="2:8" ht="15.75" thickBot="1">
      <c r="B237" s="11" t="s">
        <v>145</v>
      </c>
      <c r="C237" s="64"/>
      <c r="D237" s="64"/>
      <c r="E237" s="64"/>
      <c r="F237" s="64"/>
      <c r="G237" s="64"/>
      <c r="H237" s="64"/>
    </row>
    <row r="238" spans="2:8" ht="15.75" thickBot="1">
      <c r="B238" s="11" t="s">
        <v>146</v>
      </c>
      <c r="C238" s="64">
        <v>-98</v>
      </c>
      <c r="D238" s="64">
        <v>-98</v>
      </c>
      <c r="E238" s="64">
        <f>ABS(C238-D238)</f>
        <v>0</v>
      </c>
      <c r="F238" s="102">
        <v>-96.41</v>
      </c>
      <c r="G238" s="103">
        <v>-95.68</v>
      </c>
      <c r="H238" s="64">
        <f>ABS(F238-G238)</f>
        <v>0.72999999999998977</v>
      </c>
    </row>
    <row r="239" spans="2:8">
      <c r="B239" s="11" t="s">
        <v>70</v>
      </c>
      <c r="C239" s="64"/>
      <c r="D239" s="64"/>
      <c r="E239" s="64">
        <f>MAX(E237:E238)</f>
        <v>0</v>
      </c>
      <c r="F239" s="64"/>
      <c r="G239" s="64"/>
      <c r="H239" s="64">
        <f>MAX(H237:H238)</f>
        <v>0.72999999999998977</v>
      </c>
    </row>
  </sheetData>
  <mergeCells count="4">
    <mergeCell ref="B67:H67"/>
    <mergeCell ref="B105:E105"/>
    <mergeCell ref="B176:H176"/>
    <mergeCell ref="B235:H235"/>
  </mergeCells>
  <pageMargins left="0.7" right="0.7" top="0.75" bottom="0.75" header="0.3" footer="0.3"/>
  <pageSetup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workbookViewId="0"/>
  </sheetViews>
  <sheetFormatPr defaultRowHeight="15"/>
  <cols>
    <col min="1" max="1" width="21.140625" style="63" bestFit="1" customWidth="1"/>
    <col min="2" max="2" width="18.42578125" style="63" bestFit="1" customWidth="1"/>
    <col min="3" max="3" width="21.140625" style="63" bestFit="1" customWidth="1"/>
    <col min="4" max="4" width="18.42578125" style="63" bestFit="1" customWidth="1"/>
    <col min="5" max="8" width="18.42578125" style="63" customWidth="1"/>
    <col min="9" max="14" width="18.42578125" style="63" bestFit="1" customWidth="1"/>
    <col min="15" max="16384" width="9.140625" style="63"/>
  </cols>
  <sheetData>
    <row r="1" spans="1:14">
      <c r="A1" s="31" t="s">
        <v>105</v>
      </c>
    </row>
    <row r="2" spans="1:14">
      <c r="B2" s="63" t="s">
        <v>60</v>
      </c>
      <c r="D2" s="63" t="s">
        <v>147</v>
      </c>
      <c r="E2" s="63" t="s">
        <v>148</v>
      </c>
      <c r="F2" s="63" t="s">
        <v>149</v>
      </c>
      <c r="G2" s="63" t="s">
        <v>150</v>
      </c>
      <c r="H2" s="63" t="s">
        <v>151</v>
      </c>
      <c r="J2" s="63" t="s">
        <v>56</v>
      </c>
      <c r="K2" s="63" t="s">
        <v>57</v>
      </c>
      <c r="L2" s="63" t="s">
        <v>58</v>
      </c>
      <c r="M2" s="63" t="s">
        <v>61</v>
      </c>
      <c r="N2" s="63" t="s">
        <v>62</v>
      </c>
    </row>
    <row r="3" spans="1:14">
      <c r="A3" s="63" t="s">
        <v>54</v>
      </c>
      <c r="B3" s="108"/>
      <c r="D3" s="63" t="s">
        <v>69</v>
      </c>
      <c r="E3" s="63" t="s">
        <v>69</v>
      </c>
      <c r="F3" s="63" t="s">
        <v>69</v>
      </c>
      <c r="G3" s="63" t="s">
        <v>69</v>
      </c>
      <c r="H3" s="63" t="s">
        <v>69</v>
      </c>
      <c r="I3" s="63" t="s">
        <v>54</v>
      </c>
      <c r="J3" s="63" t="s">
        <v>69</v>
      </c>
      <c r="K3" s="63" t="s">
        <v>69</v>
      </c>
      <c r="L3" s="63" t="s">
        <v>69</v>
      </c>
      <c r="M3" s="63" t="s">
        <v>69</v>
      </c>
      <c r="N3" s="63" t="s">
        <v>69</v>
      </c>
    </row>
    <row r="4" spans="1:14">
      <c r="A4" s="55">
        <v>-108.23</v>
      </c>
      <c r="B4" s="108"/>
      <c r="D4" s="63">
        <v>12211.52</v>
      </c>
      <c r="E4" s="63">
        <v>13173.29</v>
      </c>
      <c r="I4" s="63">
        <v>-113.28</v>
      </c>
      <c r="J4" s="63">
        <v>0</v>
      </c>
      <c r="K4" s="63">
        <v>0</v>
      </c>
      <c r="L4" s="63">
        <v>21.26</v>
      </c>
      <c r="M4" s="63">
        <v>0</v>
      </c>
      <c r="N4" s="63">
        <v>211.29</v>
      </c>
    </row>
    <row r="5" spans="1:14">
      <c r="A5" s="55">
        <v>-107.73</v>
      </c>
      <c r="B5" s="108"/>
      <c r="C5" s="108"/>
      <c r="D5" s="63">
        <v>17011.36</v>
      </c>
      <c r="E5" s="63">
        <v>17808.68</v>
      </c>
      <c r="F5" s="63">
        <v>17222.04</v>
      </c>
      <c r="G5" s="63">
        <v>17281.240000000002</v>
      </c>
      <c r="H5" s="63">
        <v>13637.74</v>
      </c>
      <c r="I5" s="63">
        <v>-112.78</v>
      </c>
      <c r="J5" s="63">
        <v>130.43</v>
      </c>
      <c r="K5" s="63">
        <v>18.47</v>
      </c>
      <c r="L5" s="63">
        <v>302.91000000000003</v>
      </c>
      <c r="M5" s="63">
        <v>50.91</v>
      </c>
      <c r="N5" s="63">
        <v>300.23</v>
      </c>
    </row>
    <row r="6" spans="1:14">
      <c r="A6" s="56">
        <v>-107.23</v>
      </c>
      <c r="B6" s="108"/>
      <c r="C6" s="108"/>
      <c r="D6" s="63">
        <v>19602.53</v>
      </c>
      <c r="E6" s="63">
        <v>21718.79</v>
      </c>
      <c r="F6" s="63">
        <v>20057.14</v>
      </c>
      <c r="G6" s="63">
        <v>20527.97</v>
      </c>
      <c r="H6" s="63">
        <v>18830.169999999998</v>
      </c>
      <c r="I6" s="63">
        <v>-112.28</v>
      </c>
      <c r="J6" s="63">
        <v>596.48</v>
      </c>
      <c r="K6" s="63">
        <v>498.6</v>
      </c>
      <c r="L6" s="63">
        <v>730.12</v>
      </c>
      <c r="M6" s="63">
        <v>519.70000000000005</v>
      </c>
      <c r="N6" s="63">
        <v>568.65</v>
      </c>
    </row>
    <row r="7" spans="1:14">
      <c r="A7" s="56">
        <v>-106.73</v>
      </c>
      <c r="B7" s="108"/>
      <c r="C7" s="108"/>
      <c r="D7" s="63">
        <v>23491.21</v>
      </c>
      <c r="E7" s="63">
        <v>23830.68</v>
      </c>
      <c r="F7" s="63">
        <v>24122.66</v>
      </c>
      <c r="G7" s="63">
        <v>23469.41</v>
      </c>
      <c r="H7" s="63">
        <v>21262.2</v>
      </c>
      <c r="I7" s="63">
        <v>-111.78</v>
      </c>
      <c r="J7" s="63">
        <v>1101.83</v>
      </c>
      <c r="K7" s="63">
        <v>894.52</v>
      </c>
      <c r="L7" s="63">
        <v>1110.31</v>
      </c>
      <c r="M7" s="63">
        <v>642.74</v>
      </c>
      <c r="N7" s="63">
        <v>838.62</v>
      </c>
    </row>
    <row r="8" spans="1:14">
      <c r="A8" s="56">
        <v>-106.23</v>
      </c>
      <c r="B8" s="108"/>
      <c r="C8" s="108"/>
      <c r="D8" s="63">
        <v>25861.21</v>
      </c>
      <c r="E8" s="63">
        <v>27053.71</v>
      </c>
      <c r="F8" s="63">
        <v>26886.75</v>
      </c>
      <c r="G8" s="63">
        <v>26690.03</v>
      </c>
      <c r="H8" s="63">
        <v>22923.599999999999</v>
      </c>
      <c r="I8" s="63">
        <v>-111.28</v>
      </c>
      <c r="J8" s="63">
        <v>1652.93</v>
      </c>
      <c r="K8" s="63">
        <v>1820.28</v>
      </c>
      <c r="L8" s="63">
        <v>2168.5700000000002</v>
      </c>
      <c r="M8" s="63">
        <v>1545.21</v>
      </c>
      <c r="N8" s="63">
        <v>1462.69</v>
      </c>
    </row>
    <row r="9" spans="1:14">
      <c r="A9" s="56">
        <v>-105.73</v>
      </c>
      <c r="B9" s="108"/>
      <c r="C9" s="108"/>
      <c r="D9" s="63">
        <v>27172.73</v>
      </c>
      <c r="E9" s="63">
        <v>28867.63</v>
      </c>
      <c r="F9" s="63">
        <v>29003.48</v>
      </c>
      <c r="G9" s="63">
        <v>29019.41</v>
      </c>
      <c r="H9" s="63">
        <v>26033.599999999999</v>
      </c>
      <c r="I9" s="63">
        <v>-110.78</v>
      </c>
      <c r="J9" s="63">
        <v>2305.08</v>
      </c>
      <c r="K9" s="63">
        <v>2448.4699999999998</v>
      </c>
      <c r="L9" s="63">
        <v>2691.82</v>
      </c>
      <c r="M9" s="63">
        <v>2298.46</v>
      </c>
      <c r="N9" s="63">
        <v>1911.67</v>
      </c>
    </row>
    <row r="10" spans="1:14">
      <c r="A10" s="57">
        <v>-105.23</v>
      </c>
      <c r="B10" s="108"/>
      <c r="C10" s="108"/>
      <c r="D10" s="63">
        <v>28650.33</v>
      </c>
      <c r="E10" s="63">
        <v>30685.439999999999</v>
      </c>
      <c r="F10" s="63">
        <v>30562.400000000001</v>
      </c>
      <c r="G10" s="63">
        <v>29574.29</v>
      </c>
      <c r="H10" s="63">
        <v>28272.7</v>
      </c>
      <c r="I10" s="63">
        <v>-110.28</v>
      </c>
      <c r="J10" s="63">
        <v>3259.92</v>
      </c>
      <c r="K10" s="63">
        <v>3261.25</v>
      </c>
      <c r="L10" s="63">
        <v>3622.02</v>
      </c>
      <c r="M10" s="63">
        <v>2866.3</v>
      </c>
      <c r="N10" s="63">
        <v>3041.52</v>
      </c>
    </row>
    <row r="11" spans="1:14">
      <c r="A11" s="56">
        <v>-104.73</v>
      </c>
      <c r="B11" s="108"/>
      <c r="C11" s="108"/>
      <c r="D11" s="63">
        <v>30470.38</v>
      </c>
      <c r="E11" s="63">
        <v>31429.18</v>
      </c>
      <c r="F11" s="63">
        <v>31763.71</v>
      </c>
      <c r="G11" s="63">
        <v>31676.84</v>
      </c>
      <c r="H11" s="63">
        <v>29962.38</v>
      </c>
      <c r="I11" s="63">
        <v>-109.78</v>
      </c>
      <c r="J11" s="63">
        <v>4701.0200000000004</v>
      </c>
      <c r="K11" s="63">
        <v>4733.1099999999997</v>
      </c>
      <c r="L11" s="63">
        <v>4815.37</v>
      </c>
      <c r="M11" s="63">
        <v>4139.95</v>
      </c>
      <c r="N11" s="63">
        <v>3721.8</v>
      </c>
    </row>
    <row r="12" spans="1:14">
      <c r="A12" s="56">
        <v>-104.23</v>
      </c>
      <c r="B12" s="108"/>
      <c r="C12" s="108"/>
      <c r="D12" s="63">
        <v>31805.17</v>
      </c>
      <c r="E12" s="63">
        <v>32268.95</v>
      </c>
      <c r="F12" s="63">
        <v>32978.79</v>
      </c>
      <c r="G12" s="63">
        <v>32499.69</v>
      </c>
      <c r="H12" s="63">
        <v>30615.06</v>
      </c>
      <c r="I12" s="63">
        <v>-109.28</v>
      </c>
      <c r="J12" s="63">
        <v>5777.79</v>
      </c>
      <c r="K12" s="63">
        <v>6027.32</v>
      </c>
      <c r="L12" s="63">
        <v>6079.5</v>
      </c>
      <c r="M12" s="63">
        <v>5588.22</v>
      </c>
      <c r="N12" s="63">
        <v>5428.77</v>
      </c>
    </row>
    <row r="13" spans="1:14">
      <c r="A13" s="56">
        <v>-103.73</v>
      </c>
      <c r="B13" s="108"/>
      <c r="C13" s="108"/>
      <c r="D13" s="63">
        <v>33694.720000000001</v>
      </c>
      <c r="E13" s="63">
        <v>33575.21</v>
      </c>
      <c r="F13" s="63">
        <v>33634.19</v>
      </c>
      <c r="G13" s="63">
        <v>33605.57</v>
      </c>
      <c r="H13" s="63">
        <v>32680.18</v>
      </c>
      <c r="I13" s="63">
        <v>-108.78</v>
      </c>
      <c r="J13" s="63">
        <v>7068.85</v>
      </c>
      <c r="K13" s="63">
        <v>7212.96</v>
      </c>
      <c r="L13" s="63">
        <v>7923.73</v>
      </c>
      <c r="M13" s="63">
        <v>6847.15</v>
      </c>
      <c r="N13" s="63">
        <v>7249.83</v>
      </c>
    </row>
    <row r="14" spans="1:14">
      <c r="A14" s="56">
        <v>-103.23</v>
      </c>
      <c r="B14" s="108"/>
      <c r="C14" s="108"/>
      <c r="D14" s="63">
        <v>33490.35</v>
      </c>
      <c r="E14" s="63">
        <v>33657.15</v>
      </c>
      <c r="F14" s="63">
        <v>34080.9</v>
      </c>
      <c r="G14" s="63">
        <v>33882.800000000003</v>
      </c>
      <c r="H14" s="63">
        <v>33781.800000000003</v>
      </c>
      <c r="I14" s="63">
        <v>-108.28</v>
      </c>
      <c r="J14" s="63">
        <v>9311.1</v>
      </c>
      <c r="K14" s="63">
        <v>10498.72</v>
      </c>
      <c r="L14" s="63">
        <v>10148.58</v>
      </c>
      <c r="M14" s="63">
        <v>8344.33</v>
      </c>
      <c r="N14" s="63">
        <v>9768.9500000000007</v>
      </c>
    </row>
    <row r="15" spans="1:14">
      <c r="A15" s="56">
        <v>-102.73</v>
      </c>
      <c r="B15" s="108"/>
      <c r="C15" s="108"/>
      <c r="D15" s="63">
        <v>33834.879999999997</v>
      </c>
      <c r="E15" s="63">
        <v>34208.26</v>
      </c>
      <c r="F15" s="63">
        <v>34458.28</v>
      </c>
      <c r="G15" s="63">
        <v>34360.589999999997</v>
      </c>
      <c r="H15" s="63">
        <v>34327.47</v>
      </c>
      <c r="I15" s="63">
        <v>-107.78</v>
      </c>
      <c r="J15" s="63">
        <v>12669.49</v>
      </c>
      <c r="K15" s="63">
        <v>14009.43</v>
      </c>
      <c r="L15" s="63">
        <v>12661.66</v>
      </c>
      <c r="M15" s="63">
        <v>10545</v>
      </c>
      <c r="N15" s="63">
        <v>13740.63</v>
      </c>
    </row>
    <row r="16" spans="1:14">
      <c r="A16" s="56">
        <v>-102.23</v>
      </c>
      <c r="B16" s="108"/>
      <c r="C16" s="108"/>
      <c r="D16" s="63">
        <v>34195.449999999997</v>
      </c>
      <c r="E16" s="63">
        <v>34752.339999999997</v>
      </c>
      <c r="F16" s="63">
        <v>34996.75</v>
      </c>
      <c r="G16" s="63">
        <v>34819.29</v>
      </c>
      <c r="H16" s="63">
        <v>34599.29</v>
      </c>
      <c r="I16" s="63">
        <v>-107.28</v>
      </c>
      <c r="J16" s="63">
        <v>15445.87</v>
      </c>
      <c r="K16" s="63">
        <v>16395.59</v>
      </c>
      <c r="L16" s="63">
        <v>15628.35</v>
      </c>
      <c r="M16" s="63">
        <v>13523.76</v>
      </c>
      <c r="N16" s="63">
        <v>17288.47</v>
      </c>
    </row>
    <row r="17" spans="1:14">
      <c r="A17" s="56">
        <v>-101.73</v>
      </c>
      <c r="B17" s="108"/>
      <c r="C17" s="108"/>
      <c r="D17" s="63">
        <v>34699.43</v>
      </c>
      <c r="E17" s="63">
        <v>34888.089999999997</v>
      </c>
      <c r="H17" s="63">
        <v>34847.58</v>
      </c>
      <c r="I17" s="63">
        <v>-106.78</v>
      </c>
      <c r="J17" s="63">
        <v>18093.650000000001</v>
      </c>
      <c r="K17" s="63">
        <v>18905.990000000002</v>
      </c>
      <c r="L17" s="63">
        <v>17781.490000000002</v>
      </c>
      <c r="M17" s="63">
        <v>16203.16</v>
      </c>
      <c r="N17" s="63">
        <v>19721.37</v>
      </c>
    </row>
    <row r="18" spans="1:14">
      <c r="A18" s="56">
        <v>-101.23</v>
      </c>
      <c r="B18" s="108"/>
      <c r="C18" s="108"/>
      <c r="D18" s="63">
        <v>34888.93</v>
      </c>
      <c r="E18" s="63">
        <v>34985.339999999997</v>
      </c>
      <c r="H18" s="63">
        <v>35034.769999999997</v>
      </c>
      <c r="I18" s="63">
        <v>-106.28</v>
      </c>
      <c r="J18" s="63">
        <v>20973.4</v>
      </c>
      <c r="K18" s="63">
        <v>20696.419999999998</v>
      </c>
      <c r="L18" s="63">
        <v>20990.84</v>
      </c>
      <c r="M18" s="63">
        <v>18580.400000000001</v>
      </c>
      <c r="N18" s="63">
        <v>23256.06</v>
      </c>
    </row>
    <row r="19" spans="1:14">
      <c r="A19" s="58">
        <v>-100.73</v>
      </c>
      <c r="B19" s="108"/>
      <c r="C19" s="108"/>
      <c r="D19" s="63">
        <v>35239.120000000003</v>
      </c>
      <c r="E19" s="63">
        <v>35280.6</v>
      </c>
      <c r="H19" s="63">
        <v>35236.1</v>
      </c>
      <c r="I19" s="63">
        <v>-105.78</v>
      </c>
      <c r="J19" s="63">
        <v>23039.24</v>
      </c>
      <c r="K19" s="63">
        <v>23006.32</v>
      </c>
      <c r="L19" s="63">
        <v>23456.19</v>
      </c>
      <c r="M19" s="63">
        <v>21607.68</v>
      </c>
      <c r="N19" s="63">
        <v>26659.55</v>
      </c>
    </row>
    <row r="20" spans="1:14">
      <c r="A20" s="58">
        <v>-100.23</v>
      </c>
      <c r="B20" s="108"/>
      <c r="C20" s="108"/>
      <c r="D20" s="63">
        <v>35170.660000000003</v>
      </c>
      <c r="E20" s="63">
        <v>35330</v>
      </c>
      <c r="H20" s="63">
        <v>35089.29</v>
      </c>
      <c r="I20" s="63">
        <v>-105.28</v>
      </c>
      <c r="J20" s="63">
        <v>25293.119999999999</v>
      </c>
      <c r="K20" s="63">
        <v>24480.05</v>
      </c>
      <c r="L20" s="63">
        <v>25694.9</v>
      </c>
      <c r="M20" s="63">
        <v>25188.94</v>
      </c>
      <c r="N20" s="63">
        <v>30011.97</v>
      </c>
    </row>
    <row r="21" spans="1:14">
      <c r="A21" s="58"/>
      <c r="B21" s="108"/>
      <c r="C21" s="108"/>
      <c r="I21" s="63">
        <v>-104.78</v>
      </c>
      <c r="J21" s="63">
        <v>28124.48</v>
      </c>
      <c r="K21" s="63">
        <v>27630.12</v>
      </c>
      <c r="L21" s="63">
        <v>28738.78</v>
      </c>
      <c r="M21" s="63">
        <v>27236.04</v>
      </c>
      <c r="N21" s="63">
        <v>31080.32</v>
      </c>
    </row>
    <row r="22" spans="1:14">
      <c r="A22" s="58"/>
      <c r="B22" s="108"/>
      <c r="C22" s="108"/>
      <c r="I22" s="63">
        <v>-104.28</v>
      </c>
      <c r="J22" s="63">
        <v>30182.68</v>
      </c>
      <c r="K22" s="63">
        <v>29993.48</v>
      </c>
      <c r="L22" s="63">
        <v>30429.64</v>
      </c>
      <c r="M22" s="63">
        <v>29293.7</v>
      </c>
      <c r="N22" s="63">
        <v>31999.51</v>
      </c>
    </row>
    <row r="23" spans="1:14">
      <c r="A23" s="58"/>
      <c r="B23" s="108"/>
      <c r="C23" s="108"/>
      <c r="I23" s="63">
        <v>-103.78</v>
      </c>
      <c r="J23" s="63">
        <v>31829.69</v>
      </c>
      <c r="K23" s="63">
        <v>31333.68</v>
      </c>
      <c r="L23" s="63">
        <v>31686.42</v>
      </c>
      <c r="M23" s="63">
        <v>30962.99</v>
      </c>
      <c r="N23" s="63">
        <v>32792.75</v>
      </c>
    </row>
    <row r="24" spans="1:14">
      <c r="A24" s="58"/>
      <c r="B24" s="108"/>
      <c r="C24" s="108"/>
      <c r="I24" s="63">
        <v>-103.28</v>
      </c>
      <c r="J24" s="63">
        <v>32292.42</v>
      </c>
      <c r="K24" s="63">
        <v>32308.51</v>
      </c>
      <c r="L24" s="63">
        <v>32467.72</v>
      </c>
      <c r="M24" s="63">
        <v>32367.08</v>
      </c>
      <c r="N24" s="63">
        <v>33941.879999999997</v>
      </c>
    </row>
    <row r="25" spans="1:14">
      <c r="A25" s="58"/>
      <c r="B25" s="108"/>
      <c r="C25" s="108"/>
      <c r="I25" s="63">
        <v>-102.78</v>
      </c>
      <c r="J25" s="63">
        <v>32916.699999999997</v>
      </c>
      <c r="K25" s="63">
        <v>33110.629999999997</v>
      </c>
      <c r="L25" s="63">
        <v>33421.230000000003</v>
      </c>
      <c r="M25" s="63">
        <v>32556.97</v>
      </c>
      <c r="N25" s="63">
        <v>34611.94</v>
      </c>
    </row>
    <row r="26" spans="1:14">
      <c r="A26" s="58"/>
      <c r="B26" s="108"/>
      <c r="C26" s="108"/>
      <c r="I26" s="63">
        <v>-102.28</v>
      </c>
      <c r="J26" s="63">
        <v>33312.76</v>
      </c>
      <c r="K26" s="63">
        <v>33477.06</v>
      </c>
      <c r="L26" s="63">
        <v>33656.49</v>
      </c>
      <c r="M26" s="63">
        <v>33335.370000000003</v>
      </c>
      <c r="N26" s="63">
        <v>34833.599999999999</v>
      </c>
    </row>
    <row r="27" spans="1:14">
      <c r="A27" s="58"/>
      <c r="B27" s="108"/>
      <c r="C27" s="108"/>
      <c r="I27" s="63">
        <v>-101.78</v>
      </c>
      <c r="J27" s="63">
        <v>33762.76</v>
      </c>
      <c r="K27" s="63">
        <v>33761.54</v>
      </c>
      <c r="L27" s="63">
        <v>33955.58</v>
      </c>
      <c r="M27" s="63">
        <v>33651.72</v>
      </c>
      <c r="N27" s="63">
        <v>34946</v>
      </c>
    </row>
    <row r="28" spans="1:14">
      <c r="A28" s="58"/>
      <c r="B28" s="108"/>
      <c r="C28" s="108"/>
      <c r="I28" s="63">
        <v>-101.28</v>
      </c>
      <c r="J28" s="63">
        <v>34301.550000000003</v>
      </c>
      <c r="K28" s="63">
        <v>34311.269999999997</v>
      </c>
      <c r="L28" s="63">
        <v>34331.199999999997</v>
      </c>
      <c r="M28" s="63">
        <v>33871.69</v>
      </c>
      <c r="N28" s="63">
        <v>35152.04</v>
      </c>
    </row>
    <row r="29" spans="1:14">
      <c r="A29" s="58"/>
      <c r="B29" s="108"/>
      <c r="C29" s="108"/>
      <c r="I29" s="63">
        <v>-100.78</v>
      </c>
      <c r="J29" s="63">
        <v>34724.18</v>
      </c>
      <c r="K29" s="63">
        <v>34956.07</v>
      </c>
      <c r="L29" s="63">
        <v>34940.550000000003</v>
      </c>
      <c r="M29" s="63">
        <v>34442.31</v>
      </c>
      <c r="N29" s="63">
        <v>35419.040000000001</v>
      </c>
    </row>
    <row r="30" spans="1:14">
      <c r="A30" s="58"/>
      <c r="B30" s="108"/>
      <c r="C30" s="108"/>
      <c r="I30" s="63">
        <v>-100.28</v>
      </c>
      <c r="J30" s="63">
        <v>35336.35</v>
      </c>
      <c r="K30" s="63">
        <v>35382.65</v>
      </c>
      <c r="L30" s="63">
        <v>35379.75</v>
      </c>
      <c r="M30" s="63">
        <v>34696.019999999997</v>
      </c>
      <c r="N30" s="63">
        <v>35423.18</v>
      </c>
    </row>
    <row r="32" spans="1:14">
      <c r="A32" s="64" t="s">
        <v>63</v>
      </c>
      <c r="B32" s="63" t="s">
        <v>152</v>
      </c>
      <c r="C32" s="63" t="s">
        <v>153</v>
      </c>
      <c r="D32" s="63">
        <f>(D7-D8)/($A7-$A8)</f>
        <v>4740</v>
      </c>
      <c r="E32" s="63">
        <f>(E7-E8)/($A7-$A8)</f>
        <v>6446.0599999999977</v>
      </c>
      <c r="F32" s="63">
        <f>(F7-F8)/($A7-$A8)</f>
        <v>5528.18</v>
      </c>
      <c r="G32" s="63">
        <f>(G7-G8)/($A7-$A8)</f>
        <v>6441.239999999998</v>
      </c>
      <c r="H32" s="63">
        <f>(H8-H9)/($A8-$A9)</f>
        <v>6220</v>
      </c>
      <c r="I32" s="63" t="s">
        <v>154</v>
      </c>
      <c r="J32" s="63">
        <f>(J19-J20)/($I19-$I20)</f>
        <v>4507.7599999999948</v>
      </c>
      <c r="K32" s="63">
        <f>(K20-K21)/($I20-$I21)</f>
        <v>6300.1399999999994</v>
      </c>
      <c r="L32" s="63">
        <f>(L19-L20)/($I19-$I20)</f>
        <v>4477.4200000000055</v>
      </c>
      <c r="M32" s="63">
        <f>(M19-M20)/($I19-$I20)</f>
        <v>7162.5199999999968</v>
      </c>
      <c r="N32" s="63">
        <f>(N18-N19)/($I18-$I19)</f>
        <v>6806.9799999999959</v>
      </c>
    </row>
    <row r="33" spans="1:14">
      <c r="A33" s="64">
        <v>24700</v>
      </c>
      <c r="B33" s="28">
        <f>MEDIAN(D33:H33)</f>
        <v>-106.53895138203204</v>
      </c>
      <c r="C33" s="107">
        <f>MAX(D33:H33)-MIN(D33:H33)</f>
        <v>0.68115903736899952</v>
      </c>
      <c r="D33" s="28">
        <f>($A33-D7)/D32+$A7</f>
        <v>-106.47498101265823</v>
      </c>
      <c r="E33" s="28">
        <f>($A33-E7)/E32+$A7</f>
        <v>-106.59513932541739</v>
      </c>
      <c r="F33" s="28">
        <f>($A33-F7)/F32+$A7</f>
        <v>-106.62556418206354</v>
      </c>
      <c r="G33" s="28">
        <f>($A33-G7)/G32+$A7</f>
        <v>-106.53895138203204</v>
      </c>
      <c r="H33" s="28">
        <f>($A33-H8)/H32+$A8</f>
        <v>-105.94440514469454</v>
      </c>
      <c r="I33" s="63">
        <f>MAX(J33:N33)-MIN(J33:N33)</f>
        <v>0.82278554643126256</v>
      </c>
      <c r="J33" s="29">
        <f>($A33-J19)/J32+$I19</f>
        <v>-105.41157754627575</v>
      </c>
      <c r="K33" s="29">
        <f>($A33-K20)/K32+$I20</f>
        <v>-105.2450880774078</v>
      </c>
      <c r="L33" s="29">
        <f>($A33-L19)/L32+$I19</f>
        <v>-105.50220385847207</v>
      </c>
      <c r="M33" s="29">
        <f>($A33-M19)/M32+$I19</f>
        <v>-105.34826368373143</v>
      </c>
      <c r="N33" s="29">
        <f>($A33-N18)/N32+$I18</f>
        <v>-106.06787362383906</v>
      </c>
    </row>
    <row r="35" spans="1:14">
      <c r="B35" s="64" t="s">
        <v>65</v>
      </c>
      <c r="C35" s="2">
        <f>MEDIAN(ABS(J33-B33),ABS(K33-B33),ABS(L33-B33),ABS(M33-B33),ABS(N33-B33))</f>
        <v>1.1273738357562877</v>
      </c>
    </row>
    <row r="36" spans="1:14">
      <c r="B36" s="64" t="s">
        <v>64</v>
      </c>
      <c r="C36" s="2">
        <f>C33+I33</f>
        <v>1.5039445838002621</v>
      </c>
    </row>
    <row r="37" spans="1:14">
      <c r="B37" s="64" t="str">
        <f>CONCATENATE(A1, " HCB")</f>
        <v>Band 13, NIST HCB</v>
      </c>
      <c r="C37" s="30">
        <f>C35+C36</f>
        <v>2.6313184195565498</v>
      </c>
    </row>
    <row r="39" spans="1:14">
      <c r="A39" s="31" t="s">
        <v>106</v>
      </c>
    </row>
    <row r="40" spans="1:14">
      <c r="B40" s="63" t="s">
        <v>60</v>
      </c>
      <c r="D40" s="63" t="s">
        <v>147</v>
      </c>
      <c r="E40" s="63" t="s">
        <v>148</v>
      </c>
      <c r="F40" s="63" t="s">
        <v>149</v>
      </c>
      <c r="G40" s="63" t="s">
        <v>150</v>
      </c>
      <c r="H40" s="63" t="s">
        <v>151</v>
      </c>
      <c r="J40" s="63" t="s">
        <v>56</v>
      </c>
      <c r="K40" s="63" t="s">
        <v>57</v>
      </c>
      <c r="L40" s="63" t="s">
        <v>58</v>
      </c>
      <c r="M40" s="63" t="s">
        <v>61</v>
      </c>
      <c r="N40" s="63" t="s">
        <v>62</v>
      </c>
    </row>
    <row r="41" spans="1:14">
      <c r="A41" s="63" t="s">
        <v>54</v>
      </c>
      <c r="D41" s="63" t="s">
        <v>69</v>
      </c>
      <c r="E41" s="63" t="s">
        <v>69</v>
      </c>
      <c r="F41" s="63" t="s">
        <v>69</v>
      </c>
      <c r="G41" s="63" t="s">
        <v>69</v>
      </c>
      <c r="H41" s="63" t="s">
        <v>69</v>
      </c>
      <c r="I41" s="63" t="s">
        <v>54</v>
      </c>
      <c r="J41" s="63" t="s">
        <v>69</v>
      </c>
      <c r="K41" s="63" t="s">
        <v>69</v>
      </c>
      <c r="L41" s="63" t="s">
        <v>69</v>
      </c>
      <c r="M41" s="63" t="s">
        <v>69</v>
      </c>
      <c r="N41" s="63" t="s">
        <v>69</v>
      </c>
    </row>
    <row r="42" spans="1:14">
      <c r="A42" s="55">
        <v>-109.4</v>
      </c>
      <c r="D42" s="63">
        <v>4691.8999999999996</v>
      </c>
      <c r="I42" s="63">
        <v>-113.28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</row>
    <row r="43" spans="1:14">
      <c r="A43" s="55">
        <v>-108.9</v>
      </c>
      <c r="D43" s="63">
        <v>6423.6</v>
      </c>
      <c r="I43" s="63">
        <v>-112.78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</row>
    <row r="44" spans="1:14">
      <c r="A44" s="56">
        <v>-108.4</v>
      </c>
      <c r="D44" s="63">
        <v>8711.4</v>
      </c>
      <c r="I44" s="63">
        <v>-112.28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</row>
    <row r="45" spans="1:14">
      <c r="A45" s="56">
        <v>-107.9</v>
      </c>
      <c r="D45" s="63">
        <v>10532.52</v>
      </c>
      <c r="I45" s="63">
        <v>-111.78</v>
      </c>
      <c r="J45" s="63">
        <v>0</v>
      </c>
      <c r="K45" s="63">
        <v>50.42</v>
      </c>
      <c r="L45" s="63">
        <v>1.53</v>
      </c>
      <c r="M45" s="63">
        <v>0.38</v>
      </c>
      <c r="N45" s="63">
        <v>106.54</v>
      </c>
    </row>
    <row r="46" spans="1:14">
      <c r="A46" s="56">
        <v>-107.4</v>
      </c>
      <c r="D46" s="63">
        <v>13396.44</v>
      </c>
      <c r="I46" s="63">
        <v>-111.28</v>
      </c>
      <c r="J46" s="63">
        <v>164.85</v>
      </c>
      <c r="K46" s="63">
        <v>285.27999999999997</v>
      </c>
      <c r="L46" s="63">
        <v>221.82</v>
      </c>
      <c r="M46" s="63">
        <v>169.96</v>
      </c>
      <c r="N46" s="63">
        <v>316.20999999999998</v>
      </c>
    </row>
    <row r="47" spans="1:14">
      <c r="A47" s="56">
        <v>-106.9</v>
      </c>
      <c r="D47" s="63">
        <v>16958.41</v>
      </c>
      <c r="E47" s="63">
        <v>16370.94</v>
      </c>
      <c r="F47" s="63">
        <v>17426.509999999998</v>
      </c>
      <c r="G47" s="63">
        <v>17325.93</v>
      </c>
      <c r="H47" s="63">
        <v>16605.52</v>
      </c>
      <c r="I47" s="63">
        <v>-110.78</v>
      </c>
      <c r="J47" s="63">
        <v>636.79999999999995</v>
      </c>
      <c r="K47" s="63">
        <v>422.11</v>
      </c>
      <c r="L47" s="63">
        <v>306.27</v>
      </c>
      <c r="M47" s="63">
        <v>298.89</v>
      </c>
      <c r="N47" s="63">
        <v>756.35</v>
      </c>
    </row>
    <row r="48" spans="1:14">
      <c r="A48" s="57">
        <v>-106.4</v>
      </c>
      <c r="D48" s="63">
        <v>18386.810000000001</v>
      </c>
      <c r="E48" s="63">
        <v>19456.009999999998</v>
      </c>
      <c r="F48" s="63">
        <v>19892.66</v>
      </c>
      <c r="G48" s="63">
        <v>19853.439999999999</v>
      </c>
      <c r="H48" s="63">
        <v>19126</v>
      </c>
      <c r="I48" s="63">
        <v>-110.28</v>
      </c>
      <c r="J48" s="63">
        <v>954.49</v>
      </c>
      <c r="K48" s="63">
        <v>946.02</v>
      </c>
      <c r="L48" s="63">
        <v>802.72</v>
      </c>
      <c r="M48" s="63">
        <v>624.85</v>
      </c>
      <c r="N48" s="63">
        <v>1170.17</v>
      </c>
    </row>
    <row r="49" spans="1:14">
      <c r="A49" s="56">
        <v>-105.9</v>
      </c>
      <c r="D49" s="63">
        <v>22259.72</v>
      </c>
      <c r="E49" s="63">
        <v>22166.5</v>
      </c>
      <c r="F49" s="63">
        <v>22518.82</v>
      </c>
      <c r="G49" s="63">
        <v>22882.84</v>
      </c>
      <c r="H49" s="63">
        <v>22880.12</v>
      </c>
      <c r="I49" s="63">
        <v>-109.78</v>
      </c>
      <c r="J49" s="63">
        <v>1358.7</v>
      </c>
      <c r="K49" s="63">
        <v>1695.46</v>
      </c>
      <c r="L49" s="63">
        <v>1334.06</v>
      </c>
      <c r="M49" s="63">
        <v>1246.23</v>
      </c>
      <c r="N49" s="63">
        <v>1557.55</v>
      </c>
    </row>
    <row r="50" spans="1:14">
      <c r="A50" s="56">
        <v>-105.4</v>
      </c>
      <c r="D50" s="63">
        <v>24657.96</v>
      </c>
      <c r="E50" s="63">
        <v>24892.91</v>
      </c>
      <c r="F50" s="63">
        <v>25590.880000000001</v>
      </c>
      <c r="G50" s="63">
        <v>24799.17</v>
      </c>
      <c r="H50" s="63">
        <v>24970.89</v>
      </c>
      <c r="I50" s="63">
        <v>-109.28</v>
      </c>
      <c r="J50" s="63">
        <v>2120.58</v>
      </c>
      <c r="K50" s="63">
        <v>2998.72</v>
      </c>
      <c r="L50" s="63">
        <v>2262.9699999999998</v>
      </c>
      <c r="M50" s="63">
        <v>2323.2399999999998</v>
      </c>
      <c r="N50" s="63">
        <v>2487.66</v>
      </c>
    </row>
    <row r="51" spans="1:14">
      <c r="A51" s="56">
        <v>-104.9</v>
      </c>
      <c r="D51" s="63">
        <v>27047.07</v>
      </c>
      <c r="E51" s="63">
        <v>26356.31</v>
      </c>
      <c r="F51" s="63">
        <v>27380.2</v>
      </c>
      <c r="G51" s="63">
        <v>27211.54</v>
      </c>
      <c r="H51" s="63">
        <v>26962.85</v>
      </c>
      <c r="I51" s="63">
        <v>-108.78</v>
      </c>
      <c r="J51" s="63">
        <v>3614.34</v>
      </c>
      <c r="K51" s="63">
        <v>4280.28</v>
      </c>
      <c r="L51" s="63">
        <v>3225.22</v>
      </c>
      <c r="M51" s="63">
        <v>3798.5</v>
      </c>
      <c r="N51" s="63">
        <v>3880.12</v>
      </c>
    </row>
    <row r="52" spans="1:14">
      <c r="A52" s="56">
        <v>-104.4</v>
      </c>
      <c r="D52" s="63">
        <v>29034.07</v>
      </c>
      <c r="E52" s="63">
        <v>29285.14</v>
      </c>
      <c r="F52" s="63">
        <v>29650.15</v>
      </c>
      <c r="G52" s="63">
        <v>28435.85</v>
      </c>
      <c r="H52" s="63">
        <v>28723.31</v>
      </c>
      <c r="I52" s="63">
        <v>-108.28</v>
      </c>
      <c r="J52" s="63">
        <v>5178.92</v>
      </c>
      <c r="K52" s="63">
        <v>5569.32</v>
      </c>
      <c r="L52" s="63">
        <v>4925.3100000000004</v>
      </c>
      <c r="M52" s="63">
        <v>4906.22</v>
      </c>
      <c r="N52" s="63">
        <v>6083</v>
      </c>
    </row>
    <row r="53" spans="1:14">
      <c r="A53" s="56">
        <v>-103.9</v>
      </c>
      <c r="D53" s="63">
        <v>30970.15</v>
      </c>
      <c r="E53" s="63">
        <v>30360</v>
      </c>
      <c r="F53" s="63">
        <v>31078.34</v>
      </c>
      <c r="G53" s="63">
        <v>30929.21</v>
      </c>
      <c r="H53" s="63">
        <v>30516.79</v>
      </c>
      <c r="I53" s="63">
        <v>-107.78</v>
      </c>
      <c r="J53" s="63">
        <v>6952.2</v>
      </c>
      <c r="K53" s="63">
        <v>7541.85</v>
      </c>
      <c r="L53" s="63">
        <v>6977.35</v>
      </c>
      <c r="M53" s="63">
        <v>6323.8</v>
      </c>
      <c r="N53" s="63">
        <v>7904.71</v>
      </c>
    </row>
    <row r="54" spans="1:14">
      <c r="A54" s="56">
        <v>-103.4</v>
      </c>
      <c r="D54" s="63">
        <v>32689.21</v>
      </c>
      <c r="E54" s="63">
        <v>31535.93</v>
      </c>
      <c r="F54" s="63">
        <v>31743.67</v>
      </c>
      <c r="G54" s="63">
        <v>31940.35</v>
      </c>
      <c r="H54" s="63">
        <v>31934.55</v>
      </c>
      <c r="I54" s="63">
        <v>-107.28</v>
      </c>
      <c r="J54" s="63">
        <v>9086.89</v>
      </c>
      <c r="K54" s="63">
        <v>10476.969999999999</v>
      </c>
      <c r="L54" s="63">
        <v>9540.52</v>
      </c>
      <c r="M54" s="63">
        <v>8388.1</v>
      </c>
      <c r="N54" s="63">
        <v>11653.18</v>
      </c>
    </row>
    <row r="55" spans="1:14">
      <c r="A55" s="56">
        <v>-102.9</v>
      </c>
      <c r="D55" s="63">
        <v>33310.15</v>
      </c>
      <c r="E55" s="63">
        <v>32946.18</v>
      </c>
      <c r="F55" s="63">
        <v>33421.61</v>
      </c>
      <c r="G55" s="63">
        <v>33426.339999999997</v>
      </c>
      <c r="H55" s="63">
        <v>33005.18</v>
      </c>
      <c r="I55" s="63">
        <v>-106.78</v>
      </c>
      <c r="J55" s="63">
        <v>11461.91</v>
      </c>
      <c r="K55" s="63">
        <v>14642.49</v>
      </c>
      <c r="L55" s="63">
        <v>13241.16</v>
      </c>
      <c r="M55" s="63">
        <v>13421.6</v>
      </c>
      <c r="N55" s="63">
        <v>15051.17</v>
      </c>
    </row>
    <row r="56" spans="1:14">
      <c r="A56" s="56">
        <v>-102.4</v>
      </c>
      <c r="E56" s="63">
        <v>34203.07</v>
      </c>
      <c r="F56" s="63">
        <v>34121.040000000001</v>
      </c>
      <c r="G56" s="63">
        <v>33698.92</v>
      </c>
      <c r="H56" s="63">
        <v>33823.56</v>
      </c>
      <c r="I56" s="63">
        <v>-106.28</v>
      </c>
      <c r="J56" s="63">
        <v>16249.72</v>
      </c>
      <c r="K56" s="63">
        <v>17198.849999999999</v>
      </c>
      <c r="L56" s="63">
        <v>14863.7</v>
      </c>
      <c r="M56" s="63">
        <v>16467.07</v>
      </c>
      <c r="N56" s="63">
        <v>17730.12</v>
      </c>
    </row>
    <row r="57" spans="1:14">
      <c r="A57" s="56">
        <v>-101.9</v>
      </c>
      <c r="E57" s="63">
        <v>34365.339999999997</v>
      </c>
      <c r="F57" s="63">
        <v>34356.400000000001</v>
      </c>
      <c r="G57" s="63">
        <v>34360.449999999997</v>
      </c>
      <c r="H57" s="63">
        <v>34280.449999999997</v>
      </c>
      <c r="I57" s="63">
        <v>-105.78</v>
      </c>
      <c r="J57" s="63">
        <v>20079.27</v>
      </c>
      <c r="K57" s="63">
        <v>20090.54</v>
      </c>
      <c r="L57" s="63">
        <v>18852.98</v>
      </c>
      <c r="M57" s="63">
        <v>19806.3</v>
      </c>
      <c r="N57" s="63">
        <v>20647.62</v>
      </c>
    </row>
    <row r="58" spans="1:14">
      <c r="A58" s="110"/>
      <c r="I58" s="63">
        <v>-105.28</v>
      </c>
      <c r="J58" s="63">
        <v>23173.41</v>
      </c>
      <c r="K58" s="63">
        <v>23368.720000000001</v>
      </c>
      <c r="L58" s="63">
        <v>22941.88</v>
      </c>
      <c r="M58" s="63">
        <v>22226.89</v>
      </c>
      <c r="N58" s="63">
        <v>23695.17</v>
      </c>
    </row>
    <row r="59" spans="1:14">
      <c r="A59" s="110"/>
      <c r="I59" s="63">
        <v>-104.78</v>
      </c>
      <c r="J59" s="63">
        <v>25964.240000000002</v>
      </c>
      <c r="K59" s="63">
        <v>25094.240000000002</v>
      </c>
      <c r="L59" s="63">
        <v>25491.1</v>
      </c>
      <c r="M59" s="63">
        <v>24494.94</v>
      </c>
      <c r="N59" s="63">
        <v>26317.06</v>
      </c>
    </row>
    <row r="60" spans="1:14">
      <c r="A60" s="110"/>
      <c r="I60" s="63">
        <v>-104.28</v>
      </c>
      <c r="J60" s="63">
        <v>27864.47</v>
      </c>
      <c r="K60" s="63">
        <v>27851.26</v>
      </c>
      <c r="L60" s="63">
        <v>27318.55</v>
      </c>
      <c r="M60" s="63">
        <v>26942.81</v>
      </c>
      <c r="N60" s="63">
        <v>28997.08</v>
      </c>
    </row>
    <row r="61" spans="1:14">
      <c r="A61" s="110"/>
      <c r="I61" s="63">
        <v>-103.78</v>
      </c>
      <c r="J61" s="63">
        <v>29802.36</v>
      </c>
      <c r="K61" s="63">
        <v>30166.33</v>
      </c>
      <c r="L61" s="63">
        <v>30172.560000000001</v>
      </c>
      <c r="M61" s="63">
        <v>28812.720000000001</v>
      </c>
      <c r="N61" s="63">
        <v>31492.720000000001</v>
      </c>
    </row>
    <row r="62" spans="1:14">
      <c r="A62" s="110"/>
      <c r="I62" s="63">
        <v>-103.28</v>
      </c>
      <c r="J62" s="63">
        <v>31161.37</v>
      </c>
      <c r="K62" s="63">
        <v>32214.75</v>
      </c>
      <c r="L62" s="63">
        <v>32245.16</v>
      </c>
      <c r="M62" s="63">
        <v>30963.1</v>
      </c>
      <c r="N62" s="63">
        <v>32760.59</v>
      </c>
    </row>
    <row r="63" spans="1:14">
      <c r="A63" s="110"/>
      <c r="I63" s="63">
        <v>-102.78</v>
      </c>
      <c r="J63" s="63">
        <v>32464.1</v>
      </c>
      <c r="K63" s="63">
        <v>32919.35</v>
      </c>
      <c r="L63" s="63">
        <v>32743.919999999998</v>
      </c>
      <c r="M63" s="63">
        <v>32248.6</v>
      </c>
      <c r="N63" s="63">
        <v>33583.279999999999</v>
      </c>
    </row>
    <row r="64" spans="1:14">
      <c r="A64" s="110"/>
      <c r="I64" s="63">
        <v>-102.28</v>
      </c>
      <c r="J64" s="63">
        <v>33570.589999999997</v>
      </c>
      <c r="K64" s="63">
        <v>33487.15</v>
      </c>
      <c r="L64" s="63">
        <v>33416.449999999997</v>
      </c>
      <c r="M64" s="63">
        <v>32906.75</v>
      </c>
      <c r="N64" s="63">
        <v>34293.57</v>
      </c>
    </row>
    <row r="65" spans="1:14">
      <c r="A65" s="110"/>
      <c r="I65" s="63">
        <v>-101.78</v>
      </c>
      <c r="J65" s="63">
        <v>34398.480000000003</v>
      </c>
      <c r="K65" s="63">
        <v>34203.03</v>
      </c>
      <c r="L65" s="63">
        <v>34306.86</v>
      </c>
      <c r="M65" s="63">
        <v>33895.99</v>
      </c>
      <c r="N65" s="63">
        <v>34856.31</v>
      </c>
    </row>
    <row r="66" spans="1:14">
      <c r="A66" s="110"/>
      <c r="I66" s="63">
        <v>-101.28</v>
      </c>
      <c r="J66" s="63">
        <v>34725.42</v>
      </c>
      <c r="K66" s="63">
        <v>34768.25</v>
      </c>
      <c r="L66" s="63">
        <v>34969.660000000003</v>
      </c>
      <c r="M66" s="63">
        <v>34510.68</v>
      </c>
      <c r="N66" s="63">
        <v>35202.44</v>
      </c>
    </row>
    <row r="67" spans="1:14">
      <c r="A67" s="110"/>
      <c r="I67" s="63">
        <v>-100.78</v>
      </c>
      <c r="J67" s="63">
        <v>34985.230000000003</v>
      </c>
      <c r="K67" s="63">
        <v>35104.160000000003</v>
      </c>
      <c r="L67" s="63">
        <v>35126.32</v>
      </c>
      <c r="M67" s="63">
        <v>34863.519999999997</v>
      </c>
      <c r="N67" s="63">
        <v>35410.93</v>
      </c>
    </row>
    <row r="68" spans="1:14">
      <c r="A68" s="110"/>
      <c r="I68" s="63">
        <v>-100.28</v>
      </c>
      <c r="J68" s="63">
        <v>35211.97</v>
      </c>
      <c r="K68" s="63">
        <v>35159.81</v>
      </c>
      <c r="L68" s="63">
        <v>35158.980000000003</v>
      </c>
      <c r="M68" s="63">
        <v>35140.339999999997</v>
      </c>
      <c r="N68" s="63">
        <v>35424</v>
      </c>
    </row>
    <row r="69" spans="1:14">
      <c r="A69" s="110"/>
    </row>
    <row r="70" spans="1:14">
      <c r="A70" s="64" t="s">
        <v>63</v>
      </c>
      <c r="B70" s="63" t="s">
        <v>152</v>
      </c>
      <c r="C70" s="63" t="s">
        <v>153</v>
      </c>
      <c r="D70" s="63">
        <f>(D51-D50)/($A51-$A50)</f>
        <v>4778.2200000000012</v>
      </c>
      <c r="E70" s="63">
        <f>(E50-E49)/($A50-$A49)</f>
        <v>5452.82</v>
      </c>
      <c r="F70" s="63">
        <f>(F50-F49)/($A50-$A49)</f>
        <v>6144.1200000000026</v>
      </c>
      <c r="G70" s="63">
        <f>(G50-G49)/($A50-$A49)</f>
        <v>3832.6599999999962</v>
      </c>
      <c r="H70" s="63">
        <f>(H50-H49)/($A50-$A49)</f>
        <v>4181.5400000000009</v>
      </c>
      <c r="I70" s="63" t="s">
        <v>154</v>
      </c>
      <c r="J70" s="63">
        <f>(J59-J58)/($I59-$I58)</f>
        <v>5581.6600000000035</v>
      </c>
      <c r="K70" s="63">
        <f>(K59-K58)/($I59-$I58)</f>
        <v>3451.0400000000009</v>
      </c>
      <c r="L70" s="63">
        <f>(L59-L58)/($I59-$I58)</f>
        <v>5098.4399999999951</v>
      </c>
      <c r="M70" s="63">
        <f>(M60-M59)/($I60-$I59)</f>
        <v>4895.7400000000052</v>
      </c>
      <c r="N70" s="63">
        <f>(N59-N58)/($I59-$I58)</f>
        <v>5243.7800000000061</v>
      </c>
    </row>
    <row r="71" spans="1:14">
      <c r="A71" s="64">
        <v>24700</v>
      </c>
      <c r="B71" s="28">
        <f>MEDIAN(D71:H71)</f>
        <v>-105.43537802458178</v>
      </c>
      <c r="C71" s="107">
        <f>MAX(D71:H71)-MIN(D71:H71)</f>
        <v>0.15379542344135189</v>
      </c>
      <c r="D71" s="28">
        <f>($A71-D50)/D70+$A50</f>
        <v>-105.39120174458272</v>
      </c>
      <c r="E71" s="28">
        <f>($A71-E49)/E70+$A49</f>
        <v>-105.43537802458178</v>
      </c>
      <c r="F71" s="28">
        <f>($A71-F49)/F70+$A49</f>
        <v>-105.54499716802407</v>
      </c>
      <c r="G71" s="28">
        <f>($A71-G49)/G70+$A49</f>
        <v>-105.42587497977907</v>
      </c>
      <c r="H71" s="28">
        <f>($A71-H49)/H70+$A49</f>
        <v>-105.46478235291305</v>
      </c>
      <c r="I71" s="63">
        <f>MAX(J71:N71)-MIN(J71:N71)</f>
        <v>0.35026217587532926</v>
      </c>
      <c r="J71" s="29">
        <f>($A71-J58)/J70+$I58</f>
        <v>-105.00649892684255</v>
      </c>
      <c r="K71" s="29">
        <f>($A71-K58)/K70+$I58</f>
        <v>-104.89423802679772</v>
      </c>
      <c r="L71" s="29">
        <f>($A71-L58)/L70+$I58</f>
        <v>-104.93516510932756</v>
      </c>
      <c r="M71" s="29">
        <f>($A71-M59)/M70+$I59</f>
        <v>-104.73811460575929</v>
      </c>
      <c r="N71" s="29">
        <f>($A71-N58)/N70+$I58</f>
        <v>-105.08837678163462</v>
      </c>
    </row>
    <row r="73" spans="1:14">
      <c r="B73" s="64" t="s">
        <v>65</v>
      </c>
      <c r="C73" s="2">
        <f>MEDIAN(ABS(J71-B71),ABS(K71-B71),ABS(L71-B71),ABS(M71-B71),ABS(N71-B71))</f>
        <v>0.50021291525422384</v>
      </c>
    </row>
    <row r="74" spans="1:14">
      <c r="B74" s="64" t="s">
        <v>64</v>
      </c>
      <c r="C74" s="2">
        <f>C71+I71</f>
        <v>0.50405759931668115</v>
      </c>
    </row>
    <row r="75" spans="1:14">
      <c r="B75" s="64" t="str">
        <f>CONCATENATE(A39, " HCB")</f>
        <v>Band 7, NIST HCB</v>
      </c>
      <c r="C75" s="30">
        <f>C73+C74</f>
        <v>1.004270514570905</v>
      </c>
    </row>
    <row r="77" spans="1:14">
      <c r="A77" s="31" t="s">
        <v>107</v>
      </c>
    </row>
    <row r="78" spans="1:14">
      <c r="B78" s="63" t="s">
        <v>60</v>
      </c>
      <c r="D78" s="63" t="s">
        <v>147</v>
      </c>
      <c r="E78" s="63" t="s">
        <v>148</v>
      </c>
      <c r="F78" s="63" t="s">
        <v>149</v>
      </c>
      <c r="G78" s="63" t="s">
        <v>150</v>
      </c>
      <c r="H78" s="63" t="s">
        <v>151</v>
      </c>
      <c r="J78" s="63" t="s">
        <v>56</v>
      </c>
      <c r="K78" s="63" t="s">
        <v>57</v>
      </c>
      <c r="L78" s="63" t="s">
        <v>58</v>
      </c>
      <c r="M78" s="63" t="s">
        <v>61</v>
      </c>
      <c r="N78" s="63" t="s">
        <v>62</v>
      </c>
    </row>
    <row r="79" spans="1:14">
      <c r="A79" s="63" t="s">
        <v>54</v>
      </c>
      <c r="D79" s="63" t="s">
        <v>69</v>
      </c>
      <c r="E79" s="63" t="s">
        <v>69</v>
      </c>
      <c r="F79" s="63" t="s">
        <v>69</v>
      </c>
      <c r="G79" s="63" t="s">
        <v>69</v>
      </c>
      <c r="H79" s="63" t="s">
        <v>69</v>
      </c>
      <c r="I79" s="63" t="s">
        <v>54</v>
      </c>
      <c r="J79" s="63" t="s">
        <v>69</v>
      </c>
      <c r="K79" s="63" t="s">
        <v>69</v>
      </c>
      <c r="L79" s="63" t="s">
        <v>69</v>
      </c>
      <c r="M79" s="63" t="s">
        <v>69</v>
      </c>
      <c r="N79" s="63" t="s">
        <v>69</v>
      </c>
    </row>
    <row r="80" spans="1:14">
      <c r="A80" s="59">
        <v>-109.83</v>
      </c>
      <c r="D80" s="63">
        <v>3915.88</v>
      </c>
      <c r="E80" s="63">
        <v>3837.12</v>
      </c>
      <c r="F80" s="63">
        <v>2372.06</v>
      </c>
      <c r="G80" s="63">
        <v>2522.2399999999998</v>
      </c>
      <c r="H80" s="63">
        <v>2609.2600000000002</v>
      </c>
      <c r="I80" s="64">
        <v>-107.29</v>
      </c>
      <c r="J80" s="64">
        <v>10997.8</v>
      </c>
      <c r="K80" s="63">
        <v>11498.94</v>
      </c>
    </row>
    <row r="81" spans="1:14">
      <c r="A81" s="60">
        <v>-109.33</v>
      </c>
      <c r="D81" s="63">
        <v>5973.24</v>
      </c>
      <c r="E81" s="63">
        <v>6081.72</v>
      </c>
      <c r="F81" s="63">
        <v>4154.82</v>
      </c>
      <c r="G81" s="63">
        <v>4514.4399999999996</v>
      </c>
      <c r="H81" s="63">
        <v>4658.8999999999996</v>
      </c>
      <c r="I81" s="64">
        <v>-106.79</v>
      </c>
      <c r="J81" s="64">
        <v>14207.19</v>
      </c>
      <c r="K81" s="63">
        <v>14515.41</v>
      </c>
      <c r="L81" s="63">
        <v>11145.76</v>
      </c>
      <c r="M81" s="63">
        <v>11156.78</v>
      </c>
      <c r="N81" s="63">
        <v>11447.64</v>
      </c>
    </row>
    <row r="82" spans="1:14">
      <c r="A82" s="59">
        <v>-108.83</v>
      </c>
      <c r="D82" s="63">
        <v>7542.18</v>
      </c>
      <c r="E82" s="63">
        <v>7856.64</v>
      </c>
      <c r="F82" s="63">
        <v>6230</v>
      </c>
      <c r="G82" s="63">
        <v>6643.72</v>
      </c>
      <c r="H82" s="63">
        <v>6759.32</v>
      </c>
      <c r="I82" s="64">
        <v>-106.29</v>
      </c>
      <c r="J82" s="64">
        <v>17121.25</v>
      </c>
      <c r="K82" s="63">
        <v>17869.259999999998</v>
      </c>
      <c r="L82" s="63">
        <v>14284.24</v>
      </c>
      <c r="M82" s="63">
        <v>14209.46</v>
      </c>
      <c r="N82" s="63">
        <v>14511.78</v>
      </c>
    </row>
    <row r="83" spans="1:14">
      <c r="A83" s="59">
        <v>-108.33</v>
      </c>
      <c r="D83" s="63">
        <v>10427.879999999999</v>
      </c>
      <c r="E83" s="63">
        <v>10593.1</v>
      </c>
      <c r="F83" s="63">
        <v>7977.32</v>
      </c>
      <c r="G83" s="63">
        <v>8465.6200000000008</v>
      </c>
      <c r="H83" s="63">
        <v>8658.42</v>
      </c>
      <c r="I83" s="64">
        <v>-105.79</v>
      </c>
      <c r="J83" s="64">
        <v>20186.48</v>
      </c>
      <c r="K83" s="63">
        <v>20610.63</v>
      </c>
      <c r="L83" s="63">
        <v>17522.21</v>
      </c>
      <c r="M83" s="63">
        <v>17233.8</v>
      </c>
      <c r="N83" s="63">
        <v>17651.18</v>
      </c>
    </row>
    <row r="84" spans="1:14">
      <c r="A84" s="59">
        <v>-107.83</v>
      </c>
      <c r="D84" s="63">
        <v>13322.42</v>
      </c>
      <c r="E84" s="63">
        <v>13657.58</v>
      </c>
      <c r="F84" s="63">
        <v>10751.98</v>
      </c>
      <c r="G84" s="63">
        <v>11246.52</v>
      </c>
      <c r="H84" s="63">
        <v>11459.62</v>
      </c>
      <c r="I84" s="64">
        <v>-105.29</v>
      </c>
      <c r="J84" s="64">
        <v>22840.81</v>
      </c>
      <c r="K84" s="63">
        <v>22813.68</v>
      </c>
      <c r="L84" s="63">
        <v>20508.88</v>
      </c>
      <c r="M84" s="63">
        <v>20410.099999999999</v>
      </c>
      <c r="N84" s="63">
        <v>20475.740000000002</v>
      </c>
    </row>
    <row r="85" spans="1:14">
      <c r="A85" s="59">
        <v>-107.33</v>
      </c>
      <c r="D85" s="63">
        <v>16378.44</v>
      </c>
      <c r="E85" s="63">
        <v>16411.04</v>
      </c>
      <c r="F85" s="63">
        <v>13801.56</v>
      </c>
      <c r="G85" s="63">
        <v>14115.94</v>
      </c>
      <c r="H85" s="63">
        <v>14221.92</v>
      </c>
      <c r="I85" s="64">
        <v>-104.79</v>
      </c>
      <c r="J85" s="64">
        <v>24914.49</v>
      </c>
      <c r="K85" s="63">
        <v>24651.43</v>
      </c>
      <c r="L85" s="63">
        <v>22630.17</v>
      </c>
      <c r="M85" s="63">
        <v>22861.49</v>
      </c>
      <c r="N85" s="63">
        <v>22387.93</v>
      </c>
    </row>
    <row r="86" spans="1:14">
      <c r="A86" s="64">
        <v>-106.83</v>
      </c>
      <c r="D86" s="63">
        <v>18028.78</v>
      </c>
      <c r="E86" s="63">
        <v>18469.54</v>
      </c>
      <c r="F86" s="63">
        <v>16594.240000000002</v>
      </c>
      <c r="G86" s="63">
        <v>17078.72</v>
      </c>
      <c r="H86" s="63">
        <v>16071.92</v>
      </c>
      <c r="I86" s="64">
        <v>-104.29</v>
      </c>
      <c r="J86" s="64">
        <v>26326.98</v>
      </c>
      <c r="K86" s="63">
        <v>26492.98</v>
      </c>
      <c r="L86" s="63">
        <v>24460.5</v>
      </c>
      <c r="M86" s="63">
        <v>24098.799999999999</v>
      </c>
      <c r="N86" s="63">
        <v>24412.639999999999</v>
      </c>
    </row>
    <row r="87" spans="1:14">
      <c r="A87" s="64">
        <v>-106.33</v>
      </c>
      <c r="D87" s="63">
        <v>21103.84</v>
      </c>
      <c r="E87" s="63">
        <v>21296.3</v>
      </c>
      <c r="F87" s="63">
        <v>18421.919999999998</v>
      </c>
      <c r="G87" s="63">
        <v>19343.12</v>
      </c>
      <c r="H87" s="63">
        <v>19665.28</v>
      </c>
      <c r="I87" s="64">
        <v>-103.79</v>
      </c>
      <c r="J87" s="64">
        <v>27483.119999999999</v>
      </c>
      <c r="K87" s="63">
        <v>27677.02</v>
      </c>
      <c r="L87" s="63">
        <v>26262.27</v>
      </c>
      <c r="M87" s="63">
        <v>25993.65</v>
      </c>
      <c r="N87" s="63">
        <v>26128.49</v>
      </c>
    </row>
    <row r="88" spans="1:14">
      <c r="A88" s="64">
        <v>-105.83</v>
      </c>
      <c r="D88" s="63">
        <v>23627.02</v>
      </c>
      <c r="E88" s="63">
        <v>23889.18</v>
      </c>
      <c r="F88" s="63">
        <v>21591.72</v>
      </c>
      <c r="G88" s="63">
        <v>21896.22</v>
      </c>
      <c r="H88" s="63">
        <v>22362.92</v>
      </c>
      <c r="I88" s="64">
        <v>-103.29</v>
      </c>
      <c r="J88" s="64">
        <v>28412.84</v>
      </c>
      <c r="K88" s="63">
        <v>28411.96</v>
      </c>
      <c r="L88" s="63">
        <v>27575.93</v>
      </c>
      <c r="M88" s="63">
        <v>27373.57</v>
      </c>
      <c r="N88" s="63">
        <v>27416.71</v>
      </c>
    </row>
    <row r="89" spans="1:14">
      <c r="A89" s="64">
        <v>-105.33</v>
      </c>
      <c r="D89" s="63">
        <v>25866.5</v>
      </c>
      <c r="E89" s="63">
        <v>26247.5</v>
      </c>
      <c r="F89" s="63">
        <v>24300.2</v>
      </c>
      <c r="G89" s="63">
        <v>24565.74</v>
      </c>
      <c r="H89" s="63">
        <v>24959.18</v>
      </c>
      <c r="I89" s="64">
        <v>-102.79</v>
      </c>
      <c r="J89" s="64">
        <v>28934.58</v>
      </c>
      <c r="L89" s="63">
        <v>28571.040000000001</v>
      </c>
      <c r="M89" s="63">
        <v>28272.82</v>
      </c>
      <c r="N89" s="63">
        <v>28332.74</v>
      </c>
    </row>
    <row r="90" spans="1:14">
      <c r="A90" s="62">
        <v>-104.83</v>
      </c>
      <c r="D90" s="63">
        <v>27263.3</v>
      </c>
      <c r="E90" s="63">
        <v>27512.28</v>
      </c>
      <c r="F90" s="63">
        <v>26227.66</v>
      </c>
      <c r="G90" s="63">
        <v>26471.52</v>
      </c>
      <c r="H90" s="63">
        <v>26728.3</v>
      </c>
    </row>
    <row r="91" spans="1:14">
      <c r="A91" s="64">
        <v>-104.33</v>
      </c>
      <c r="D91" s="63">
        <v>28279.200000000001</v>
      </c>
      <c r="E91" s="63">
        <v>28322.62</v>
      </c>
      <c r="F91" s="63">
        <v>27385.919999999998</v>
      </c>
      <c r="G91" s="63">
        <v>27861.4</v>
      </c>
      <c r="H91" s="63">
        <v>27935.22</v>
      </c>
    </row>
    <row r="92" spans="1:14">
      <c r="A92" s="64">
        <v>-103.83</v>
      </c>
      <c r="D92" s="63">
        <v>28847.42</v>
      </c>
      <c r="E92" s="63">
        <v>28956.16</v>
      </c>
      <c r="F92" s="63">
        <v>28602.74</v>
      </c>
      <c r="G92" s="63">
        <v>28570.12</v>
      </c>
      <c r="H92" s="63">
        <v>28841.62</v>
      </c>
    </row>
    <row r="93" spans="1:14">
      <c r="A93" s="64">
        <v>-103.33</v>
      </c>
      <c r="D93" s="63">
        <v>29228.94</v>
      </c>
      <c r="E93" s="63">
        <v>29291.8</v>
      </c>
      <c r="F93" s="63">
        <v>29043.919999999998</v>
      </c>
      <c r="G93" s="63">
        <v>29129</v>
      </c>
      <c r="H93" s="63">
        <v>29205.96</v>
      </c>
    </row>
    <row r="94" spans="1:14">
      <c r="A94" s="64">
        <v>-102.83</v>
      </c>
      <c r="D94" s="63">
        <v>29388.44</v>
      </c>
      <c r="E94" s="63">
        <v>29427.759999999998</v>
      </c>
      <c r="F94" s="63">
        <v>29328.7</v>
      </c>
      <c r="G94" s="63">
        <v>29360.68</v>
      </c>
      <c r="H94" s="63">
        <v>29366.3</v>
      </c>
    </row>
    <row r="95" spans="1:14">
      <c r="A95" s="61">
        <v>-102.33</v>
      </c>
      <c r="D95" s="63">
        <v>29468.66</v>
      </c>
      <c r="E95" s="63">
        <v>29461.200000000001</v>
      </c>
      <c r="F95" s="63">
        <v>29428.58</v>
      </c>
      <c r="G95" s="63">
        <v>29454.74</v>
      </c>
      <c r="H95" s="63">
        <v>29449</v>
      </c>
    </row>
    <row r="96" spans="1:14">
      <c r="A96" s="61">
        <v>-101.83</v>
      </c>
      <c r="D96" s="63">
        <v>29484.16</v>
      </c>
      <c r="E96" s="63">
        <v>29491.62</v>
      </c>
      <c r="F96" s="63">
        <v>29486.6</v>
      </c>
      <c r="G96" s="63">
        <v>29470.240000000002</v>
      </c>
      <c r="H96" s="63">
        <v>29492.44</v>
      </c>
    </row>
    <row r="97" spans="1:14">
      <c r="A97" s="61">
        <v>-101.33</v>
      </c>
      <c r="D97" s="63">
        <v>29490.76</v>
      </c>
      <c r="E97" s="63">
        <v>29512</v>
      </c>
      <c r="F97" s="63">
        <v>29500.52</v>
      </c>
      <c r="G97" s="63">
        <v>29490.76</v>
      </c>
      <c r="H97" s="63">
        <v>29501.38</v>
      </c>
    </row>
    <row r="98" spans="1:14">
      <c r="A98" s="61">
        <v>-100.83</v>
      </c>
      <c r="D98" s="63">
        <v>29507.119999999999</v>
      </c>
      <c r="E98" s="63">
        <v>29512</v>
      </c>
      <c r="F98" s="63">
        <v>29498.080000000002</v>
      </c>
      <c r="G98" s="63">
        <v>29500.52</v>
      </c>
      <c r="H98" s="63">
        <v>29512</v>
      </c>
    </row>
    <row r="100" spans="1:14">
      <c r="A100" s="64" t="s">
        <v>63</v>
      </c>
      <c r="B100" s="63" t="s">
        <v>152</v>
      </c>
      <c r="C100" s="63" t="s">
        <v>153</v>
      </c>
      <c r="D100" s="63">
        <f>(D87-D86)/($A87-$A86)</f>
        <v>6150.1200000000026</v>
      </c>
      <c r="E100" s="63">
        <f>(E87-E86)/($A87-$A86)</f>
        <v>5653.5199999999968</v>
      </c>
      <c r="F100" s="63">
        <f>(F88-F87)/($A88-$A87)</f>
        <v>6339.6000000000058</v>
      </c>
      <c r="G100" s="63">
        <f>(G88-G87)/($A88-$A87)</f>
        <v>5106.2000000000044</v>
      </c>
      <c r="H100" s="63">
        <f>(H88-H87)/($A88-$A87)</f>
        <v>5395.2799999999988</v>
      </c>
      <c r="I100" s="63" t="s">
        <v>154</v>
      </c>
      <c r="J100" s="63">
        <f>(J84-J83)/($I84-$I83)</f>
        <v>5308.6600000000035</v>
      </c>
      <c r="K100" s="63">
        <f>(K84-K83)/($I84-$I83)</f>
        <v>4406.0999999999985</v>
      </c>
      <c r="L100" s="63">
        <f>(L85-L84)/($I85-$I84)</f>
        <v>4242.5799999999945</v>
      </c>
      <c r="M100" s="63">
        <f>(M85-M84)/($I85-$I84)</f>
        <v>4902.7800000000061</v>
      </c>
      <c r="N100" s="63">
        <f>(N85-N84)/($I85-$I84)</f>
        <v>3824.3799999999974</v>
      </c>
    </row>
    <row r="101" spans="1:14">
      <c r="A101" s="64">
        <v>20700</v>
      </c>
      <c r="B101" s="28">
        <f>MEDIAN(D101:H101)</f>
        <v>-106.1382175531205</v>
      </c>
      <c r="C101" s="107">
        <f>MAX(D101:H101)-MIN(D101:H101)</f>
        <v>0.46481539506558534</v>
      </c>
      <c r="D101" s="28">
        <f>($A101-D86)/D100+$A86</f>
        <v>-106.39566375940632</v>
      </c>
      <c r="E101" s="28">
        <f>($A101-E86)/E100+$A86</f>
        <v>-106.43547411170385</v>
      </c>
      <c r="F101" s="28">
        <f>($A101-F87)/F100+$A87</f>
        <v>-105.97065871663827</v>
      </c>
      <c r="G101" s="28">
        <f>($A101-G87)/G100+$A87</f>
        <v>-106.06426814460852</v>
      </c>
      <c r="H101" s="28">
        <f>($A101-H87)/H100+$A87</f>
        <v>-106.1382175531205</v>
      </c>
      <c r="I101" s="63">
        <f>MAX(J101:N101)-MIN(J101:N101)</f>
        <v>0.53884647455660684</v>
      </c>
      <c r="J101" s="29">
        <f>($A101-J83)/J100+$I83</f>
        <v>-105.69326749123131</v>
      </c>
      <c r="K101" s="29">
        <f>($A101-K83)/K100+$I83</f>
        <v>-105.76971675631512</v>
      </c>
      <c r="L101" s="29">
        <f>($A101-L84)/L100+$I84</f>
        <v>-105.24495193962166</v>
      </c>
      <c r="M101" s="29">
        <f>($A101-M84)/M100+$I84</f>
        <v>-105.23087028175851</v>
      </c>
      <c r="N101" s="29">
        <f>($A101-N84)/N100+$I84</f>
        <v>-105.23136042966442</v>
      </c>
    </row>
    <row r="103" spans="1:14">
      <c r="B103" s="64" t="s">
        <v>65</v>
      </c>
      <c r="C103" s="2">
        <f>MEDIAN(ABS(J101-B101),ABS(K101-B101),ABS(L101-B101),ABS(M101-B101),ABS(N101-B101))</f>
        <v>0.89326561349884059</v>
      </c>
    </row>
    <row r="104" spans="1:14">
      <c r="B104" s="64" t="s">
        <v>64</v>
      </c>
      <c r="C104" s="2">
        <f>C101+I101</f>
        <v>1.0036618696221922</v>
      </c>
    </row>
    <row r="105" spans="1:14">
      <c r="B105" s="64" t="str">
        <f>CONCATENATE(A77, " HCB")</f>
        <v>Band 41, NIST HCB</v>
      </c>
      <c r="C105" s="30">
        <f>C103+C104</f>
        <v>1.8969274831210328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7"/>
  <sheetViews>
    <sheetView zoomScaleNormal="100" workbookViewId="0">
      <selection activeCell="C24" sqref="C24"/>
    </sheetView>
  </sheetViews>
  <sheetFormatPr defaultRowHeight="15"/>
  <cols>
    <col min="1" max="1" width="21.140625" style="63" bestFit="1" customWidth="1"/>
    <col min="2" max="2" width="18.42578125" style="63" bestFit="1" customWidth="1"/>
    <col min="3" max="3" width="21.140625" style="63" bestFit="1" customWidth="1"/>
    <col min="4" max="4" width="18.42578125" style="63" bestFit="1" customWidth="1"/>
    <col min="5" max="8" width="18.42578125" style="63" customWidth="1"/>
    <col min="9" max="9" width="1.85546875" style="63" customWidth="1"/>
    <col min="10" max="15" width="18.42578125" style="63" bestFit="1" customWidth="1"/>
    <col min="16" max="16384" width="9.140625" style="63"/>
  </cols>
  <sheetData>
    <row r="1" spans="1:15">
      <c r="A1" s="31" t="s">
        <v>99</v>
      </c>
    </row>
    <row r="2" spans="1:15">
      <c r="B2" s="63" t="s">
        <v>60</v>
      </c>
      <c r="D2" s="63" t="s">
        <v>147</v>
      </c>
      <c r="E2" s="63" t="s">
        <v>148</v>
      </c>
      <c r="F2" s="63" t="s">
        <v>149</v>
      </c>
      <c r="G2" s="63" t="s">
        <v>150</v>
      </c>
      <c r="H2" s="63" t="s">
        <v>151</v>
      </c>
      <c r="K2" s="63" t="s">
        <v>56</v>
      </c>
      <c r="L2" s="63" t="s">
        <v>57</v>
      </c>
      <c r="M2" s="63" t="s">
        <v>58</v>
      </c>
      <c r="N2" s="63" t="s">
        <v>61</v>
      </c>
      <c r="O2" s="63" t="s">
        <v>62</v>
      </c>
    </row>
    <row r="3" spans="1:15">
      <c r="A3" s="63" t="s">
        <v>54</v>
      </c>
      <c r="D3" s="63" t="s">
        <v>69</v>
      </c>
      <c r="E3" s="63" t="s">
        <v>69</v>
      </c>
      <c r="F3" s="63" t="s">
        <v>69</v>
      </c>
      <c r="G3" s="63" t="s">
        <v>69</v>
      </c>
      <c r="H3" s="63" t="s">
        <v>69</v>
      </c>
      <c r="J3" s="63" t="s">
        <v>54</v>
      </c>
      <c r="K3" s="63" t="s">
        <v>69</v>
      </c>
      <c r="L3" s="63" t="s">
        <v>69</v>
      </c>
      <c r="M3" s="63" t="s">
        <v>69</v>
      </c>
      <c r="N3" s="63" t="s">
        <v>69</v>
      </c>
      <c r="O3" s="63" t="s">
        <v>69</v>
      </c>
    </row>
    <row r="4" spans="1:15">
      <c r="A4" s="58">
        <v>-107.73</v>
      </c>
      <c r="D4" s="63">
        <v>13963.2</v>
      </c>
      <c r="E4" s="63">
        <v>12806.49</v>
      </c>
      <c r="F4" s="63">
        <v>16334.48</v>
      </c>
      <c r="G4" s="63">
        <v>13759.21</v>
      </c>
      <c r="H4" s="63">
        <v>13694.28</v>
      </c>
      <c r="J4" s="63">
        <v>-105.78</v>
      </c>
      <c r="K4" s="63">
        <v>14276.09</v>
      </c>
      <c r="L4" s="63">
        <v>14778.19</v>
      </c>
      <c r="M4" s="63">
        <v>14716.19</v>
      </c>
      <c r="N4" s="63">
        <v>15099.19</v>
      </c>
      <c r="O4" s="63">
        <v>15113.54</v>
      </c>
    </row>
    <row r="5" spans="1:15">
      <c r="A5" s="58">
        <v>-107.23</v>
      </c>
      <c r="D5" s="63">
        <v>18903.98</v>
      </c>
      <c r="E5" s="63">
        <v>17556.93</v>
      </c>
      <c r="F5" s="63">
        <v>21441.439999999999</v>
      </c>
      <c r="G5" s="63">
        <v>18572.7</v>
      </c>
      <c r="H5" s="63">
        <v>18150.12</v>
      </c>
      <c r="J5" s="63">
        <v>-105.28</v>
      </c>
      <c r="K5" s="63">
        <v>18088.830000000002</v>
      </c>
      <c r="L5" s="63">
        <v>18508.310000000001</v>
      </c>
      <c r="M5" s="63">
        <v>18532.2</v>
      </c>
      <c r="N5" s="63">
        <v>18799.53</v>
      </c>
      <c r="O5" s="63">
        <v>17724.03</v>
      </c>
    </row>
    <row r="6" spans="1:15">
      <c r="A6" s="63">
        <v>-106.73</v>
      </c>
      <c r="D6" s="63">
        <v>22915.119999999999</v>
      </c>
      <c r="E6" s="63">
        <v>21823.7</v>
      </c>
      <c r="F6" s="63">
        <v>25116.47</v>
      </c>
      <c r="G6" s="63">
        <v>22899.87</v>
      </c>
      <c r="H6" s="63">
        <v>22946.84</v>
      </c>
      <c r="J6" s="63">
        <v>-104.78</v>
      </c>
      <c r="K6" s="63">
        <v>20981.4</v>
      </c>
      <c r="L6" s="63">
        <v>21262.86</v>
      </c>
      <c r="M6" s="63">
        <v>21286.560000000001</v>
      </c>
      <c r="N6" s="63">
        <v>21650.48</v>
      </c>
      <c r="O6" s="63">
        <v>20489.78</v>
      </c>
    </row>
    <row r="7" spans="1:15">
      <c r="A7" s="63">
        <v>-106.23</v>
      </c>
      <c r="D7" s="63">
        <v>27363.75</v>
      </c>
      <c r="E7" s="63">
        <v>26479.05</v>
      </c>
      <c r="F7" s="63">
        <v>28893.11</v>
      </c>
      <c r="G7" s="63">
        <v>27104.26</v>
      </c>
      <c r="H7" s="63">
        <v>27068.87</v>
      </c>
      <c r="J7" s="63">
        <v>-104.28</v>
      </c>
      <c r="K7" s="63">
        <v>24566.97</v>
      </c>
      <c r="L7" s="63">
        <v>24641.21</v>
      </c>
      <c r="M7" s="63">
        <v>24446.75</v>
      </c>
      <c r="N7" s="63">
        <v>25378.43</v>
      </c>
      <c r="O7" s="63">
        <v>23438.82</v>
      </c>
    </row>
    <row r="8" spans="1:15">
      <c r="A8" s="63">
        <v>-105.73</v>
      </c>
      <c r="D8" s="63">
        <v>30473.64</v>
      </c>
      <c r="E8" s="63">
        <v>29976.98</v>
      </c>
      <c r="F8" s="63">
        <v>31328.880000000001</v>
      </c>
      <c r="G8" s="63">
        <v>29954.639999999999</v>
      </c>
      <c r="H8" s="63">
        <v>30023.37</v>
      </c>
      <c r="J8" s="63">
        <v>-103.78</v>
      </c>
      <c r="K8" s="63">
        <v>27115.16</v>
      </c>
      <c r="L8" s="63">
        <v>27616.74</v>
      </c>
      <c r="M8" s="63">
        <v>27102.400000000001</v>
      </c>
      <c r="N8" s="63">
        <v>27998.89</v>
      </c>
      <c r="O8" s="63">
        <v>25553.96</v>
      </c>
    </row>
    <row r="9" spans="1:15">
      <c r="A9" s="63">
        <v>-105.23</v>
      </c>
      <c r="D9" s="63">
        <v>32563.56</v>
      </c>
      <c r="E9" s="63">
        <v>32025.05</v>
      </c>
      <c r="F9" s="63">
        <v>33041.82</v>
      </c>
      <c r="G9" s="63">
        <v>32050.67</v>
      </c>
      <c r="H9" s="63">
        <v>32407.62</v>
      </c>
      <c r="J9" s="63">
        <v>-103.28</v>
      </c>
      <c r="K9" s="63">
        <v>29147.63</v>
      </c>
      <c r="L9" s="63">
        <v>29224.74</v>
      </c>
      <c r="M9" s="63">
        <v>29045.61</v>
      </c>
      <c r="N9" s="63">
        <v>29288.76</v>
      </c>
      <c r="O9" s="63">
        <v>29107.26</v>
      </c>
    </row>
    <row r="10" spans="1:15">
      <c r="A10" s="63">
        <v>-104.73</v>
      </c>
      <c r="D10" s="63">
        <v>33854.559999999998</v>
      </c>
      <c r="E10" s="63">
        <v>33510.019999999997</v>
      </c>
      <c r="F10" s="63">
        <v>34203.33</v>
      </c>
      <c r="G10" s="63">
        <v>33556.620000000003</v>
      </c>
      <c r="H10" s="63">
        <v>33831.93</v>
      </c>
      <c r="J10" s="63">
        <v>-102.78</v>
      </c>
      <c r="K10" s="63">
        <v>30782.67</v>
      </c>
      <c r="L10" s="63">
        <v>30958.71</v>
      </c>
      <c r="M10" s="63">
        <v>30521.97</v>
      </c>
      <c r="N10" s="63">
        <v>31105</v>
      </c>
      <c r="O10" s="63">
        <v>30942.12</v>
      </c>
    </row>
    <row r="11" spans="1:15">
      <c r="A11" s="63">
        <v>-104.23</v>
      </c>
      <c r="D11" s="63">
        <v>34667.22</v>
      </c>
      <c r="E11" s="63">
        <v>34523.980000000003</v>
      </c>
      <c r="F11" s="63">
        <v>34822.32</v>
      </c>
      <c r="G11" s="63">
        <v>34602.03</v>
      </c>
      <c r="H11" s="63">
        <v>34588.9</v>
      </c>
      <c r="J11" s="63">
        <v>-102.28</v>
      </c>
      <c r="K11" s="63">
        <v>32304.45</v>
      </c>
      <c r="L11" s="63">
        <v>32411.75</v>
      </c>
      <c r="M11" s="63">
        <v>32222.09</v>
      </c>
      <c r="N11" s="63">
        <v>32420.62</v>
      </c>
      <c r="O11" s="63">
        <v>32089.8</v>
      </c>
    </row>
    <row r="12" spans="1:15">
      <c r="A12" s="63">
        <v>-103.73</v>
      </c>
      <c r="D12" s="63">
        <v>35072.28</v>
      </c>
      <c r="E12" s="63">
        <v>34956.620000000003</v>
      </c>
      <c r="F12" s="63">
        <v>35234.01</v>
      </c>
      <c r="G12" s="63">
        <v>35075.67</v>
      </c>
      <c r="H12" s="63">
        <v>35151.980000000003</v>
      </c>
      <c r="J12" s="63">
        <v>-101.78</v>
      </c>
      <c r="K12" s="63">
        <v>33009.03</v>
      </c>
      <c r="L12" s="63">
        <v>33213.550000000003</v>
      </c>
      <c r="M12" s="63">
        <v>32989.97</v>
      </c>
      <c r="N12" s="63">
        <v>33427.17</v>
      </c>
      <c r="O12" s="63">
        <v>33420.47</v>
      </c>
    </row>
    <row r="13" spans="1:15">
      <c r="A13" s="63">
        <v>-103.23</v>
      </c>
      <c r="D13" s="63">
        <v>35340.199999999997</v>
      </c>
      <c r="E13" s="63">
        <v>35259.199999999997</v>
      </c>
      <c r="F13" s="63">
        <v>35371.46</v>
      </c>
      <c r="G13" s="63">
        <v>35301.370000000003</v>
      </c>
      <c r="H13" s="63">
        <v>35305.9</v>
      </c>
      <c r="J13" s="63">
        <v>-101.28</v>
      </c>
      <c r="K13" s="63">
        <v>34207.22</v>
      </c>
      <c r="L13" s="63">
        <v>34245.25</v>
      </c>
      <c r="M13" s="63">
        <v>34244.94</v>
      </c>
      <c r="N13" s="63">
        <v>34580.449999999997</v>
      </c>
      <c r="O13" s="63">
        <v>34002.230000000003</v>
      </c>
    </row>
    <row r="14" spans="1:15">
      <c r="A14" s="63">
        <v>-102.73</v>
      </c>
      <c r="D14" s="63">
        <v>35402.620000000003</v>
      </c>
      <c r="E14" s="63">
        <v>35397.760000000002</v>
      </c>
      <c r="F14" s="63">
        <v>35404.639999999999</v>
      </c>
      <c r="G14" s="63">
        <v>35393.96</v>
      </c>
      <c r="H14" s="63">
        <v>35387.120000000003</v>
      </c>
      <c r="J14" s="63">
        <v>-100.78</v>
      </c>
      <c r="K14" s="63">
        <v>34552.730000000003</v>
      </c>
      <c r="L14" s="63">
        <v>34712.720000000001</v>
      </c>
      <c r="M14" s="63">
        <v>34618.910000000003</v>
      </c>
      <c r="N14" s="63">
        <v>34914.589999999997</v>
      </c>
      <c r="O14" s="63">
        <v>34918.39</v>
      </c>
    </row>
    <row r="15" spans="1:15">
      <c r="A15" s="63">
        <v>-102.23</v>
      </c>
      <c r="D15" s="63">
        <v>35421.11</v>
      </c>
      <c r="E15" s="63">
        <v>35422.76</v>
      </c>
      <c r="F15" s="63">
        <v>35424</v>
      </c>
      <c r="G15" s="63">
        <v>35417</v>
      </c>
      <c r="H15" s="63">
        <v>35413.730000000003</v>
      </c>
      <c r="J15" s="63">
        <v>-100.28</v>
      </c>
      <c r="K15" s="63">
        <v>34815.019999999997</v>
      </c>
      <c r="L15" s="63">
        <v>34961.879999999997</v>
      </c>
      <c r="M15" s="63">
        <v>34827.18</v>
      </c>
      <c r="N15" s="63">
        <v>35133.800000000003</v>
      </c>
      <c r="O15" s="63">
        <v>35063.730000000003</v>
      </c>
    </row>
    <row r="16" spans="1:15">
      <c r="A16" s="63">
        <v>-101.73</v>
      </c>
      <c r="D16" s="63">
        <v>35424</v>
      </c>
      <c r="E16" s="63">
        <v>35423.18</v>
      </c>
      <c r="F16" s="63">
        <v>35424</v>
      </c>
      <c r="G16" s="63">
        <v>35424</v>
      </c>
      <c r="H16" s="63">
        <v>35424</v>
      </c>
      <c r="J16" s="63">
        <v>-99.78</v>
      </c>
      <c r="K16" s="63">
        <v>35028.92</v>
      </c>
      <c r="L16" s="63">
        <v>35198.25</v>
      </c>
      <c r="M16" s="63">
        <v>35135.32</v>
      </c>
      <c r="N16" s="63">
        <v>35299.760000000002</v>
      </c>
      <c r="O16" s="63">
        <v>35220.800000000003</v>
      </c>
    </row>
    <row r="21" spans="1:15">
      <c r="A21" s="64" t="s">
        <v>63</v>
      </c>
      <c r="B21" s="63" t="s">
        <v>152</v>
      </c>
      <c r="C21" s="63" t="s">
        <v>153</v>
      </c>
      <c r="D21" s="63">
        <f>(D7-D6)/($A7-$A6)</f>
        <v>8897.260000000002</v>
      </c>
      <c r="E21" s="63">
        <f>(E7-E6)/($A7-$A6)</f>
        <v>9310.6999999999971</v>
      </c>
      <c r="F21" s="63">
        <f>(F6-F5)/($A6-$A5)</f>
        <v>7350.0600000000049</v>
      </c>
      <c r="G21" s="63">
        <f>(G7-G6)/($A7-$A6)</f>
        <v>8408.7799999999988</v>
      </c>
      <c r="H21" s="63">
        <f>(H7-H6)/($A7-$A6)</f>
        <v>8244.0599999999977</v>
      </c>
      <c r="J21" s="63" t="s">
        <v>154</v>
      </c>
      <c r="K21" s="63">
        <f>(K8-K7)/($J8-$J7)</f>
        <v>5096.3799999999974</v>
      </c>
      <c r="L21" s="63">
        <f>(L8-L7)/($J8-$J7)</f>
        <v>5951.0600000000049</v>
      </c>
      <c r="M21" s="63">
        <f>(M8-M7)/($J8-$J7)</f>
        <v>5311.3000000000029</v>
      </c>
      <c r="N21" s="63">
        <f>(N7-N6)/($J7-$J6)</f>
        <v>7455.9000000000015</v>
      </c>
      <c r="O21" s="63">
        <f>(O8-O7)/($J8-$J7)</f>
        <v>4230.2799999999988</v>
      </c>
    </row>
    <row r="22" spans="1:15">
      <c r="A22" s="64">
        <v>24700</v>
      </c>
      <c r="B22" s="28">
        <f>MEDIAN(D22:H22)</f>
        <v>-106.51734264427964</v>
      </c>
      <c r="C22" s="107">
        <f>MAX(D22:H22)-MIN(D22:H22)</f>
        <v>0.36558626352810109</v>
      </c>
      <c r="D22" s="28">
        <f>($A22-D6)/D21+$A6</f>
        <v>-106.52938992453856</v>
      </c>
      <c r="E22" s="28">
        <f>($A22-E6)/E21+$A6</f>
        <v>-106.42107585895798</v>
      </c>
      <c r="F22" s="28">
        <f>($A22-F5)/F21+$A5</f>
        <v>-106.78666212248608</v>
      </c>
      <c r="G22" s="28">
        <f>($A22-G6)/G21+$A6</f>
        <v>-106.51592257140751</v>
      </c>
      <c r="H22" s="28">
        <f>($A22-H6)/H21+$A6</f>
        <v>-106.51734264427964</v>
      </c>
      <c r="I22" s="28"/>
      <c r="J22" s="107">
        <f>MAX(K22:O22)-MIN(K22:O22)</f>
        <v>0.38912393421911418</v>
      </c>
      <c r="K22" s="29">
        <f>($A22-K7)/K21+$J7</f>
        <v>-104.25389715837517</v>
      </c>
      <c r="L22" s="29">
        <f>($A22-L7)/L21+$J7</f>
        <v>-104.27012108767178</v>
      </c>
      <c r="M22" s="29">
        <f>($A22-M7)/M21+$J7</f>
        <v>-104.23231864138724</v>
      </c>
      <c r="N22" s="29">
        <f>($A22-N6)/N21+$J6</f>
        <v>-104.37099236845988</v>
      </c>
      <c r="O22" s="29">
        <f>($A22-O7)/O21+$J7</f>
        <v>-103.98186843424077</v>
      </c>
    </row>
    <row r="24" spans="1:15">
      <c r="B24" s="64" t="s">
        <v>65</v>
      </c>
      <c r="C24" s="2">
        <f>MEDIAN(ABS(K22-B22),ABS(L22-B22),ABS(M22-B22),ABS(N22-B22),ABS(O22-B22))</f>
        <v>2.2634454859044695</v>
      </c>
    </row>
    <row r="25" spans="1:15">
      <c r="B25" s="64" t="s">
        <v>64</v>
      </c>
      <c r="C25" s="2">
        <f>C22+J22</f>
        <v>0.75471019774721526</v>
      </c>
    </row>
    <row r="26" spans="1:15">
      <c r="B26" s="64" t="str">
        <f>CONCATENATE(A1, " HCB")</f>
        <v>Band 13, LCSD HCB</v>
      </c>
      <c r="C26" s="30">
        <f>C24+C25</f>
        <v>3.0181556836516847</v>
      </c>
    </row>
    <row r="28" spans="1:15">
      <c r="A28" s="31" t="s">
        <v>100</v>
      </c>
    </row>
    <row r="29" spans="1:15">
      <c r="B29" s="63" t="s">
        <v>60</v>
      </c>
      <c r="D29" s="63" t="s">
        <v>147</v>
      </c>
      <c r="E29" s="63" t="s">
        <v>148</v>
      </c>
      <c r="F29" s="63" t="s">
        <v>149</v>
      </c>
      <c r="G29" s="63" t="s">
        <v>150</v>
      </c>
      <c r="H29" s="63" t="s">
        <v>151</v>
      </c>
      <c r="K29" s="63" t="s">
        <v>56</v>
      </c>
      <c r="L29" s="63" t="s">
        <v>57</v>
      </c>
      <c r="M29" s="63" t="s">
        <v>58</v>
      </c>
      <c r="N29" s="63" t="s">
        <v>61</v>
      </c>
      <c r="O29" s="63" t="s">
        <v>62</v>
      </c>
    </row>
    <row r="30" spans="1:15">
      <c r="A30" s="63" t="s">
        <v>54</v>
      </c>
      <c r="D30" s="63" t="s">
        <v>69</v>
      </c>
      <c r="E30" s="63" t="s">
        <v>69</v>
      </c>
      <c r="F30" s="63" t="s">
        <v>69</v>
      </c>
      <c r="G30" s="63" t="s">
        <v>69</v>
      </c>
      <c r="H30" s="63" t="s">
        <v>69</v>
      </c>
      <c r="J30" s="63" t="s">
        <v>54</v>
      </c>
      <c r="K30" s="63" t="s">
        <v>69</v>
      </c>
      <c r="L30" s="63" t="s">
        <v>69</v>
      </c>
      <c r="M30" s="63" t="s">
        <v>69</v>
      </c>
      <c r="N30" s="63" t="s">
        <v>69</v>
      </c>
      <c r="O30" s="63" t="s">
        <v>69</v>
      </c>
    </row>
    <row r="31" spans="1:15">
      <c r="A31" s="63">
        <v>-102.73</v>
      </c>
      <c r="D31" s="63">
        <v>8605.9599999999991</v>
      </c>
      <c r="E31" s="63">
        <v>9651.35</v>
      </c>
      <c r="F31" s="63">
        <v>17352.46</v>
      </c>
      <c r="G31" s="63">
        <v>10611.62</v>
      </c>
      <c r="H31" s="63">
        <v>10671.98</v>
      </c>
      <c r="J31" s="63">
        <v>-100.28</v>
      </c>
      <c r="K31" s="63">
        <v>20387.07</v>
      </c>
      <c r="L31" s="63">
        <v>19515.3</v>
      </c>
      <c r="M31" s="63">
        <v>19667.3</v>
      </c>
      <c r="N31" s="63">
        <v>20707.07</v>
      </c>
      <c r="O31" s="63">
        <v>20819.55</v>
      </c>
    </row>
    <row r="32" spans="1:15">
      <c r="A32" s="63">
        <v>-102.23</v>
      </c>
      <c r="D32" s="63">
        <v>13008.31</v>
      </c>
      <c r="E32" s="63">
        <v>14299.27</v>
      </c>
      <c r="F32" s="63">
        <v>22301.45</v>
      </c>
      <c r="G32" s="63">
        <v>15037.21</v>
      </c>
      <c r="H32" s="63">
        <v>15892.12</v>
      </c>
      <c r="J32" s="63">
        <v>-99.78</v>
      </c>
      <c r="K32" s="63">
        <v>22685.279999999999</v>
      </c>
      <c r="L32" s="63">
        <v>21664.62</v>
      </c>
      <c r="M32" s="63">
        <v>21789.42</v>
      </c>
      <c r="N32" s="63">
        <v>22449.42</v>
      </c>
      <c r="O32" s="63">
        <v>23297</v>
      </c>
    </row>
    <row r="33" spans="1:15">
      <c r="A33" s="63">
        <v>-101.73</v>
      </c>
      <c r="D33" s="63">
        <v>17553.72</v>
      </c>
      <c r="E33" s="63">
        <v>18045.22</v>
      </c>
      <c r="F33" s="63">
        <v>25768.03</v>
      </c>
      <c r="G33" s="63">
        <v>20410.75</v>
      </c>
      <c r="H33" s="63">
        <v>20165.599999999999</v>
      </c>
      <c r="J33" s="63">
        <v>-99.28</v>
      </c>
      <c r="K33" s="63">
        <v>24881.46</v>
      </c>
      <c r="L33" s="63">
        <v>23884.09</v>
      </c>
      <c r="M33" s="63">
        <v>24001.45</v>
      </c>
      <c r="N33" s="63">
        <v>25023.05</v>
      </c>
      <c r="O33" s="63">
        <v>25183.47</v>
      </c>
    </row>
    <row r="34" spans="1:15">
      <c r="A34" s="63">
        <v>-101.23</v>
      </c>
      <c r="D34" s="63">
        <v>22389.040000000001</v>
      </c>
      <c r="E34" s="63">
        <v>22354.53</v>
      </c>
      <c r="F34" s="63">
        <v>29151.19</v>
      </c>
      <c r="G34" s="63">
        <v>23929.49</v>
      </c>
      <c r="H34" s="63">
        <v>24178.05</v>
      </c>
      <c r="J34" s="63">
        <v>-98.78</v>
      </c>
      <c r="K34" s="63">
        <v>26762.2</v>
      </c>
      <c r="L34" s="63">
        <v>25860.33</v>
      </c>
      <c r="M34" s="63">
        <v>26131.55</v>
      </c>
      <c r="N34" s="63">
        <v>26585.85</v>
      </c>
      <c r="O34" s="63">
        <v>26999.67</v>
      </c>
    </row>
    <row r="35" spans="1:15">
      <c r="A35" s="63">
        <v>-100.73</v>
      </c>
      <c r="D35" s="63">
        <v>25638.2</v>
      </c>
      <c r="E35" s="63">
        <v>26613.64</v>
      </c>
      <c r="F35" s="63">
        <v>31517.08</v>
      </c>
      <c r="G35" s="63">
        <v>27550.36</v>
      </c>
      <c r="H35" s="63">
        <v>27972.53</v>
      </c>
      <c r="J35" s="63">
        <v>-98.28</v>
      </c>
      <c r="K35" s="63">
        <v>29601.32</v>
      </c>
      <c r="L35" s="63">
        <v>28641.040000000001</v>
      </c>
      <c r="M35" s="63">
        <v>28724.67</v>
      </c>
      <c r="N35" s="63">
        <v>29250.17</v>
      </c>
      <c r="O35" s="63">
        <v>29910.95</v>
      </c>
    </row>
    <row r="36" spans="1:15">
      <c r="A36" s="111">
        <v>-100.23</v>
      </c>
      <c r="D36" s="63">
        <v>28803.68</v>
      </c>
      <c r="E36" s="63">
        <v>29712.82</v>
      </c>
      <c r="F36" s="63">
        <v>33190.839999999997</v>
      </c>
      <c r="G36" s="63">
        <v>30320.3</v>
      </c>
      <c r="H36" s="63">
        <v>30603.09</v>
      </c>
      <c r="J36" s="63">
        <v>-97.78</v>
      </c>
      <c r="K36" s="63">
        <v>30884.720000000001</v>
      </c>
      <c r="L36" s="63">
        <v>30256.3</v>
      </c>
      <c r="M36" s="63">
        <v>30376.69</v>
      </c>
      <c r="N36" s="63">
        <v>31035.06</v>
      </c>
      <c r="O36" s="63">
        <v>31160.14</v>
      </c>
    </row>
    <row r="37" spans="1:15">
      <c r="A37" s="63">
        <v>-99.73</v>
      </c>
      <c r="D37" s="63">
        <v>31152.6</v>
      </c>
      <c r="E37" s="63">
        <v>31664.67</v>
      </c>
      <c r="F37" s="63">
        <v>33918.53</v>
      </c>
      <c r="G37" s="63">
        <v>32173.4</v>
      </c>
      <c r="H37" s="63">
        <v>32284.92</v>
      </c>
      <c r="J37" s="63">
        <v>-97.28</v>
      </c>
      <c r="K37" s="63">
        <v>32553.82</v>
      </c>
      <c r="L37" s="63">
        <v>32118.82</v>
      </c>
      <c r="M37" s="63">
        <v>32080.94</v>
      </c>
      <c r="N37" s="63">
        <v>32371.02</v>
      </c>
      <c r="O37" s="63">
        <v>32908.1</v>
      </c>
    </row>
    <row r="38" spans="1:15">
      <c r="A38" s="63">
        <v>-99.23</v>
      </c>
      <c r="D38" s="63">
        <v>32700.1</v>
      </c>
      <c r="E38" s="63">
        <v>33275.879999999997</v>
      </c>
      <c r="F38" s="63">
        <v>34712.43</v>
      </c>
      <c r="G38" s="63">
        <v>33507.410000000003</v>
      </c>
      <c r="H38" s="63">
        <v>33557.96</v>
      </c>
      <c r="J38" s="63">
        <v>-96.78</v>
      </c>
      <c r="K38" s="63">
        <v>33150.99</v>
      </c>
      <c r="L38" s="63">
        <v>32662.560000000001</v>
      </c>
      <c r="M38" s="63">
        <v>32873.129999999997</v>
      </c>
      <c r="N38" s="63">
        <v>33024.82</v>
      </c>
      <c r="O38" s="63">
        <v>33394.32</v>
      </c>
    </row>
    <row r="39" spans="1:15">
      <c r="A39" s="63">
        <v>-98.73</v>
      </c>
      <c r="D39" s="63">
        <v>33750.57</v>
      </c>
      <c r="E39" s="63">
        <v>34098.050000000003</v>
      </c>
      <c r="F39" s="63">
        <v>34967.68</v>
      </c>
      <c r="G39" s="63">
        <v>34238.089999999997</v>
      </c>
      <c r="H39" s="63">
        <v>34247.43</v>
      </c>
      <c r="J39" s="63">
        <v>-96.28</v>
      </c>
      <c r="K39" s="63">
        <v>33759.74</v>
      </c>
      <c r="L39" s="63">
        <v>33646.339999999997</v>
      </c>
      <c r="M39" s="63">
        <v>33576.730000000003</v>
      </c>
      <c r="N39" s="63">
        <v>33648.410000000003</v>
      </c>
      <c r="O39" s="63">
        <v>34043.050000000003</v>
      </c>
    </row>
    <row r="40" spans="1:15">
      <c r="A40" s="63">
        <v>-98.23</v>
      </c>
      <c r="D40" s="63">
        <v>34445.06</v>
      </c>
      <c r="E40" s="63">
        <v>34788.03</v>
      </c>
      <c r="F40" s="63">
        <v>35193.57</v>
      </c>
      <c r="G40" s="63">
        <v>34795.360000000001</v>
      </c>
      <c r="H40" s="63">
        <v>34734.699999999997</v>
      </c>
      <c r="J40" s="63">
        <v>-95.78</v>
      </c>
      <c r="K40" s="63">
        <v>34361.870000000003</v>
      </c>
      <c r="L40" s="63">
        <v>34177.31</v>
      </c>
      <c r="M40" s="63">
        <v>34175.75</v>
      </c>
      <c r="N40" s="63">
        <v>34207.65</v>
      </c>
      <c r="O40" s="63">
        <v>34445.31</v>
      </c>
    </row>
    <row r="41" spans="1:15">
      <c r="A41" s="63">
        <v>-97.73</v>
      </c>
      <c r="D41" s="63">
        <v>34751.47</v>
      </c>
      <c r="E41" s="63">
        <v>35063.1</v>
      </c>
      <c r="F41" s="63">
        <v>35258.35</v>
      </c>
      <c r="G41" s="63">
        <v>35060.78</v>
      </c>
      <c r="H41" s="63">
        <v>35075.449999999997</v>
      </c>
      <c r="J41" s="63">
        <v>-95.28</v>
      </c>
      <c r="K41" s="63">
        <v>34687.599999999999</v>
      </c>
      <c r="L41" s="63">
        <v>34599.65</v>
      </c>
      <c r="M41" s="63">
        <v>34603.71</v>
      </c>
      <c r="N41" s="63">
        <v>34447.910000000003</v>
      </c>
      <c r="O41" s="63">
        <v>34711.25</v>
      </c>
    </row>
    <row r="42" spans="1:15">
      <c r="A42" s="63">
        <v>-97.23</v>
      </c>
      <c r="D42" s="63">
        <v>35121.870000000003</v>
      </c>
      <c r="E42" s="63">
        <v>35102.730000000003</v>
      </c>
      <c r="F42" s="63">
        <v>35378.71</v>
      </c>
      <c r="G42" s="63">
        <v>35178.5</v>
      </c>
      <c r="H42" s="63">
        <v>35265.199999999997</v>
      </c>
      <c r="J42" s="63">
        <v>-94.78</v>
      </c>
      <c r="K42" s="63">
        <v>34923.58</v>
      </c>
      <c r="L42" s="63">
        <v>34965.54</v>
      </c>
      <c r="M42" s="63">
        <v>34916.25</v>
      </c>
      <c r="N42" s="63">
        <v>34795.4</v>
      </c>
      <c r="O42" s="63">
        <v>35015.29</v>
      </c>
    </row>
    <row r="43" spans="1:15">
      <c r="A43" s="63">
        <v>-96.73</v>
      </c>
      <c r="D43" s="63">
        <v>35171.370000000003</v>
      </c>
      <c r="E43" s="63">
        <v>35325.82</v>
      </c>
      <c r="F43" s="63">
        <v>35391.800000000003</v>
      </c>
      <c r="G43" s="63">
        <v>35298.660000000003</v>
      </c>
      <c r="H43" s="63">
        <v>35345.19</v>
      </c>
      <c r="J43" s="63">
        <v>-94.28</v>
      </c>
      <c r="K43" s="63">
        <v>35146.879999999997</v>
      </c>
      <c r="L43" s="63">
        <v>35108.949999999997</v>
      </c>
      <c r="M43" s="63">
        <v>35054.9</v>
      </c>
      <c r="N43" s="63">
        <v>34848.49</v>
      </c>
      <c r="O43" s="63">
        <v>35079.18</v>
      </c>
    </row>
    <row r="44" spans="1:15">
      <c r="A44" s="63">
        <v>-96.23</v>
      </c>
      <c r="D44" s="63">
        <v>35318.39</v>
      </c>
      <c r="E44" s="63">
        <v>35357.21</v>
      </c>
      <c r="F44" s="63">
        <v>35418.21</v>
      </c>
      <c r="G44" s="63">
        <v>35358.019999999997</v>
      </c>
      <c r="H44" s="63">
        <v>35361.25</v>
      </c>
      <c r="J44" s="63">
        <v>-93.78</v>
      </c>
      <c r="K44" s="63">
        <v>35147.120000000003</v>
      </c>
      <c r="L44" s="63">
        <v>35154.620000000003</v>
      </c>
      <c r="M44" s="63">
        <v>35131.800000000003</v>
      </c>
      <c r="N44" s="63">
        <v>34992.43</v>
      </c>
      <c r="O44" s="63">
        <v>35136.92</v>
      </c>
    </row>
    <row r="45" spans="1:15">
      <c r="A45" s="63">
        <v>-95.73</v>
      </c>
      <c r="D45" s="63">
        <v>35339.699999999997</v>
      </c>
      <c r="E45" s="63">
        <v>35405.449999999997</v>
      </c>
      <c r="F45" s="63">
        <v>35423.18</v>
      </c>
      <c r="G45" s="63">
        <v>35404.19</v>
      </c>
      <c r="H45" s="63">
        <v>35392.6</v>
      </c>
    </row>
    <row r="46" spans="1:15">
      <c r="A46" s="63">
        <v>-95.23</v>
      </c>
      <c r="D46" s="63">
        <v>35390.959999999999</v>
      </c>
      <c r="E46" s="63">
        <v>35420.699999999997</v>
      </c>
      <c r="G46" s="63">
        <v>35418.22</v>
      </c>
      <c r="H46" s="63">
        <v>35419.870000000003</v>
      </c>
    </row>
    <row r="47" spans="1:15">
      <c r="A47" s="63">
        <v>-94.73</v>
      </c>
      <c r="D47" s="63">
        <v>35408.31</v>
      </c>
    </row>
    <row r="48" spans="1:15">
      <c r="A48" s="63">
        <v>-94.23</v>
      </c>
      <c r="D48" s="63">
        <v>35400.93</v>
      </c>
    </row>
    <row r="49" spans="1:15">
      <c r="A49" s="63">
        <v>-93.73</v>
      </c>
      <c r="D49" s="63">
        <v>35417.449999999997</v>
      </c>
    </row>
    <row r="51" spans="1:15">
      <c r="A51" s="64" t="s">
        <v>63</v>
      </c>
      <c r="B51" s="63" t="s">
        <v>152</v>
      </c>
      <c r="C51" s="63" t="s">
        <v>153</v>
      </c>
      <c r="D51" s="63">
        <f>(D35-D34)/($A35-$A34)</f>
        <v>6498.32</v>
      </c>
      <c r="E51" s="63">
        <f>(E35-E34)/($A35-$A34)</f>
        <v>8518.2200000000012</v>
      </c>
      <c r="F51" s="63">
        <f>(F33-F32)/($A33-$A32)</f>
        <v>6933.1599999999962</v>
      </c>
      <c r="G51" s="63">
        <f>(G35-G34)/($A35-$A34)</f>
        <v>7241.739999999998</v>
      </c>
      <c r="H51" s="63">
        <f>(H35-H34)/($A35-$A34)</f>
        <v>7588.9599999999991</v>
      </c>
      <c r="J51" s="63" t="s">
        <v>154</v>
      </c>
      <c r="K51" s="63">
        <f>(K33-K32)/($J33-$J32)</f>
        <v>4392.3600000000006</v>
      </c>
      <c r="L51" s="63">
        <f>(L34-L33)/($J34-$J33)</f>
        <v>3952.4800000000032</v>
      </c>
      <c r="M51" s="63">
        <f>(M34-M33)/($J34-$J33)</f>
        <v>4260.1999999999971</v>
      </c>
      <c r="N51" s="63">
        <f>(N33-N32)/($J33-$J32)</f>
        <v>5147.260000000002</v>
      </c>
      <c r="O51" s="63">
        <f>(O33-O32)/($J33-$J32)</f>
        <v>3772.9400000000023</v>
      </c>
    </row>
    <row r="52" spans="1:15">
      <c r="A52" s="64">
        <v>24700</v>
      </c>
      <c r="B52" s="28">
        <f>MEDIAN(D52:H52)</f>
        <v>-101.12360153775198</v>
      </c>
      <c r="C52" s="107">
        <f>MAX(D52:H52)-MIN(D52:H52)</f>
        <v>1.0096708625035831</v>
      </c>
      <c r="D52" s="28">
        <f>($A52-D34)/D51+$A34</f>
        <v>-100.87437577712394</v>
      </c>
      <c r="E52" s="28">
        <f>($A52-E34)/E51+$A34</f>
        <v>-100.95465256825958</v>
      </c>
      <c r="F52" s="28">
        <f>($A52-F32)/F51+$A32</f>
        <v>-101.88404663962753</v>
      </c>
      <c r="G52" s="28">
        <f>($A52-G34)/G51+$A34</f>
        <v>-101.12360153775198</v>
      </c>
      <c r="H52" s="28">
        <f>($A52-H34)/H51+$A34</f>
        <v>-101.16122245999452</v>
      </c>
      <c r="I52" s="28"/>
      <c r="J52" s="107">
        <f>MAX(K52:O52)-MIN(K52:O52)</f>
        <v>0.33457133643194936</v>
      </c>
      <c r="K52" s="29">
        <f>($A52-K32)/K51+$J32</f>
        <v>-99.321312642861699</v>
      </c>
      <c r="L52" s="29">
        <f>($A52-L33)/L51+$J33</f>
        <v>-99.073570112941752</v>
      </c>
      <c r="M52" s="29">
        <f>($A52-M33)/M51+$J33</f>
        <v>-99.1160288249378</v>
      </c>
      <c r="N52" s="29">
        <f>($A52-N32)/N51+$J32</f>
        <v>-99.342761546920116</v>
      </c>
      <c r="O52" s="29">
        <f>($A52-O32)/O51+$J32</f>
        <v>-99.408141449373701</v>
      </c>
    </row>
    <row r="54" spans="1:15">
      <c r="B54" s="64" t="s">
        <v>65</v>
      </c>
      <c r="C54" s="2">
        <f>MEDIAN(ABS(K52-B52),ABS(L52-B52),ABS(M52-B52),ABS(N52-B52),ABS(O52-B52))</f>
        <v>1.8022888948902818</v>
      </c>
    </row>
    <row r="55" spans="1:15">
      <c r="B55" s="64" t="s">
        <v>64</v>
      </c>
      <c r="C55" s="2">
        <f>C52+J52</f>
        <v>1.3442421989355324</v>
      </c>
    </row>
    <row r="56" spans="1:15">
      <c r="B56" s="64" t="str">
        <f>CONCATENATE(A28, " HCB")</f>
        <v>Band 13, HCLD HCB</v>
      </c>
      <c r="C56" s="30">
        <f>C54+C55</f>
        <v>3.1465310938258142</v>
      </c>
    </row>
    <row r="58" spans="1:15">
      <c r="A58" s="31" t="s">
        <v>101</v>
      </c>
    </row>
    <row r="59" spans="1:15">
      <c r="B59" s="63" t="s">
        <v>60</v>
      </c>
      <c r="D59" s="63" t="s">
        <v>147</v>
      </c>
      <c r="E59" s="63" t="s">
        <v>148</v>
      </c>
      <c r="F59" s="63" t="s">
        <v>149</v>
      </c>
      <c r="G59" s="63" t="s">
        <v>150</v>
      </c>
      <c r="H59" s="63" t="s">
        <v>151</v>
      </c>
      <c r="K59" s="63" t="s">
        <v>56</v>
      </c>
      <c r="L59" s="63" t="s">
        <v>57</v>
      </c>
      <c r="M59" s="63" t="s">
        <v>58</v>
      </c>
      <c r="N59" s="63" t="s">
        <v>61</v>
      </c>
      <c r="O59" s="63" t="s">
        <v>62</v>
      </c>
    </row>
    <row r="60" spans="1:15">
      <c r="A60" s="63" t="s">
        <v>54</v>
      </c>
      <c r="D60" s="63" t="s">
        <v>69</v>
      </c>
      <c r="E60" s="63" t="s">
        <v>69</v>
      </c>
      <c r="F60" s="63" t="s">
        <v>69</v>
      </c>
      <c r="G60" s="63" t="s">
        <v>69</v>
      </c>
      <c r="H60" s="63" t="s">
        <v>69</v>
      </c>
      <c r="J60" s="63" t="s">
        <v>54</v>
      </c>
      <c r="K60" s="63" t="s">
        <v>69</v>
      </c>
      <c r="L60" s="63" t="s">
        <v>69</v>
      </c>
      <c r="M60" s="63" t="s">
        <v>69</v>
      </c>
      <c r="N60" s="63" t="s">
        <v>69</v>
      </c>
      <c r="O60" s="63" t="s">
        <v>69</v>
      </c>
    </row>
    <row r="61" spans="1:15">
      <c r="A61" s="56">
        <v>-108.9</v>
      </c>
      <c r="D61" s="63">
        <v>56.21</v>
      </c>
      <c r="E61" s="63">
        <v>16.89</v>
      </c>
      <c r="F61" s="63">
        <v>50.15</v>
      </c>
      <c r="G61" s="63">
        <v>8.75</v>
      </c>
      <c r="H61" s="63">
        <v>36.57</v>
      </c>
      <c r="J61" s="63">
        <v>-104.78</v>
      </c>
      <c r="K61" s="63">
        <v>10701.07</v>
      </c>
      <c r="L61" s="63">
        <v>11890.73</v>
      </c>
      <c r="M61" s="63">
        <v>12600.36</v>
      </c>
      <c r="N61" s="63">
        <v>10047.620000000001</v>
      </c>
      <c r="O61" s="63">
        <v>12102.72</v>
      </c>
    </row>
    <row r="62" spans="1:15">
      <c r="A62" s="58">
        <v>-108.4</v>
      </c>
      <c r="D62" s="63">
        <v>858.91</v>
      </c>
      <c r="E62" s="63">
        <v>440.5</v>
      </c>
      <c r="F62" s="63">
        <v>734.98</v>
      </c>
      <c r="G62" s="63">
        <v>420.07</v>
      </c>
      <c r="H62" s="63">
        <v>1063.8399999999999</v>
      </c>
      <c r="J62" s="63">
        <v>-104.28</v>
      </c>
      <c r="K62" s="63">
        <v>15174.5</v>
      </c>
      <c r="L62" s="63">
        <v>15994.48</v>
      </c>
      <c r="M62" s="63">
        <v>16389.37</v>
      </c>
      <c r="N62" s="63">
        <v>14015.4</v>
      </c>
      <c r="O62" s="63">
        <v>15913.3</v>
      </c>
    </row>
    <row r="63" spans="1:15">
      <c r="A63" s="58">
        <v>-107.9</v>
      </c>
      <c r="D63" s="63">
        <v>2530.38</v>
      </c>
      <c r="E63" s="63">
        <v>1974.08</v>
      </c>
      <c r="F63" s="63">
        <v>2389.25</v>
      </c>
      <c r="G63" s="63">
        <v>1872.97</v>
      </c>
      <c r="H63" s="63">
        <v>2724.63</v>
      </c>
      <c r="J63" s="63">
        <v>-103.78</v>
      </c>
      <c r="K63" s="63">
        <v>17754.41</v>
      </c>
      <c r="L63" s="63">
        <v>18638.38</v>
      </c>
      <c r="M63" s="63">
        <v>20320.52</v>
      </c>
      <c r="N63" s="63">
        <v>18488.189999999999</v>
      </c>
      <c r="O63" s="63">
        <v>20311.43</v>
      </c>
    </row>
    <row r="64" spans="1:15">
      <c r="A64" s="63">
        <v>-107.4</v>
      </c>
      <c r="D64" s="63">
        <v>4618.5</v>
      </c>
      <c r="E64" s="63">
        <v>3734.21</v>
      </c>
      <c r="F64" s="63">
        <v>4405.49</v>
      </c>
      <c r="G64" s="63">
        <v>3857.05</v>
      </c>
      <c r="H64" s="63">
        <v>4918.21</v>
      </c>
      <c r="J64" s="63">
        <v>-103.28</v>
      </c>
      <c r="K64" s="63">
        <v>21658.42</v>
      </c>
      <c r="L64" s="63">
        <v>22913.09</v>
      </c>
      <c r="M64" s="63">
        <v>23247.06</v>
      </c>
      <c r="N64" s="63">
        <v>21102.87</v>
      </c>
      <c r="O64" s="63">
        <v>22790.06</v>
      </c>
    </row>
    <row r="65" spans="1:15">
      <c r="A65" s="63">
        <v>-106.9</v>
      </c>
      <c r="D65" s="63">
        <v>7848.7</v>
      </c>
      <c r="E65" s="63">
        <v>6460.23</v>
      </c>
      <c r="F65" s="63">
        <v>7357.51</v>
      </c>
      <c r="G65" s="63">
        <v>6598.43</v>
      </c>
      <c r="H65" s="63">
        <v>7998.16</v>
      </c>
      <c r="J65" s="63">
        <v>-102.78</v>
      </c>
      <c r="K65" s="63">
        <v>24813.14</v>
      </c>
      <c r="L65" s="63">
        <v>26093.91</v>
      </c>
      <c r="M65" s="63">
        <v>26809.37</v>
      </c>
      <c r="N65" s="63">
        <v>25059.3</v>
      </c>
      <c r="O65" s="63">
        <v>26449.94</v>
      </c>
    </row>
    <row r="66" spans="1:15">
      <c r="A66" s="63">
        <v>-106.4</v>
      </c>
      <c r="D66" s="63">
        <v>12050.06</v>
      </c>
      <c r="E66" s="63">
        <v>9981.64</v>
      </c>
      <c r="F66" s="63">
        <v>11281.93</v>
      </c>
      <c r="G66" s="63">
        <v>10144.48</v>
      </c>
      <c r="H66" s="63">
        <v>12160.69</v>
      </c>
      <c r="J66" s="63">
        <v>-102.28</v>
      </c>
      <c r="K66" s="63">
        <v>27339.42</v>
      </c>
      <c r="L66" s="63">
        <v>28976.07</v>
      </c>
      <c r="M66" s="63">
        <v>29248.54</v>
      </c>
      <c r="N66" s="63">
        <v>27715.32</v>
      </c>
      <c r="O66" s="63">
        <v>28909.33</v>
      </c>
    </row>
    <row r="67" spans="1:15">
      <c r="A67" s="63">
        <v>-105.9</v>
      </c>
      <c r="D67" s="63">
        <v>16370.92</v>
      </c>
      <c r="E67" s="63">
        <v>14398.37</v>
      </c>
      <c r="F67" s="63">
        <v>15201.58</v>
      </c>
      <c r="G67" s="63">
        <v>14622.76</v>
      </c>
      <c r="H67" s="63">
        <v>16695.849999999999</v>
      </c>
      <c r="J67" s="63">
        <v>-101.78</v>
      </c>
      <c r="K67" s="63">
        <v>29908.43</v>
      </c>
      <c r="L67" s="63">
        <v>30983.47</v>
      </c>
      <c r="M67" s="63">
        <v>30709.9</v>
      </c>
      <c r="N67" s="63">
        <v>29506.31</v>
      </c>
      <c r="O67" s="63">
        <v>30494.06</v>
      </c>
    </row>
    <row r="68" spans="1:15">
      <c r="A68" s="63">
        <v>-105.4</v>
      </c>
      <c r="D68" s="63">
        <v>21011.05</v>
      </c>
      <c r="E68" s="63">
        <v>18806.72</v>
      </c>
      <c r="F68" s="63">
        <v>20080.669999999998</v>
      </c>
      <c r="G68" s="63">
        <v>19193.57</v>
      </c>
      <c r="H68" s="63">
        <v>21332.080000000002</v>
      </c>
      <c r="J68" s="63">
        <v>-101.28</v>
      </c>
      <c r="K68" s="63">
        <v>31827.46</v>
      </c>
      <c r="L68" s="63">
        <v>32795.870000000003</v>
      </c>
      <c r="M68" s="63">
        <v>33163.769999999997</v>
      </c>
      <c r="N68" s="63">
        <v>32408.61</v>
      </c>
      <c r="O68" s="63">
        <v>32900.089999999997</v>
      </c>
    </row>
    <row r="69" spans="1:15">
      <c r="A69" s="63">
        <v>-104.9</v>
      </c>
      <c r="D69" s="63">
        <v>25035.34</v>
      </c>
      <c r="E69" s="63">
        <v>23427.72</v>
      </c>
      <c r="F69" s="63">
        <v>24399.58</v>
      </c>
      <c r="G69" s="63">
        <v>23583.53</v>
      </c>
      <c r="H69" s="63">
        <v>25589.81</v>
      </c>
      <c r="J69" s="63">
        <v>-100.78</v>
      </c>
      <c r="K69" s="63">
        <v>33063.65</v>
      </c>
      <c r="L69" s="63">
        <v>33724.660000000003</v>
      </c>
      <c r="M69" s="63">
        <v>33760.33</v>
      </c>
      <c r="N69" s="63">
        <v>33104.129999999997</v>
      </c>
      <c r="O69" s="63">
        <v>33407.78</v>
      </c>
    </row>
    <row r="70" spans="1:15">
      <c r="A70" s="63">
        <v>-104.4</v>
      </c>
      <c r="D70" s="63">
        <v>28519.27</v>
      </c>
      <c r="E70" s="63">
        <v>26921.68</v>
      </c>
      <c r="F70" s="63">
        <v>27984.75</v>
      </c>
      <c r="G70" s="63">
        <v>27402.400000000001</v>
      </c>
      <c r="H70" s="63">
        <v>29021.07</v>
      </c>
      <c r="J70" s="63">
        <v>-100.28</v>
      </c>
      <c r="K70" s="63">
        <v>33878.050000000003</v>
      </c>
      <c r="L70" s="63">
        <v>34489.17</v>
      </c>
      <c r="M70" s="63">
        <v>34498.29</v>
      </c>
      <c r="N70" s="63">
        <v>34118.67</v>
      </c>
      <c r="O70" s="63">
        <v>34257.64</v>
      </c>
    </row>
    <row r="71" spans="1:15">
      <c r="A71" s="63">
        <v>-103.9</v>
      </c>
      <c r="D71" s="63">
        <v>31101.24</v>
      </c>
      <c r="E71" s="63">
        <v>29997.85</v>
      </c>
      <c r="F71" s="63">
        <v>30494.61</v>
      </c>
      <c r="G71" s="63">
        <v>30319.65</v>
      </c>
      <c r="H71" s="63">
        <v>31210.47</v>
      </c>
      <c r="J71" s="63">
        <v>-99.78</v>
      </c>
      <c r="K71" s="63">
        <v>34552.22</v>
      </c>
      <c r="L71" s="63">
        <v>34981.120000000003</v>
      </c>
      <c r="M71" s="63">
        <v>35051.06</v>
      </c>
      <c r="N71" s="63">
        <v>34795.54</v>
      </c>
      <c r="O71" s="63">
        <v>34721.82</v>
      </c>
    </row>
    <row r="72" spans="1:15">
      <c r="A72" s="63">
        <v>-103.4</v>
      </c>
      <c r="D72" s="63">
        <v>32916.51</v>
      </c>
      <c r="E72" s="63">
        <v>32189.35</v>
      </c>
      <c r="F72" s="63">
        <v>32654.45</v>
      </c>
      <c r="G72" s="63">
        <v>32491.32</v>
      </c>
      <c r="H72" s="63">
        <v>33145.65</v>
      </c>
      <c r="J72" s="63">
        <v>-99.28</v>
      </c>
      <c r="K72" s="63">
        <v>34859.85</v>
      </c>
      <c r="L72" s="63">
        <v>35209.94</v>
      </c>
      <c r="M72" s="63">
        <v>35225.86</v>
      </c>
      <c r="N72" s="63">
        <v>35088.32</v>
      </c>
      <c r="O72" s="63">
        <v>35084.480000000003</v>
      </c>
    </row>
    <row r="73" spans="1:15">
      <c r="A73" s="63">
        <v>-102.9</v>
      </c>
      <c r="D73" s="63">
        <v>34091.919999999998</v>
      </c>
      <c r="E73" s="63">
        <v>33642.76</v>
      </c>
      <c r="F73" s="63">
        <v>33850.699999999997</v>
      </c>
      <c r="G73" s="63">
        <v>33692.080000000002</v>
      </c>
      <c r="H73" s="63">
        <v>34251.26</v>
      </c>
      <c r="J73" s="63">
        <v>-98.78</v>
      </c>
      <c r="K73" s="63">
        <v>35055.96</v>
      </c>
      <c r="L73" s="63">
        <v>35298.080000000002</v>
      </c>
      <c r="M73" s="63">
        <v>35366.019999999997</v>
      </c>
      <c r="N73" s="63">
        <v>35258.54</v>
      </c>
      <c r="O73" s="63">
        <v>35221.589999999997</v>
      </c>
    </row>
    <row r="74" spans="1:15">
      <c r="A74" s="63">
        <v>-102.4</v>
      </c>
      <c r="D74" s="63">
        <v>34770.400000000001</v>
      </c>
      <c r="E74" s="63">
        <v>34496.22</v>
      </c>
      <c r="F74" s="63">
        <v>34620.93</v>
      </c>
      <c r="G74" s="63">
        <v>34626.32</v>
      </c>
      <c r="H74" s="63">
        <v>34843.69</v>
      </c>
    </row>
    <row r="75" spans="1:15">
      <c r="A75" s="63">
        <v>-101.9</v>
      </c>
      <c r="D75" s="63">
        <v>35135.72</v>
      </c>
      <c r="E75" s="63">
        <v>34978.83</v>
      </c>
      <c r="F75" s="63">
        <v>35074.03</v>
      </c>
      <c r="G75" s="63">
        <v>35028.78</v>
      </c>
      <c r="H75" s="63">
        <v>35199.49</v>
      </c>
    </row>
    <row r="76" spans="1:15">
      <c r="A76" s="63">
        <v>-101.4</v>
      </c>
      <c r="D76" s="63">
        <v>35320.11</v>
      </c>
      <c r="E76" s="63">
        <v>35250.129999999997</v>
      </c>
      <c r="F76" s="63">
        <v>35270.57</v>
      </c>
      <c r="G76" s="63">
        <v>35270.949999999997</v>
      </c>
      <c r="H76" s="63">
        <v>35314.14</v>
      </c>
    </row>
    <row r="77" spans="1:15">
      <c r="A77" s="111">
        <v>-100.9</v>
      </c>
      <c r="D77" s="63">
        <v>35391.61</v>
      </c>
      <c r="E77" s="63">
        <v>35367.32</v>
      </c>
      <c r="F77" s="63">
        <v>35368.120000000003</v>
      </c>
      <c r="G77" s="63">
        <v>35376.67</v>
      </c>
      <c r="H77" s="63">
        <v>35403.870000000003</v>
      </c>
    </row>
    <row r="78" spans="1:15">
      <c r="A78" s="63">
        <v>-100.4</v>
      </c>
      <c r="D78" s="63">
        <v>35421.11</v>
      </c>
      <c r="E78" s="63">
        <v>35412.949999999997</v>
      </c>
      <c r="F78" s="63">
        <v>35408.31</v>
      </c>
      <c r="G78" s="63">
        <v>35415.78</v>
      </c>
      <c r="H78" s="63">
        <v>35422.76</v>
      </c>
    </row>
    <row r="79" spans="1:15">
      <c r="A79" s="63">
        <v>-99.9</v>
      </c>
      <c r="D79" s="63">
        <v>35422.76</v>
      </c>
      <c r="E79" s="63">
        <v>35423.18</v>
      </c>
      <c r="F79" s="63">
        <v>35421.53</v>
      </c>
      <c r="G79" s="63">
        <v>35423.18</v>
      </c>
      <c r="H79" s="63">
        <v>35424</v>
      </c>
    </row>
    <row r="81" spans="1:15">
      <c r="A81" s="64" t="s">
        <v>63</v>
      </c>
      <c r="B81" s="63" t="s">
        <v>152</v>
      </c>
      <c r="C81" s="63" t="s">
        <v>153</v>
      </c>
      <c r="D81" s="63">
        <f>(D69-D68)/($A69-$A68)</f>
        <v>8048.5800000000017</v>
      </c>
      <c r="E81" s="63">
        <f>(E70-E69)/($A70-$A69)</f>
        <v>6987.9199999999983</v>
      </c>
      <c r="F81" s="63">
        <f>(F70-F69)/($A70-$A69)</f>
        <v>7170.3399999999965</v>
      </c>
      <c r="G81" s="63">
        <f>(G70-G69)/($A70-$A69)</f>
        <v>7637.7400000000052</v>
      </c>
      <c r="H81" s="63">
        <f>(H69-H68)/($A69-$A68)</f>
        <v>8515.4599999999991</v>
      </c>
      <c r="J81" s="63" t="s">
        <v>154</v>
      </c>
      <c r="K81" s="63">
        <f>(K65-K64)/($J65-$J64)</f>
        <v>6309.4400000000023</v>
      </c>
      <c r="L81" s="63">
        <f>(L65-L64)/($J65-$J64)</f>
        <v>6361.6399999999994</v>
      </c>
      <c r="M81" s="63">
        <f>(M65-M64)/($J65-$J64)</f>
        <v>7124.6199999999953</v>
      </c>
      <c r="N81" s="63">
        <f>(N65-N64)/($J65-$J64)</f>
        <v>7912.8600000000006</v>
      </c>
      <c r="O81" s="63">
        <f>(O65-O64)/($J65-$J64)</f>
        <v>7319.7599999999948</v>
      </c>
    </row>
    <row r="82" spans="1:15">
      <c r="A82" s="64">
        <v>24700</v>
      </c>
      <c r="B82" s="28">
        <f>MEDIAN(D82:H82)</f>
        <v>-104.85810240518582</v>
      </c>
      <c r="C82" s="107">
        <f>MAX(D82:H82)-MIN(D82:H82)</f>
        <v>0.2865619581201031</v>
      </c>
      <c r="D82" s="28">
        <f>($A82-D68)/D81+$A68</f>
        <v>-104.94166449237009</v>
      </c>
      <c r="E82" s="28">
        <f>($A82-E69)/E81+$A69</f>
        <v>-104.71793151610208</v>
      </c>
      <c r="F82" s="28">
        <f>($A82-F69)/F81+$A69</f>
        <v>-104.85810240518582</v>
      </c>
      <c r="G82" s="28">
        <f>($A82-G69)/G81+$A69</f>
        <v>-104.75382194209283</v>
      </c>
      <c r="H82" s="28">
        <f>($A82-H68)/H81+$A68</f>
        <v>-105.00449347422219</v>
      </c>
      <c r="I82" s="28"/>
      <c r="J82" s="107">
        <f>MAX(K82:O82)-MIN(K82:O82)</f>
        <v>0.27813585927221141</v>
      </c>
      <c r="K82" s="29">
        <f>($A82-K64)/K81+$J64</f>
        <v>-102.79793186083076</v>
      </c>
      <c r="L82" s="29">
        <f>($A82-L64)/L81+$J64</f>
        <v>-102.99911173848253</v>
      </c>
      <c r="M82" s="29">
        <f>($A82-M64)/M81+$J64</f>
        <v>-103.07606772010297</v>
      </c>
      <c r="N82" s="29">
        <f>($A82-N64)/N81+$J64</f>
        <v>-102.82540709680191</v>
      </c>
      <c r="O82" s="29">
        <f>($A82-O64)/O81+$J64</f>
        <v>-103.019070679913</v>
      </c>
    </row>
    <row r="84" spans="1:15">
      <c r="B84" s="64" t="s">
        <v>65</v>
      </c>
      <c r="C84" s="56">
        <f>MEDIAN(ABS(K82-B82),ABS(L82-B82),ABS(M82-B82),ABS(N82-B82),ABS(O82-B82))</f>
        <v>1.858990666703292</v>
      </c>
    </row>
    <row r="85" spans="1:15">
      <c r="B85" s="64" t="s">
        <v>64</v>
      </c>
      <c r="C85" s="56">
        <f>C82+J82</f>
        <v>0.56469781739231451</v>
      </c>
    </row>
    <row r="86" spans="1:15">
      <c r="B86" s="64" t="str">
        <f>CONCATENATE(A58, " HCB")</f>
        <v>Band 7, LCSD HCB</v>
      </c>
      <c r="C86" s="109">
        <f>C84+C85</f>
        <v>2.4236884840956066</v>
      </c>
    </row>
    <row r="88" spans="1:15">
      <c r="A88" s="31" t="s">
        <v>102</v>
      </c>
    </row>
    <row r="89" spans="1:15">
      <c r="B89" s="63" t="s">
        <v>60</v>
      </c>
      <c r="D89" s="63" t="s">
        <v>147</v>
      </c>
      <c r="E89" s="63" t="s">
        <v>148</v>
      </c>
      <c r="F89" s="63" t="s">
        <v>149</v>
      </c>
      <c r="G89" s="63" t="s">
        <v>150</v>
      </c>
      <c r="H89" s="63" t="s">
        <v>151</v>
      </c>
      <c r="K89" s="63" t="s">
        <v>56</v>
      </c>
      <c r="L89" s="63" t="s">
        <v>57</v>
      </c>
      <c r="M89" s="63" t="s">
        <v>58</v>
      </c>
      <c r="N89" s="63" t="s">
        <v>61</v>
      </c>
      <c r="O89" s="63" t="s">
        <v>62</v>
      </c>
    </row>
    <row r="90" spans="1:15">
      <c r="A90" s="63" t="s">
        <v>54</v>
      </c>
      <c r="D90" s="63" t="s">
        <v>69</v>
      </c>
      <c r="E90" s="63" t="s">
        <v>69</v>
      </c>
      <c r="F90" s="63" t="s">
        <v>69</v>
      </c>
      <c r="G90" s="63" t="s">
        <v>69</v>
      </c>
      <c r="H90" s="63" t="s">
        <v>69</v>
      </c>
      <c r="J90" s="63" t="s">
        <v>54</v>
      </c>
      <c r="K90" s="63" t="s">
        <v>69</v>
      </c>
      <c r="L90" s="63" t="s">
        <v>69</v>
      </c>
      <c r="M90" s="63" t="s">
        <v>69</v>
      </c>
      <c r="N90" s="63" t="s">
        <v>69</v>
      </c>
      <c r="O90" s="63" t="s">
        <v>69</v>
      </c>
    </row>
    <row r="91" spans="1:15">
      <c r="A91" s="63">
        <v>-102.9</v>
      </c>
      <c r="D91" s="63">
        <v>2103.77</v>
      </c>
      <c r="E91" s="63">
        <v>1428.47</v>
      </c>
      <c r="F91" s="63">
        <v>1640.12</v>
      </c>
      <c r="G91" s="63">
        <v>1184.3900000000001</v>
      </c>
      <c r="H91" s="63">
        <v>2120.8000000000002</v>
      </c>
      <c r="J91" s="63">
        <v>-99.28</v>
      </c>
      <c r="K91" s="63">
        <v>13209.53</v>
      </c>
      <c r="L91" s="63">
        <v>15609.95</v>
      </c>
      <c r="M91" s="63">
        <v>13205.61</v>
      </c>
      <c r="N91" s="63">
        <v>13722.99</v>
      </c>
      <c r="O91" s="63">
        <v>15002.39</v>
      </c>
    </row>
    <row r="92" spans="1:15">
      <c r="A92" s="63">
        <v>-102.4</v>
      </c>
      <c r="D92" s="63">
        <v>4126.1899999999996</v>
      </c>
      <c r="E92" s="63">
        <v>3533.09</v>
      </c>
      <c r="F92" s="63">
        <v>3569.63</v>
      </c>
      <c r="G92" s="63">
        <v>2872.85</v>
      </c>
      <c r="H92" s="63">
        <v>4335.46</v>
      </c>
      <c r="J92" s="63">
        <v>-98.78</v>
      </c>
      <c r="K92" s="63">
        <v>15980.05</v>
      </c>
      <c r="L92" s="63">
        <v>18016.740000000002</v>
      </c>
      <c r="M92" s="63">
        <v>16746.72</v>
      </c>
      <c r="N92" s="63">
        <v>16962.689999999999</v>
      </c>
      <c r="O92" s="63">
        <v>18878.310000000001</v>
      </c>
    </row>
    <row r="93" spans="1:15">
      <c r="A93" s="63">
        <v>-101.9</v>
      </c>
      <c r="D93" s="63">
        <v>7693.19</v>
      </c>
      <c r="E93" s="63">
        <v>6210.92</v>
      </c>
      <c r="F93" s="63">
        <v>7087.9</v>
      </c>
      <c r="G93" s="63">
        <v>5822.48</v>
      </c>
      <c r="H93" s="63">
        <v>7667.07</v>
      </c>
      <c r="J93" s="63">
        <v>-98.28</v>
      </c>
      <c r="K93" s="63">
        <v>20334.89</v>
      </c>
      <c r="L93" s="63">
        <v>21770.15</v>
      </c>
      <c r="M93" s="63">
        <v>20554.86</v>
      </c>
      <c r="N93" s="63">
        <v>20972.38</v>
      </c>
      <c r="O93" s="63">
        <v>22416.240000000002</v>
      </c>
    </row>
    <row r="94" spans="1:15">
      <c r="A94" s="63">
        <v>-101.4</v>
      </c>
      <c r="D94" s="63">
        <v>10968.04</v>
      </c>
      <c r="E94" s="63">
        <v>9121.83</v>
      </c>
      <c r="F94" s="63">
        <v>9797.5300000000007</v>
      </c>
      <c r="G94" s="63">
        <v>8667.48</v>
      </c>
      <c r="H94" s="63">
        <v>11028.11</v>
      </c>
      <c r="J94" s="63">
        <v>-97.78</v>
      </c>
      <c r="K94" s="63">
        <v>23081.86</v>
      </c>
      <c r="L94" s="63">
        <v>24531.82</v>
      </c>
      <c r="M94" s="63">
        <v>23481.919999999998</v>
      </c>
      <c r="N94" s="63">
        <v>24015.78</v>
      </c>
      <c r="O94" s="63">
        <v>25429.39</v>
      </c>
    </row>
    <row r="95" spans="1:15">
      <c r="A95" s="111">
        <v>-100.9</v>
      </c>
      <c r="D95" s="63">
        <v>15389.29</v>
      </c>
      <c r="E95" s="63">
        <v>13302.83</v>
      </c>
      <c r="F95" s="63">
        <v>14163.38</v>
      </c>
      <c r="G95" s="63">
        <v>12634.09</v>
      </c>
      <c r="H95" s="63">
        <v>15552</v>
      </c>
      <c r="J95" s="63">
        <v>-97.28</v>
      </c>
      <c r="K95" s="63">
        <v>26025.119999999999</v>
      </c>
      <c r="L95" s="63">
        <v>27378.639999999999</v>
      </c>
      <c r="M95" s="63">
        <v>26734.5</v>
      </c>
      <c r="N95" s="63">
        <v>27308.06</v>
      </c>
      <c r="O95" s="63">
        <v>28145.82</v>
      </c>
    </row>
    <row r="96" spans="1:15">
      <c r="A96" s="63">
        <v>-100.4</v>
      </c>
      <c r="D96" s="63">
        <v>20147.830000000002</v>
      </c>
      <c r="E96" s="63">
        <v>17776.849999999999</v>
      </c>
      <c r="F96" s="63">
        <v>18922.509999999998</v>
      </c>
      <c r="G96" s="63">
        <v>16933.060000000001</v>
      </c>
      <c r="H96" s="63">
        <v>19726.09</v>
      </c>
      <c r="J96" s="63">
        <v>-96.78</v>
      </c>
      <c r="K96" s="63">
        <v>28600.94</v>
      </c>
      <c r="L96" s="63">
        <v>29060.25</v>
      </c>
      <c r="M96" s="63">
        <v>28489.51</v>
      </c>
      <c r="N96" s="63">
        <v>28775.54</v>
      </c>
      <c r="O96" s="63">
        <v>29836.57</v>
      </c>
    </row>
    <row r="97" spans="1:15">
      <c r="A97" s="63">
        <v>-99.9</v>
      </c>
      <c r="D97" s="63">
        <v>24425.91</v>
      </c>
      <c r="E97" s="63">
        <v>22701.67</v>
      </c>
      <c r="F97" s="63">
        <v>22740.51</v>
      </c>
      <c r="G97" s="63">
        <v>21737.58</v>
      </c>
      <c r="H97" s="63">
        <v>24552.9</v>
      </c>
      <c r="J97" s="63">
        <v>-96.28</v>
      </c>
      <c r="K97" s="63">
        <v>30736.28</v>
      </c>
      <c r="L97" s="63">
        <v>30893.75</v>
      </c>
      <c r="M97" s="63">
        <v>30512.65</v>
      </c>
      <c r="N97" s="63">
        <v>30964.95</v>
      </c>
      <c r="O97" s="63">
        <v>31560.13</v>
      </c>
    </row>
    <row r="98" spans="1:15">
      <c r="A98" s="63">
        <v>-99.4</v>
      </c>
      <c r="D98" s="63">
        <v>27440.26</v>
      </c>
      <c r="E98" s="63">
        <v>25839.27</v>
      </c>
      <c r="F98" s="63">
        <v>26571.1</v>
      </c>
      <c r="G98" s="63">
        <v>25100.84</v>
      </c>
      <c r="H98" s="63">
        <v>26885.94</v>
      </c>
      <c r="J98" s="63">
        <v>-95.78</v>
      </c>
      <c r="K98" s="63">
        <v>31751.86</v>
      </c>
      <c r="L98" s="63">
        <v>32469.73</v>
      </c>
      <c r="M98" s="63">
        <v>32356.35</v>
      </c>
      <c r="N98" s="63">
        <v>32519.439999999999</v>
      </c>
      <c r="O98" s="63">
        <v>33118.43</v>
      </c>
    </row>
    <row r="99" spans="1:15">
      <c r="A99" s="63">
        <v>-98.9</v>
      </c>
      <c r="D99" s="63">
        <v>30079.52</v>
      </c>
      <c r="E99" s="63">
        <v>28923.69</v>
      </c>
      <c r="F99" s="63">
        <v>29040.44</v>
      </c>
      <c r="G99" s="63">
        <v>28092.29</v>
      </c>
      <c r="H99" s="63">
        <v>30049.95</v>
      </c>
      <c r="J99" s="63">
        <v>-95.28</v>
      </c>
      <c r="K99" s="63">
        <v>33185.07</v>
      </c>
      <c r="L99" s="63">
        <v>33003.86</v>
      </c>
      <c r="M99" s="63">
        <v>33199.800000000003</v>
      </c>
      <c r="N99" s="63">
        <v>33206.36</v>
      </c>
      <c r="O99" s="63">
        <v>33657.31</v>
      </c>
    </row>
    <row r="100" spans="1:15">
      <c r="A100" s="63">
        <v>-98.4</v>
      </c>
      <c r="D100" s="63">
        <v>32252.53</v>
      </c>
      <c r="E100" s="63">
        <v>31260.53</v>
      </c>
      <c r="F100" s="63">
        <v>31858.799999999999</v>
      </c>
      <c r="G100" s="63">
        <v>31058.78</v>
      </c>
      <c r="H100" s="63">
        <v>32035.15</v>
      </c>
      <c r="J100" s="63">
        <v>-94.78</v>
      </c>
      <c r="K100" s="63">
        <v>34067.49</v>
      </c>
      <c r="L100" s="63">
        <v>33622.5</v>
      </c>
      <c r="M100" s="63">
        <v>33919.61</v>
      </c>
      <c r="N100" s="63">
        <v>33755.360000000001</v>
      </c>
      <c r="O100" s="63">
        <v>34147.730000000003</v>
      </c>
    </row>
    <row r="101" spans="1:15">
      <c r="A101" s="63">
        <v>-97.9</v>
      </c>
      <c r="D101" s="63">
        <v>33517.300000000003</v>
      </c>
      <c r="E101" s="63">
        <v>33194.99</v>
      </c>
      <c r="F101" s="63">
        <v>32897.120000000003</v>
      </c>
      <c r="G101" s="63">
        <v>32536.04</v>
      </c>
      <c r="H101" s="63">
        <v>33345.06</v>
      </c>
      <c r="J101" s="63">
        <v>-94.28</v>
      </c>
      <c r="K101" s="63">
        <v>34371.919999999998</v>
      </c>
      <c r="L101" s="63">
        <v>34315.269999999997</v>
      </c>
      <c r="M101" s="63">
        <v>34472.35</v>
      </c>
      <c r="N101" s="63">
        <v>34478.78</v>
      </c>
      <c r="O101" s="63">
        <v>34612.83</v>
      </c>
    </row>
    <row r="102" spans="1:15">
      <c r="A102" s="63">
        <v>-97.4</v>
      </c>
      <c r="D102" s="63">
        <v>34608.160000000003</v>
      </c>
      <c r="E102" s="63">
        <v>34227.74</v>
      </c>
      <c r="F102" s="63">
        <v>34198.050000000003</v>
      </c>
      <c r="G102" s="63">
        <v>34111.230000000003</v>
      </c>
      <c r="H102" s="63">
        <v>34579.730000000003</v>
      </c>
      <c r="J102" s="63">
        <v>-93.78</v>
      </c>
      <c r="K102" s="63">
        <v>34683.5</v>
      </c>
      <c r="L102" s="63">
        <v>34570.94</v>
      </c>
      <c r="M102" s="63">
        <v>34868.29</v>
      </c>
      <c r="N102" s="63">
        <v>34757.32</v>
      </c>
      <c r="O102" s="63">
        <v>34958.57</v>
      </c>
    </row>
    <row r="103" spans="1:15">
      <c r="A103" s="63">
        <v>-96.9</v>
      </c>
      <c r="D103" s="63">
        <v>34970.269999999997</v>
      </c>
      <c r="E103" s="63">
        <v>34716.54</v>
      </c>
      <c r="F103" s="63">
        <v>34649.620000000003</v>
      </c>
      <c r="G103" s="63">
        <v>34638.97</v>
      </c>
      <c r="H103" s="63">
        <v>34902.97</v>
      </c>
      <c r="J103" s="63">
        <v>-93.28</v>
      </c>
      <c r="K103" s="63">
        <v>34978.199999999997</v>
      </c>
      <c r="L103" s="63">
        <v>35088.47</v>
      </c>
      <c r="M103" s="63">
        <v>35147.58</v>
      </c>
      <c r="N103" s="63">
        <v>35126.1</v>
      </c>
      <c r="O103" s="63">
        <v>35180.97</v>
      </c>
    </row>
    <row r="104" spans="1:15">
      <c r="A104" s="63">
        <v>-96.4</v>
      </c>
      <c r="D104" s="63">
        <v>35155.33</v>
      </c>
      <c r="E104" s="63">
        <v>35066.870000000003</v>
      </c>
      <c r="F104" s="63">
        <v>35116.26</v>
      </c>
      <c r="G104" s="63">
        <v>35114.32</v>
      </c>
      <c r="H104" s="63">
        <v>35162.239999999998</v>
      </c>
      <c r="J104" s="63">
        <v>-92.78</v>
      </c>
      <c r="K104" s="63">
        <v>35169.279999999999</v>
      </c>
      <c r="L104" s="63">
        <v>35101.449999999997</v>
      </c>
      <c r="M104" s="63">
        <v>35222.9</v>
      </c>
      <c r="N104" s="63">
        <v>35215.699999999997</v>
      </c>
      <c r="O104" s="63">
        <v>35240.35</v>
      </c>
    </row>
    <row r="105" spans="1:15">
      <c r="A105" s="58"/>
      <c r="J105" s="63">
        <v>-92.28</v>
      </c>
      <c r="K105" s="63">
        <v>35311.9</v>
      </c>
      <c r="L105" s="63">
        <v>35189.43</v>
      </c>
      <c r="M105" s="63">
        <v>35250.51</v>
      </c>
      <c r="N105" s="63">
        <v>35221.47</v>
      </c>
      <c r="O105" s="63">
        <v>35303.599999999999</v>
      </c>
    </row>
    <row r="106" spans="1:15">
      <c r="A106" s="58"/>
    </row>
    <row r="107" spans="1:15">
      <c r="A107" s="58"/>
    </row>
    <row r="108" spans="1:15">
      <c r="A108" s="58"/>
    </row>
    <row r="109" spans="1:15">
      <c r="A109" s="58"/>
    </row>
    <row r="110" spans="1:15">
      <c r="A110" s="58"/>
    </row>
    <row r="111" spans="1:15">
      <c r="A111" s="58"/>
    </row>
    <row r="113" spans="1:15">
      <c r="A113" s="64" t="s">
        <v>63</v>
      </c>
      <c r="B113" s="63" t="s">
        <v>152</v>
      </c>
      <c r="C113" s="63" t="s">
        <v>153</v>
      </c>
      <c r="D113" s="63">
        <f>(D97-D98)/($A97-$A98)</f>
        <v>6028.6999999999971</v>
      </c>
      <c r="E113" s="63">
        <f>(E97-E98)/($A97-$A98)</f>
        <v>6275.2000000000044</v>
      </c>
      <c r="F113" s="63">
        <f>(F98-F97)/($A98-$A97)</f>
        <v>7661.18</v>
      </c>
      <c r="G113" s="63">
        <f>(G97-G98)/($A97-$A98)</f>
        <v>6726.5199999999968</v>
      </c>
      <c r="H113" s="63">
        <f>(H97-H98)/($A97-$A98)</f>
        <v>4666.0799999999945</v>
      </c>
      <c r="J113" s="63" t="s">
        <v>154</v>
      </c>
      <c r="K113" s="63">
        <f>(K94-K95)/($J94-$J95)</f>
        <v>5886.5199999999968</v>
      </c>
      <c r="L113" s="63">
        <f>(L94-L95)/($J94-$J95)</f>
        <v>5693.6399999999994</v>
      </c>
      <c r="M113" s="63">
        <f>(M95-M94)/($J95-$J94)</f>
        <v>6505.1600000000035</v>
      </c>
      <c r="N113" s="63">
        <f>(N94-N95)/($J94-$J95)</f>
        <v>6584.5600000000049</v>
      </c>
      <c r="O113" s="63">
        <f>(O94-O93)/($J94-$J93)</f>
        <v>6026.2999999999956</v>
      </c>
    </row>
    <row r="114" spans="1:15">
      <c r="A114" s="64">
        <v>24700</v>
      </c>
      <c r="B114" s="28">
        <f>MEDIAN(D114:H114)</f>
        <v>-99.644231306404507</v>
      </c>
      <c r="C114" s="107">
        <f>MAX(D114:H114)-MIN(D114:H114)</f>
        <v>0.40888361616329405</v>
      </c>
      <c r="D114" s="28">
        <f>($A114-D97)/D113+$A97</f>
        <v>-99.854535803738784</v>
      </c>
      <c r="E114" s="28">
        <f>($A114-E97)/E113+$A97</f>
        <v>-99.581551185619588</v>
      </c>
      <c r="F114" s="28">
        <f>($A114-F97)/F113+$A97</f>
        <v>-99.644231306404507</v>
      </c>
      <c r="G114" s="28">
        <f>($A114-G97)/G113+$A97</f>
        <v>-99.459590992073174</v>
      </c>
      <c r="H114" s="28">
        <f>($A114-H97)/H113+$A97</f>
        <v>-99.868474608236468</v>
      </c>
      <c r="I114" s="28"/>
      <c r="J114" s="107">
        <f>MAX(K114:O114)-MIN(K114:O114)</f>
        <v>0.39592353417630477</v>
      </c>
      <c r="K114" s="29">
        <f>($A114-K94)/K113+$J94</f>
        <v>-97.505110931416183</v>
      </c>
      <c r="L114" s="29">
        <f>($A114-L94)/L113+$J94</f>
        <v>-97.750461778405381</v>
      </c>
      <c r="M114" s="29">
        <f>($A114-M94)/M113+$J94</f>
        <v>-97.592751723247389</v>
      </c>
      <c r="N114" s="29">
        <f>($A114-N94)/N113+$J94</f>
        <v>-97.676087210079345</v>
      </c>
      <c r="O114" s="29">
        <f>($A114-O93)/O113+$J93</f>
        <v>-97.901034465592488</v>
      </c>
    </row>
    <row r="116" spans="1:15">
      <c r="B116" s="64" t="s">
        <v>65</v>
      </c>
      <c r="C116" s="2">
        <f>MEDIAN(ABS(K114-B114),ABS(L114-B114),ABS(M114-B114),ABS(N114-B114),ABS(O114-B114))</f>
        <v>1.9681440963251617</v>
      </c>
      <c r="D116" s="43"/>
      <c r="E116" s="43"/>
      <c r="F116" s="43"/>
      <c r="G116" s="43"/>
      <c r="H116" s="43"/>
      <c r="I116" s="43"/>
    </row>
    <row r="117" spans="1:15">
      <c r="B117" s="64" t="s">
        <v>64</v>
      </c>
      <c r="C117" s="2">
        <f>C114+J114</f>
        <v>0.80480715033959882</v>
      </c>
      <c r="D117" s="43"/>
      <c r="E117" s="43"/>
      <c r="F117" s="43"/>
      <c r="G117" s="43"/>
      <c r="H117" s="43"/>
      <c r="I117" s="43"/>
    </row>
    <row r="118" spans="1:15">
      <c r="B118" s="64" t="str">
        <f>CONCATENATE(A88, " HCB")</f>
        <v>Band 7, HCLD HCB</v>
      </c>
      <c r="C118" s="30">
        <f>C116+C117</f>
        <v>2.7729512466647606</v>
      </c>
    </row>
    <row r="120" spans="1:15">
      <c r="A120" s="31" t="s">
        <v>103</v>
      </c>
    </row>
    <row r="121" spans="1:15">
      <c r="B121" s="63" t="s">
        <v>60</v>
      </c>
      <c r="D121" s="63" t="s">
        <v>147</v>
      </c>
      <c r="E121" s="63" t="s">
        <v>148</v>
      </c>
      <c r="F121" s="63" t="s">
        <v>149</v>
      </c>
      <c r="G121" s="63" t="s">
        <v>150</v>
      </c>
      <c r="H121" s="63" t="s">
        <v>151</v>
      </c>
      <c r="K121" s="63" t="s">
        <v>56</v>
      </c>
      <c r="L121" s="63" t="s">
        <v>57</v>
      </c>
      <c r="M121" s="63" t="s">
        <v>58</v>
      </c>
      <c r="N121" s="63" t="s">
        <v>61</v>
      </c>
      <c r="O121" s="63" t="s">
        <v>62</v>
      </c>
    </row>
    <row r="122" spans="1:15">
      <c r="A122" s="63" t="s">
        <v>54</v>
      </c>
      <c r="D122" s="63" t="s">
        <v>69</v>
      </c>
      <c r="E122" s="63" t="s">
        <v>69</v>
      </c>
      <c r="F122" s="63" t="s">
        <v>69</v>
      </c>
      <c r="G122" s="63" t="s">
        <v>69</v>
      </c>
      <c r="H122" s="63" t="s">
        <v>69</v>
      </c>
      <c r="J122" s="63" t="s">
        <v>54</v>
      </c>
      <c r="K122" s="63" t="s">
        <v>69</v>
      </c>
      <c r="L122" s="63" t="s">
        <v>69</v>
      </c>
      <c r="M122" s="63" t="s">
        <v>69</v>
      </c>
      <c r="N122" s="63" t="s">
        <v>69</v>
      </c>
      <c r="O122" s="63" t="s">
        <v>69</v>
      </c>
    </row>
    <row r="123" spans="1:15">
      <c r="A123" s="63">
        <v>-109.33</v>
      </c>
      <c r="D123" s="63">
        <v>3683.28</v>
      </c>
      <c r="E123" s="63">
        <v>5950.94</v>
      </c>
      <c r="F123" s="63">
        <v>3819</v>
      </c>
      <c r="G123" s="63">
        <v>4323.76</v>
      </c>
      <c r="H123" s="63">
        <v>4597.18</v>
      </c>
      <c r="J123" s="63">
        <v>-106.29</v>
      </c>
      <c r="K123" s="63">
        <v>10946.57</v>
      </c>
      <c r="L123" s="63">
        <v>10920.64</v>
      </c>
      <c r="M123" s="63">
        <v>10933.57</v>
      </c>
      <c r="N123" s="63">
        <v>10893.85</v>
      </c>
      <c r="O123" s="63">
        <v>10354.39</v>
      </c>
    </row>
    <row r="124" spans="1:15">
      <c r="A124" s="63">
        <v>-108.83</v>
      </c>
      <c r="D124" s="63">
        <v>5140.7</v>
      </c>
      <c r="E124" s="63">
        <v>7501.56</v>
      </c>
      <c r="F124" s="63">
        <v>6037.12</v>
      </c>
      <c r="G124" s="63">
        <v>6479.48</v>
      </c>
      <c r="H124" s="63">
        <v>7020.48</v>
      </c>
      <c r="J124" s="63">
        <v>-105.79</v>
      </c>
      <c r="K124" s="63">
        <v>13829.96</v>
      </c>
      <c r="L124" s="63">
        <v>13575.6</v>
      </c>
      <c r="M124" s="63">
        <v>13585.11</v>
      </c>
      <c r="N124" s="63">
        <v>13751.63</v>
      </c>
      <c r="O124" s="63">
        <v>13239.97</v>
      </c>
    </row>
    <row r="125" spans="1:15">
      <c r="A125" s="63">
        <v>-108.33</v>
      </c>
      <c r="D125" s="63">
        <v>7358.24</v>
      </c>
      <c r="E125" s="63">
        <v>10169.94</v>
      </c>
      <c r="F125" s="63">
        <v>7730.22</v>
      </c>
      <c r="G125" s="63">
        <v>8351.3799999999992</v>
      </c>
      <c r="H125" s="63">
        <v>8918.32</v>
      </c>
      <c r="J125" s="63">
        <v>-105.29</v>
      </c>
      <c r="K125" s="63">
        <v>16637.84</v>
      </c>
      <c r="L125" s="63">
        <v>15596.51</v>
      </c>
      <c r="M125" s="63">
        <v>15698.11</v>
      </c>
      <c r="N125" s="63">
        <v>15818.58</v>
      </c>
      <c r="O125" s="63">
        <v>15210.96</v>
      </c>
    </row>
    <row r="126" spans="1:15">
      <c r="A126" s="63">
        <v>-107.83</v>
      </c>
      <c r="D126" s="63">
        <v>10034.120000000001</v>
      </c>
      <c r="E126" s="63">
        <v>13217.64</v>
      </c>
      <c r="F126" s="63">
        <v>10451.58</v>
      </c>
      <c r="G126" s="63">
        <v>11259.38</v>
      </c>
      <c r="H126" s="63">
        <v>11826.74</v>
      </c>
      <c r="J126" s="63">
        <v>-104.79</v>
      </c>
      <c r="K126" s="63">
        <v>18651.5</v>
      </c>
      <c r="L126" s="63">
        <v>18272.96</v>
      </c>
      <c r="M126" s="63">
        <v>18408.169999999998</v>
      </c>
      <c r="N126" s="63">
        <v>18610.36</v>
      </c>
      <c r="O126" s="63">
        <v>16897.38</v>
      </c>
    </row>
    <row r="127" spans="1:15">
      <c r="A127" s="63">
        <v>-107.33</v>
      </c>
      <c r="D127" s="63">
        <v>12439.18</v>
      </c>
      <c r="E127" s="63">
        <v>16071.08</v>
      </c>
      <c r="F127" s="63">
        <v>13541.06</v>
      </c>
      <c r="G127" s="63">
        <v>14250.34</v>
      </c>
      <c r="H127" s="63">
        <v>14520.32</v>
      </c>
      <c r="J127" s="63">
        <v>-104.29</v>
      </c>
      <c r="K127" s="63">
        <v>21291.59</v>
      </c>
      <c r="L127" s="63">
        <v>21106.29</v>
      </c>
      <c r="M127" s="63">
        <v>21131.11</v>
      </c>
      <c r="N127" s="63">
        <v>21233.57</v>
      </c>
      <c r="O127" s="63">
        <v>19508.689999999999</v>
      </c>
    </row>
    <row r="128" spans="1:15">
      <c r="A128" s="63">
        <v>-106.83</v>
      </c>
      <c r="D128" s="63">
        <v>16108.46</v>
      </c>
      <c r="E128" s="63">
        <v>18096.560000000001</v>
      </c>
      <c r="F128" s="63">
        <v>16848.72</v>
      </c>
      <c r="G128" s="63">
        <v>16977.12</v>
      </c>
      <c r="H128" s="63">
        <v>16782.400000000001</v>
      </c>
      <c r="J128" s="63">
        <v>-103.79</v>
      </c>
      <c r="K128" s="63">
        <v>23568.2</v>
      </c>
      <c r="L128" s="63">
        <v>23589.31</v>
      </c>
      <c r="M128" s="63">
        <v>23482.54</v>
      </c>
      <c r="N128" s="63">
        <v>23557</v>
      </c>
      <c r="O128" s="63">
        <v>22173.73</v>
      </c>
    </row>
    <row r="129" spans="1:15">
      <c r="A129" s="63">
        <v>-106.33</v>
      </c>
      <c r="D129" s="63">
        <v>18943.72</v>
      </c>
      <c r="E129" s="63">
        <v>21088.86</v>
      </c>
      <c r="F129" s="63">
        <v>18484.080000000002</v>
      </c>
      <c r="G129" s="63">
        <v>18897.419999999998</v>
      </c>
      <c r="H129" s="63">
        <v>19635.38</v>
      </c>
      <c r="J129" s="63">
        <v>-103.29</v>
      </c>
      <c r="K129" s="63">
        <v>25336.69</v>
      </c>
      <c r="L129" s="63">
        <v>25356.87</v>
      </c>
      <c r="M129" s="63">
        <v>25436.65</v>
      </c>
      <c r="N129" s="63">
        <v>25470.26</v>
      </c>
      <c r="O129" s="63">
        <v>24587.42</v>
      </c>
    </row>
    <row r="130" spans="1:15">
      <c r="A130" s="63">
        <v>-105.83</v>
      </c>
      <c r="D130" s="63">
        <v>20900.98</v>
      </c>
      <c r="E130" s="63">
        <v>23285.9</v>
      </c>
      <c r="F130" s="63">
        <v>21213.32</v>
      </c>
      <c r="G130" s="63">
        <v>21949.02</v>
      </c>
      <c r="H130" s="63">
        <v>22633.48</v>
      </c>
      <c r="J130" s="63">
        <v>-102.79</v>
      </c>
      <c r="K130" s="63">
        <v>26554.85</v>
      </c>
      <c r="L130" s="63">
        <v>26886.99</v>
      </c>
      <c r="M130" s="63">
        <v>26587.759999999998</v>
      </c>
      <c r="N130" s="63">
        <v>26862.04</v>
      </c>
      <c r="O130" s="63">
        <v>26707.23</v>
      </c>
    </row>
    <row r="131" spans="1:15">
      <c r="A131" s="63">
        <v>-105.33</v>
      </c>
      <c r="D131" s="63">
        <v>23522.42</v>
      </c>
      <c r="E131" s="63">
        <v>25677.26</v>
      </c>
      <c r="F131" s="63">
        <v>24294.38</v>
      </c>
      <c r="G131" s="63">
        <v>24612</v>
      </c>
      <c r="H131" s="63">
        <v>25050.76</v>
      </c>
      <c r="J131" s="63">
        <v>-102.29</v>
      </c>
      <c r="K131" s="63">
        <v>27543.16</v>
      </c>
      <c r="L131" s="63">
        <v>27476.86</v>
      </c>
      <c r="M131" s="63">
        <v>27497.38</v>
      </c>
      <c r="N131" s="63">
        <v>27559.11</v>
      </c>
      <c r="O131" s="63">
        <v>27833.64</v>
      </c>
    </row>
    <row r="132" spans="1:15">
      <c r="A132" s="63">
        <v>-104.83</v>
      </c>
      <c r="D132" s="63">
        <v>25444.1</v>
      </c>
      <c r="E132" s="63">
        <v>27275.96</v>
      </c>
      <c r="F132" s="63">
        <v>25847.7</v>
      </c>
      <c r="G132" s="63">
        <v>26421.78</v>
      </c>
      <c r="H132" s="63">
        <v>26746.18</v>
      </c>
      <c r="J132" s="63">
        <v>-101.79</v>
      </c>
      <c r="K132" s="63">
        <v>28386.65</v>
      </c>
      <c r="L132" s="63">
        <v>28373.08</v>
      </c>
      <c r="M132" s="63">
        <v>28370.1</v>
      </c>
      <c r="N132" s="63">
        <v>28388.52</v>
      </c>
      <c r="O132" s="63">
        <v>28625.15</v>
      </c>
    </row>
    <row r="133" spans="1:15">
      <c r="A133" s="63">
        <v>-104.33</v>
      </c>
      <c r="D133" s="63">
        <v>27033.22</v>
      </c>
      <c r="E133" s="63">
        <v>28306.32</v>
      </c>
      <c r="F133" s="63">
        <v>27587.02</v>
      </c>
      <c r="G133" s="63">
        <v>27718.799999999999</v>
      </c>
      <c r="H133" s="63">
        <v>27964.880000000001</v>
      </c>
      <c r="J133" s="63">
        <v>-101.29</v>
      </c>
      <c r="K133" s="63">
        <v>28923.43</v>
      </c>
      <c r="L133" s="63">
        <v>28842.89</v>
      </c>
      <c r="M133" s="63">
        <v>28896.45</v>
      </c>
      <c r="N133" s="63">
        <v>28881.279999999999</v>
      </c>
    </row>
    <row r="134" spans="1:15">
      <c r="A134" s="63">
        <v>-103.83</v>
      </c>
      <c r="D134" s="63">
        <v>28235</v>
      </c>
      <c r="E134" s="63">
        <v>28896.560000000001</v>
      </c>
      <c r="F134" s="63">
        <v>28507.74</v>
      </c>
      <c r="G134" s="63">
        <v>28688.66</v>
      </c>
      <c r="H134" s="63">
        <v>28691.06</v>
      </c>
    </row>
    <row r="135" spans="1:15">
      <c r="A135" s="63">
        <v>-103.33</v>
      </c>
      <c r="D135" s="63">
        <v>28870.26</v>
      </c>
      <c r="E135" s="63">
        <v>29202.84</v>
      </c>
      <c r="F135" s="63">
        <v>28920.98</v>
      </c>
      <c r="G135" s="63">
        <v>29093.82</v>
      </c>
      <c r="H135" s="63">
        <v>29177.26</v>
      </c>
    </row>
    <row r="136" spans="1:15">
      <c r="A136" s="63">
        <v>-102.83</v>
      </c>
      <c r="D136" s="63">
        <v>29260.720000000001</v>
      </c>
      <c r="E136" s="63">
        <v>29431.78</v>
      </c>
      <c r="F136" s="63">
        <v>29321.34</v>
      </c>
      <c r="G136" s="63">
        <v>29350.04</v>
      </c>
      <c r="H136" s="63">
        <v>29369.64</v>
      </c>
    </row>
    <row r="137" spans="1:15">
      <c r="A137" s="63">
        <v>-102.33</v>
      </c>
      <c r="D137" s="63">
        <v>29412.26</v>
      </c>
      <c r="E137" s="63">
        <v>29443.26</v>
      </c>
      <c r="F137" s="63">
        <v>29362.28</v>
      </c>
      <c r="G137" s="63">
        <v>29395.86</v>
      </c>
      <c r="H137" s="63">
        <v>29393.3</v>
      </c>
    </row>
    <row r="138" spans="1:15">
      <c r="A138" s="63">
        <v>-101.83</v>
      </c>
      <c r="D138" s="63">
        <v>29430.92</v>
      </c>
      <c r="E138" s="63">
        <v>29512</v>
      </c>
      <c r="F138" s="63">
        <v>29494.06</v>
      </c>
      <c r="G138" s="63">
        <v>29479.279999999999</v>
      </c>
      <c r="H138" s="63">
        <v>29497.360000000001</v>
      </c>
    </row>
    <row r="139" spans="1:15">
      <c r="A139" s="63">
        <v>-101.33</v>
      </c>
      <c r="D139" s="63">
        <v>29503.82</v>
      </c>
      <c r="E139" s="63">
        <v>29512</v>
      </c>
      <c r="F139" s="63">
        <v>29502.240000000002</v>
      </c>
      <c r="G139" s="63">
        <v>29502.240000000002</v>
      </c>
      <c r="H139" s="63">
        <v>29512</v>
      </c>
    </row>
    <row r="141" spans="1:15">
      <c r="A141" s="64" t="s">
        <v>63</v>
      </c>
      <c r="B141" s="63" t="s">
        <v>152</v>
      </c>
      <c r="C141" s="63" t="s">
        <v>153</v>
      </c>
      <c r="D141" s="63">
        <f>(D130-D129)/($A130-$A129)</f>
        <v>3914.5199999999968</v>
      </c>
      <c r="E141" s="63">
        <f>(E129-E128)/($A129-$A128)</f>
        <v>5984.5999999999985</v>
      </c>
      <c r="F141" s="63">
        <f>(F130-F129)/($A130-$A129)</f>
        <v>5458.4799999999959</v>
      </c>
      <c r="G141" s="63">
        <f>(G130-G129)/($A130-$A129)</f>
        <v>6103.2000000000044</v>
      </c>
      <c r="H141" s="63">
        <f>(H130-H129)/($A130-$A129)</f>
        <v>5996.1999999999971</v>
      </c>
      <c r="J141" s="63" t="s">
        <v>154</v>
      </c>
      <c r="K141" s="63">
        <f>(K127-K126)/($J127-$J126)</f>
        <v>5280.18</v>
      </c>
      <c r="L141" s="63">
        <f>(L127-L126)/($J127-$J126)</f>
        <v>5666.6600000000035</v>
      </c>
      <c r="M141" s="63">
        <f>(M127-M126)/($J127-$J126)</f>
        <v>5445.8800000000047</v>
      </c>
      <c r="N141" s="63">
        <f>(N127-N126)/($J127-$J126)</f>
        <v>5246.4199999999983</v>
      </c>
      <c r="O141" s="63">
        <f>(O128-O127)/($J128-$J127)</f>
        <v>5330.0800000000017</v>
      </c>
    </row>
    <row r="142" spans="1:15">
      <c r="A142" s="64">
        <v>20700</v>
      </c>
      <c r="B142" s="28">
        <f>MEDIAN(D142:H142)</f>
        <v>-106.03465001966181</v>
      </c>
      <c r="C142" s="107">
        <f>MAX(D142:H142)-MIN(D142:H142)</f>
        <v>0.51363459128049271</v>
      </c>
      <c r="D142" s="28">
        <f>($A142-D129)/D141+$A129</f>
        <v>-105.88134218243871</v>
      </c>
      <c r="E142" s="28">
        <f>($A142-E128)/E141+$A128</f>
        <v>-106.39497677371921</v>
      </c>
      <c r="F142" s="28">
        <f>($A142-F129)/F141+$A129</f>
        <v>-105.92404083187994</v>
      </c>
      <c r="G142" s="28">
        <f>($A142-G129)/G141+$A129</f>
        <v>-106.03465001966181</v>
      </c>
      <c r="H142" s="28">
        <f>($A142-H129)/H141+$A129</f>
        <v>-106.15245088556085</v>
      </c>
      <c r="I142" s="28"/>
      <c r="J142" s="107">
        <f>MAX(K142:O142)-MIN(K142:O142)</f>
        <v>0.33554670531762554</v>
      </c>
      <c r="K142" s="29">
        <f>($A142-K126)/K141+$J126</f>
        <v>-104.40203974106944</v>
      </c>
      <c r="L142" s="29">
        <f>($A142-L126)/L141+$J126</f>
        <v>-104.36169831964509</v>
      </c>
      <c r="M142" s="29">
        <f>($A142-M126)/M141+$J126</f>
        <v>-104.36916259631134</v>
      </c>
      <c r="N142" s="29">
        <f>($A142-N126)/N141+$J126</f>
        <v>-104.39170173184763</v>
      </c>
      <c r="O142" s="29">
        <f>($A142-O127)/O141+$J127</f>
        <v>-104.06649303575182</v>
      </c>
    </row>
    <row r="144" spans="1:15">
      <c r="B144" s="64" t="s">
        <v>65</v>
      </c>
      <c r="C144" s="2">
        <f>MEDIAN(ABS(K142-B142),ABS(L142-B142),ABS(M142-B142),ABS(N142-B142),ABS(O142-B142))</f>
        <v>1.66548742335047</v>
      </c>
      <c r="D144" s="43"/>
      <c r="E144" s="43"/>
      <c r="F144" s="43"/>
      <c r="G144" s="43"/>
      <c r="H144" s="43"/>
      <c r="I144" s="43"/>
    </row>
    <row r="145" spans="1:15">
      <c r="B145" s="64" t="s">
        <v>64</v>
      </c>
      <c r="C145" s="2">
        <f>C142+J142</f>
        <v>0.84918129659811825</v>
      </c>
      <c r="D145" s="43"/>
      <c r="E145" s="43"/>
      <c r="F145" s="43"/>
      <c r="G145" s="43"/>
      <c r="H145" s="43"/>
      <c r="I145" s="43"/>
    </row>
    <row r="146" spans="1:15">
      <c r="B146" s="64" t="str">
        <f>CONCATENATE(A120, " HCB")</f>
        <v>Band 41, LCSD HCB</v>
      </c>
      <c r="C146" s="30">
        <f>C144+C145</f>
        <v>2.5146687199485882</v>
      </c>
    </row>
    <row r="148" spans="1:15">
      <c r="A148" s="31" t="s">
        <v>104</v>
      </c>
    </row>
    <row r="149" spans="1:15">
      <c r="B149" s="63" t="s">
        <v>60</v>
      </c>
      <c r="D149" s="63" t="s">
        <v>147</v>
      </c>
      <c r="E149" s="63" t="s">
        <v>148</v>
      </c>
      <c r="F149" s="63" t="s">
        <v>149</v>
      </c>
      <c r="G149" s="63" t="s">
        <v>150</v>
      </c>
      <c r="H149" s="63" t="s">
        <v>151</v>
      </c>
      <c r="K149" s="63" t="s">
        <v>56</v>
      </c>
      <c r="L149" s="63" t="s">
        <v>57</v>
      </c>
      <c r="M149" s="63" t="s">
        <v>58</v>
      </c>
      <c r="N149" s="63" t="s">
        <v>61</v>
      </c>
      <c r="O149" s="63" t="s">
        <v>62</v>
      </c>
    </row>
    <row r="150" spans="1:15">
      <c r="A150" s="63" t="s">
        <v>54</v>
      </c>
      <c r="D150" s="63" t="s">
        <v>69</v>
      </c>
      <c r="E150" s="63" t="s">
        <v>69</v>
      </c>
      <c r="F150" s="63" t="s">
        <v>69</v>
      </c>
      <c r="G150" s="63" t="s">
        <v>69</v>
      </c>
      <c r="H150" s="63" t="s">
        <v>69</v>
      </c>
      <c r="J150" s="63" t="s">
        <v>54</v>
      </c>
      <c r="K150" s="63" t="s">
        <v>69</v>
      </c>
      <c r="L150" s="63" t="s">
        <v>69</v>
      </c>
      <c r="M150" s="63" t="s">
        <v>69</v>
      </c>
      <c r="N150" s="63" t="s">
        <v>69</v>
      </c>
      <c r="O150" s="63" t="s">
        <v>69</v>
      </c>
    </row>
    <row r="151" spans="1:15">
      <c r="A151" s="63">
        <v>-103.33</v>
      </c>
      <c r="D151" s="63">
        <v>3121.32</v>
      </c>
      <c r="E151" s="63">
        <v>3276.52</v>
      </c>
      <c r="F151" s="63">
        <v>1812.14</v>
      </c>
      <c r="G151" s="63">
        <v>1994.36</v>
      </c>
      <c r="H151" s="63">
        <v>3011.3</v>
      </c>
      <c r="J151" s="63">
        <v>-100.29</v>
      </c>
      <c r="N151" s="63">
        <v>10164.34</v>
      </c>
    </row>
    <row r="152" spans="1:15">
      <c r="A152" s="63">
        <v>-102.83</v>
      </c>
      <c r="D152" s="63">
        <v>5045.6400000000003</v>
      </c>
      <c r="E152" s="63">
        <v>5222.96</v>
      </c>
      <c r="F152" s="63">
        <v>3054.72</v>
      </c>
      <c r="G152" s="63">
        <v>3521.36</v>
      </c>
      <c r="H152" s="63">
        <v>4676</v>
      </c>
      <c r="J152" s="63">
        <v>-99.79</v>
      </c>
      <c r="K152" s="63">
        <v>11084.67</v>
      </c>
      <c r="L152" s="63">
        <v>10236.59</v>
      </c>
      <c r="M152" s="63">
        <v>10191.15</v>
      </c>
      <c r="N152" s="63">
        <v>13094.65</v>
      </c>
    </row>
    <row r="153" spans="1:15">
      <c r="A153" s="63">
        <v>-102.33</v>
      </c>
      <c r="D153" s="63">
        <v>7221.92</v>
      </c>
      <c r="E153" s="63">
        <v>7249.08</v>
      </c>
      <c r="F153" s="63">
        <v>5018.4399999999996</v>
      </c>
      <c r="G153" s="63">
        <v>5441.26</v>
      </c>
      <c r="H153" s="63">
        <v>6803.18</v>
      </c>
      <c r="J153" s="63">
        <v>-99.29</v>
      </c>
      <c r="K153" s="63">
        <v>13282.95</v>
      </c>
      <c r="L153" s="63">
        <v>12462.32</v>
      </c>
      <c r="M153" s="63">
        <v>12204.35</v>
      </c>
      <c r="N153" s="63">
        <v>13945.59</v>
      </c>
    </row>
    <row r="154" spans="1:15">
      <c r="A154" s="63">
        <v>-101.83</v>
      </c>
      <c r="D154" s="63">
        <v>9231.98</v>
      </c>
      <c r="E154" s="63">
        <v>9481.74</v>
      </c>
      <c r="F154" s="63">
        <v>7082.4</v>
      </c>
      <c r="G154" s="63">
        <v>7596.1</v>
      </c>
      <c r="H154" s="63">
        <v>8736.84</v>
      </c>
      <c r="J154" s="63">
        <v>-98.79</v>
      </c>
      <c r="K154" s="63">
        <v>15294.07</v>
      </c>
      <c r="L154" s="63">
        <v>14590.34</v>
      </c>
      <c r="M154" s="63">
        <v>14379.18</v>
      </c>
      <c r="N154" s="63">
        <v>14909.48</v>
      </c>
      <c r="O154" s="63">
        <v>11742.21</v>
      </c>
    </row>
    <row r="155" spans="1:15">
      <c r="A155" s="63">
        <v>-101.33</v>
      </c>
      <c r="D155" s="63">
        <v>11529.92</v>
      </c>
      <c r="E155" s="63">
        <v>11700.72</v>
      </c>
      <c r="F155" s="63">
        <v>9402.52</v>
      </c>
      <c r="G155" s="63">
        <v>9875.36</v>
      </c>
      <c r="H155" s="63">
        <v>11068.08</v>
      </c>
      <c r="J155" s="63">
        <v>-98.29</v>
      </c>
      <c r="K155" s="63">
        <v>17439.97</v>
      </c>
      <c r="L155" s="63">
        <v>16894.27</v>
      </c>
      <c r="M155" s="63">
        <v>16515.25</v>
      </c>
      <c r="N155" s="63">
        <v>17310.580000000002</v>
      </c>
      <c r="O155" s="63">
        <v>13955.53</v>
      </c>
    </row>
    <row r="156" spans="1:15">
      <c r="A156" s="63">
        <v>-100.83</v>
      </c>
      <c r="D156" s="63">
        <v>13449.92</v>
      </c>
      <c r="E156" s="63">
        <v>13823.7</v>
      </c>
      <c r="F156" s="63">
        <v>11164.88</v>
      </c>
      <c r="G156" s="63">
        <v>11872.34</v>
      </c>
      <c r="H156" s="63">
        <v>12599.6</v>
      </c>
      <c r="J156" s="63">
        <v>-97.79</v>
      </c>
      <c r="K156" s="63">
        <v>19756.150000000001</v>
      </c>
      <c r="L156" s="63">
        <v>19032.2</v>
      </c>
      <c r="M156" s="63">
        <v>18795.740000000002</v>
      </c>
      <c r="N156" s="63">
        <v>19453.21</v>
      </c>
      <c r="O156" s="63">
        <v>16047.12</v>
      </c>
    </row>
    <row r="157" spans="1:15">
      <c r="A157" s="63">
        <v>-100.33</v>
      </c>
      <c r="D157" s="63">
        <v>15310.34</v>
      </c>
      <c r="E157" s="63">
        <v>15755.5</v>
      </c>
      <c r="F157" s="63">
        <v>13043.86</v>
      </c>
      <c r="G157" s="63">
        <v>13664.12</v>
      </c>
      <c r="H157" s="63">
        <v>14599.16</v>
      </c>
      <c r="J157" s="63">
        <v>-97.29</v>
      </c>
      <c r="K157" s="63">
        <v>21885.040000000001</v>
      </c>
      <c r="L157" s="63">
        <v>21329.88</v>
      </c>
      <c r="M157" s="63">
        <v>20812.89</v>
      </c>
      <c r="N157" s="63">
        <v>21496.94</v>
      </c>
      <c r="O157" s="63">
        <v>18246.46</v>
      </c>
    </row>
    <row r="158" spans="1:15">
      <c r="A158" s="63">
        <v>-99.83</v>
      </c>
      <c r="D158" s="63">
        <v>17929.14</v>
      </c>
      <c r="E158" s="63">
        <v>18232.18</v>
      </c>
      <c r="F158" s="63">
        <v>15429.48</v>
      </c>
      <c r="G158" s="63">
        <v>16311.02</v>
      </c>
      <c r="H158" s="63">
        <v>16902.3</v>
      </c>
      <c r="J158" s="63">
        <v>-96.79</v>
      </c>
      <c r="K158" s="63">
        <v>23835.95</v>
      </c>
      <c r="L158" s="63">
        <v>23536.36</v>
      </c>
      <c r="M158" s="63">
        <v>22869.75</v>
      </c>
      <c r="N158" s="63">
        <v>23498.799999999999</v>
      </c>
      <c r="O158" s="63">
        <v>20603.07</v>
      </c>
    </row>
    <row r="159" spans="1:15">
      <c r="A159" s="63">
        <v>-99.33</v>
      </c>
      <c r="D159" s="63">
        <v>20242.88</v>
      </c>
      <c r="E159" s="63">
        <v>20871.080000000002</v>
      </c>
      <c r="F159" s="63">
        <v>17752.28</v>
      </c>
      <c r="G159" s="63">
        <v>18731.240000000002</v>
      </c>
      <c r="H159" s="63">
        <v>19302.14</v>
      </c>
      <c r="J159" s="63">
        <v>-96.29</v>
      </c>
      <c r="K159" s="63">
        <v>25404.3</v>
      </c>
      <c r="L159" s="63">
        <v>25249.99</v>
      </c>
      <c r="M159" s="63">
        <v>24616.23</v>
      </c>
      <c r="N159" s="63">
        <v>25111.81</v>
      </c>
      <c r="O159" s="63">
        <v>22527.64</v>
      </c>
    </row>
    <row r="160" spans="1:15">
      <c r="A160" s="63">
        <v>-98.83</v>
      </c>
      <c r="D160" s="63">
        <v>22870.86</v>
      </c>
      <c r="E160" s="63">
        <v>23065.42</v>
      </c>
      <c r="F160" s="63">
        <v>20028.080000000002</v>
      </c>
      <c r="G160" s="63">
        <v>21052.1</v>
      </c>
      <c r="H160" s="63">
        <v>21690.7</v>
      </c>
      <c r="J160" s="63">
        <v>-95.79</v>
      </c>
      <c r="K160" s="63">
        <v>26656.67</v>
      </c>
      <c r="L160" s="63">
        <v>26702.3</v>
      </c>
      <c r="M160" s="63">
        <v>26045.4</v>
      </c>
      <c r="N160" s="63">
        <v>26420.86</v>
      </c>
      <c r="O160" s="63">
        <v>24381.01</v>
      </c>
    </row>
    <row r="161" spans="1:15">
      <c r="A161" s="63">
        <v>-98.33</v>
      </c>
      <c r="D161" s="63">
        <v>25013.46</v>
      </c>
      <c r="E161" s="63">
        <v>24873.16</v>
      </c>
      <c r="F161" s="63">
        <v>22331.96</v>
      </c>
      <c r="G161" s="63">
        <v>23270.82</v>
      </c>
      <c r="H161" s="63">
        <v>24111.88</v>
      </c>
      <c r="J161" s="63">
        <v>-95.29</v>
      </c>
      <c r="K161" s="63">
        <v>27594.11</v>
      </c>
      <c r="L161" s="63">
        <v>27775.87</v>
      </c>
      <c r="M161" s="63">
        <v>27245.77</v>
      </c>
      <c r="N161" s="63">
        <v>27373.64</v>
      </c>
      <c r="O161" s="63">
        <v>25838.17</v>
      </c>
    </row>
    <row r="162" spans="1:15">
      <c r="A162" s="63">
        <v>-97.83</v>
      </c>
      <c r="D162" s="63">
        <v>26827.1</v>
      </c>
      <c r="E162" s="63">
        <v>26723.62</v>
      </c>
      <c r="F162" s="63">
        <v>24491.96</v>
      </c>
      <c r="G162" s="63">
        <v>25422.9</v>
      </c>
      <c r="H162" s="63">
        <v>25632.7</v>
      </c>
      <c r="J162" s="63">
        <v>-94.79</v>
      </c>
      <c r="K162" s="63">
        <v>28362.69</v>
      </c>
      <c r="L162" s="63">
        <v>28479.9</v>
      </c>
      <c r="M162" s="63">
        <v>28018.81</v>
      </c>
      <c r="N162" s="63">
        <v>28159.09</v>
      </c>
      <c r="O162" s="63">
        <v>27028.29</v>
      </c>
    </row>
    <row r="163" spans="1:15">
      <c r="A163" s="63">
        <v>-97.33</v>
      </c>
      <c r="D163" s="63">
        <v>27685.88</v>
      </c>
      <c r="E163" s="63">
        <v>27811.86</v>
      </c>
      <c r="F163" s="63">
        <v>26479.16</v>
      </c>
      <c r="G163" s="63">
        <v>27185.279999999999</v>
      </c>
      <c r="H163" s="63">
        <v>27295.24</v>
      </c>
      <c r="J163" s="63">
        <v>-94.29</v>
      </c>
      <c r="K163" s="63">
        <v>28579.93</v>
      </c>
      <c r="L163" s="63">
        <v>28933.5</v>
      </c>
      <c r="M163" s="63">
        <v>28617.42</v>
      </c>
      <c r="N163" s="63">
        <v>28623.73</v>
      </c>
      <c r="O163" s="63">
        <v>27868.09</v>
      </c>
    </row>
    <row r="164" spans="1:15">
      <c r="A164" s="63">
        <v>-96.83</v>
      </c>
      <c r="D164" s="63">
        <v>28455.5</v>
      </c>
      <c r="E164" s="63">
        <v>28607.599999999999</v>
      </c>
      <c r="F164" s="63">
        <v>27611.439999999999</v>
      </c>
      <c r="G164" s="63">
        <v>28163.84</v>
      </c>
      <c r="H164" s="63">
        <v>28235.96</v>
      </c>
      <c r="J164" s="63">
        <v>-93.79</v>
      </c>
      <c r="K164" s="63">
        <v>28822.74</v>
      </c>
      <c r="L164" s="63">
        <v>29170.46</v>
      </c>
      <c r="M164" s="63">
        <v>28955.45</v>
      </c>
      <c r="N164" s="63">
        <v>28991.35</v>
      </c>
      <c r="O164" s="63">
        <v>28468.49</v>
      </c>
    </row>
    <row r="165" spans="1:15">
      <c r="A165" s="63">
        <v>-96.33</v>
      </c>
      <c r="D165" s="63">
        <v>28996.36</v>
      </c>
      <c r="E165" s="63">
        <v>29046.18</v>
      </c>
      <c r="F165" s="63">
        <v>28394.54</v>
      </c>
      <c r="G165" s="63">
        <v>28917.84</v>
      </c>
      <c r="H165" s="63">
        <v>28758.78</v>
      </c>
    </row>
    <row r="166" spans="1:15">
      <c r="A166" s="63">
        <v>-95.83</v>
      </c>
      <c r="D166" s="63">
        <v>29125.54</v>
      </c>
      <c r="E166" s="63">
        <v>29094.38</v>
      </c>
      <c r="F166" s="63">
        <v>28766.32</v>
      </c>
      <c r="G166" s="63">
        <v>29104.98</v>
      </c>
      <c r="H166" s="63">
        <v>29159.040000000001</v>
      </c>
    </row>
    <row r="167" spans="1:15">
      <c r="A167" s="63">
        <v>-95.33</v>
      </c>
      <c r="D167" s="63">
        <v>29171.279999999999</v>
      </c>
      <c r="E167" s="63">
        <v>29099.78</v>
      </c>
      <c r="F167" s="63">
        <v>29078.06</v>
      </c>
      <c r="G167" s="63">
        <v>29216.26</v>
      </c>
      <c r="H167" s="63">
        <v>29197.46</v>
      </c>
    </row>
    <row r="168" spans="1:15">
      <c r="A168" s="63">
        <v>-94.83</v>
      </c>
      <c r="D168" s="63">
        <v>29170.28</v>
      </c>
      <c r="E168" s="63">
        <v>29168.1</v>
      </c>
      <c r="F168" s="63">
        <v>29082.66</v>
      </c>
      <c r="G168" s="63">
        <v>29274.42</v>
      </c>
      <c r="H168" s="63">
        <v>29239.22</v>
      </c>
    </row>
    <row r="169" spans="1:15">
      <c r="A169" s="63">
        <v>-94.33</v>
      </c>
      <c r="D169" s="63">
        <v>29197.32</v>
      </c>
      <c r="E169" s="63">
        <v>29144.14</v>
      </c>
      <c r="F169" s="63">
        <v>29158.14</v>
      </c>
      <c r="G169" s="63">
        <v>29338.240000000002</v>
      </c>
      <c r="H169" s="63">
        <v>29130.18</v>
      </c>
    </row>
    <row r="170" spans="1:15">
      <c r="A170" s="63">
        <v>-93.83</v>
      </c>
      <c r="D170" s="63">
        <v>29226.76</v>
      </c>
      <c r="E170" s="63">
        <v>29186.6</v>
      </c>
      <c r="F170" s="63">
        <v>29186.58</v>
      </c>
      <c r="G170" s="63">
        <v>29146.48</v>
      </c>
      <c r="H170" s="63">
        <v>29194.12</v>
      </c>
    </row>
    <row r="172" spans="1:15">
      <c r="A172" s="64" t="s">
        <v>63</v>
      </c>
      <c r="B172" s="63" t="s">
        <v>152</v>
      </c>
      <c r="C172" s="63" t="s">
        <v>153</v>
      </c>
      <c r="D172" s="63">
        <f>(D160-D159)/($A160-$A159)</f>
        <v>5255.9599999999991</v>
      </c>
      <c r="E172" s="63">
        <f>(E159-E158)/($A159-$A158)</f>
        <v>5277.8000000000029</v>
      </c>
      <c r="F172" s="63">
        <f>(F161-F160)/($A161-$A160)</f>
        <v>4607.7599999999948</v>
      </c>
      <c r="G172" s="63">
        <f>(G160-G159)/($A160-$A159)</f>
        <v>4641.7199999999939</v>
      </c>
      <c r="H172" s="63">
        <f>(H160-H159)/($A160-$A159)</f>
        <v>4777.1200000000026</v>
      </c>
      <c r="J172" s="63" t="s">
        <v>154</v>
      </c>
      <c r="K172" s="63">
        <f>(K157-K156)/($J157-$J156)</f>
        <v>4257.7799999999988</v>
      </c>
      <c r="L172" s="63">
        <f>(L157-L156)/($J157-$J156)</f>
        <v>4595.3600000000006</v>
      </c>
      <c r="M172" s="63">
        <f>(M157-M156)/($J157-$J156)</f>
        <v>4034.2999999999956</v>
      </c>
      <c r="N172" s="63">
        <f>(N157-N156)/($J157-$J156)</f>
        <v>4087.4599999999991</v>
      </c>
      <c r="O172" s="63">
        <f>(O159-O158)/($J159-$J158)</f>
        <v>3849.1399999999994</v>
      </c>
    </row>
    <row r="173" spans="1:15">
      <c r="A173" s="64">
        <v>20700</v>
      </c>
      <c r="B173" s="28">
        <f>MEDIAN(D173:H173)</f>
        <v>-99.037384365475432</v>
      </c>
      <c r="C173" s="107">
        <f>MAX(D173:H173)-MIN(D173:H173)</f>
        <v>0.67823858861012809</v>
      </c>
      <c r="D173" s="28">
        <f>($A173-D159)/D172+$A159</f>
        <v>-99.243028257444877</v>
      </c>
      <c r="E173" s="28">
        <f>($A173-E158)/E172+$A158</f>
        <v>-99.362415021410442</v>
      </c>
      <c r="F173" s="28">
        <f>($A173-F160)/F172+$A160</f>
        <v>-98.684176432800314</v>
      </c>
      <c r="G173" s="28">
        <f>($A173-G159)/G172+$A159</f>
        <v>-98.905855501839838</v>
      </c>
      <c r="H173" s="28">
        <f>($A173-H159)/H172+$A159</f>
        <v>-99.037384365475432</v>
      </c>
      <c r="I173" s="28"/>
      <c r="J173" s="107">
        <f>MAX(K173:O173)-MIN(K173:O173)</f>
        <v>0.80350569405369754</v>
      </c>
      <c r="K173" s="29">
        <f>($A173-K156)/K172+$J156</f>
        <v>-97.568323445551442</v>
      </c>
      <c r="L173" s="29">
        <f>($A173-L156)/L172+$J156</f>
        <v>-97.427068695379688</v>
      </c>
      <c r="M173" s="29">
        <f>($A173-M156)/M172+$J156</f>
        <v>-97.317982549636866</v>
      </c>
      <c r="N173" s="29">
        <f>($A173-N156)/N172+$J156</f>
        <v>-97.484971938563319</v>
      </c>
      <c r="O173" s="29">
        <f>($A173-O158)/O172+$J158</f>
        <v>-96.764817751497745</v>
      </c>
    </row>
    <row r="175" spans="1:15">
      <c r="B175" s="64" t="s">
        <v>65</v>
      </c>
      <c r="C175" s="2">
        <f>MEDIAN(ABS(K173-B173),ABS(L173-B173),ABS(M173-B173),ABS(N173-B173),ABS(O173-B173))</f>
        <v>1.6103156700957442</v>
      </c>
      <c r="D175" s="43"/>
      <c r="E175" s="43"/>
      <c r="F175" s="43"/>
      <c r="G175" s="43"/>
      <c r="H175" s="43"/>
      <c r="I175" s="43"/>
    </row>
    <row r="176" spans="1:15">
      <c r="B176" s="64" t="s">
        <v>64</v>
      </c>
      <c r="C176" s="2">
        <f>C173+J173</f>
        <v>1.4817442826638256</v>
      </c>
      <c r="D176" s="43"/>
      <c r="E176" s="43"/>
      <c r="F176" s="43"/>
      <c r="G176" s="43"/>
      <c r="H176" s="43"/>
      <c r="I176" s="43"/>
    </row>
    <row r="177" spans="2:3">
      <c r="B177" s="64" t="str">
        <f>CONCATENATE(A148, " HCB")</f>
        <v>Band 41, HCLD HCB</v>
      </c>
      <c r="C177" s="30">
        <f>C175+C176</f>
        <v>3.0920599527595698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9"/>
  <sheetViews>
    <sheetView topLeftCell="A166" workbookViewId="0">
      <selection activeCell="C167" sqref="C167"/>
    </sheetView>
  </sheetViews>
  <sheetFormatPr defaultRowHeight="15"/>
  <cols>
    <col min="1" max="1" width="21.140625" bestFit="1" customWidth="1"/>
    <col min="2" max="2" width="22.7109375" bestFit="1" customWidth="1"/>
    <col min="3" max="3" width="13.7109375" bestFit="1" customWidth="1"/>
    <col min="4" max="8" width="21.140625" style="63" customWidth="1"/>
    <col min="9" max="9" width="3" style="63" customWidth="1"/>
    <col min="10" max="15" width="19.140625" bestFit="1" customWidth="1"/>
  </cols>
  <sheetData>
    <row r="1" spans="1:15">
      <c r="A1" s="31" t="s">
        <v>59</v>
      </c>
    </row>
    <row r="2" spans="1:15">
      <c r="B2" t="s">
        <v>60</v>
      </c>
      <c r="C2" s="63"/>
      <c r="D2" s="63" t="s">
        <v>147</v>
      </c>
      <c r="E2" s="63" t="s">
        <v>148</v>
      </c>
      <c r="F2" s="63" t="s">
        <v>149</v>
      </c>
      <c r="G2" s="63" t="s">
        <v>150</v>
      </c>
      <c r="H2" s="63" t="s">
        <v>151</v>
      </c>
      <c r="K2" t="s">
        <v>56</v>
      </c>
      <c r="L2" t="s">
        <v>57</v>
      </c>
      <c r="M2" t="s">
        <v>58</v>
      </c>
      <c r="N2" t="s">
        <v>61</v>
      </c>
      <c r="O2" t="s">
        <v>62</v>
      </c>
    </row>
    <row r="3" spans="1:15">
      <c r="A3" t="s">
        <v>54</v>
      </c>
      <c r="C3" s="63"/>
      <c r="D3" s="63" t="s">
        <v>55</v>
      </c>
      <c r="E3" s="63" t="s">
        <v>55</v>
      </c>
      <c r="F3" s="63" t="s">
        <v>55</v>
      </c>
      <c r="G3" s="63" t="s">
        <v>55</v>
      </c>
      <c r="H3" s="63" t="s">
        <v>55</v>
      </c>
      <c r="J3" t="s">
        <v>54</v>
      </c>
      <c r="K3" t="s">
        <v>55</v>
      </c>
      <c r="L3" t="s">
        <v>55</v>
      </c>
      <c r="M3" t="s">
        <v>55</v>
      </c>
      <c r="N3" t="s">
        <v>55</v>
      </c>
      <c r="O3" t="s">
        <v>55</v>
      </c>
    </row>
    <row r="4" spans="1:15">
      <c r="A4">
        <v>-92.34</v>
      </c>
      <c r="C4" s="63"/>
      <c r="D4" s="63">
        <v>35.319099999999999</v>
      </c>
      <c r="E4" s="63">
        <v>35.3352</v>
      </c>
      <c r="F4" s="63">
        <v>35.340499999999999</v>
      </c>
      <c r="G4" s="63">
        <v>35.331000000000003</v>
      </c>
      <c r="H4" s="63">
        <v>35.331099999999999</v>
      </c>
      <c r="J4" s="27">
        <v>-90</v>
      </c>
      <c r="K4" s="27">
        <v>35.403500000000001</v>
      </c>
      <c r="L4" s="27">
        <v>35.4084</v>
      </c>
      <c r="M4" s="27">
        <v>35.409199999999998</v>
      </c>
      <c r="N4" s="27">
        <v>35.347799999999999</v>
      </c>
      <c r="O4" s="27">
        <v>35.412500000000001</v>
      </c>
    </row>
    <row r="5" spans="1:15">
      <c r="A5">
        <v>-92.84</v>
      </c>
      <c r="C5" s="63"/>
      <c r="D5" s="63">
        <v>35.247300000000003</v>
      </c>
      <c r="E5" s="63">
        <v>35.266100000000002</v>
      </c>
      <c r="F5" s="63">
        <v>35.2836</v>
      </c>
      <c r="G5" s="63">
        <v>35.263599999999997</v>
      </c>
      <c r="H5" s="63">
        <v>35.267800000000001</v>
      </c>
      <c r="J5" s="27">
        <v>-90.5</v>
      </c>
      <c r="K5" s="27"/>
      <c r="L5" s="27"/>
      <c r="M5" s="27"/>
      <c r="N5" s="27">
        <v>35.403199999999998</v>
      </c>
    </row>
    <row r="6" spans="1:15">
      <c r="A6">
        <v>-93.34</v>
      </c>
      <c r="C6" s="63"/>
      <c r="D6" s="63">
        <v>35.122900000000001</v>
      </c>
      <c r="E6" s="63">
        <v>35.149799999999999</v>
      </c>
      <c r="F6" s="63">
        <v>35.178899999999999</v>
      </c>
      <c r="G6" s="63">
        <v>35.146000000000001</v>
      </c>
      <c r="H6" s="63">
        <v>35.162500000000001</v>
      </c>
      <c r="J6" s="27">
        <v>-91</v>
      </c>
      <c r="K6" s="27">
        <v>35.3887</v>
      </c>
      <c r="L6" s="27">
        <v>35.3994</v>
      </c>
      <c r="M6" s="27">
        <v>35.396999999999998</v>
      </c>
      <c r="N6" s="27">
        <v>35.405500000000004</v>
      </c>
      <c r="O6" s="27">
        <v>35.405099999999997</v>
      </c>
    </row>
    <row r="7" spans="1:15">
      <c r="A7">
        <v>-93.84</v>
      </c>
      <c r="C7" s="63"/>
      <c r="D7" s="63">
        <v>34.928899999999999</v>
      </c>
      <c r="E7" s="63">
        <v>34.962200000000003</v>
      </c>
      <c r="F7" s="63">
        <v>35.019500000000001</v>
      </c>
      <c r="G7" s="63">
        <v>34.9666</v>
      </c>
      <c r="H7" s="63">
        <v>34.988999999999997</v>
      </c>
      <c r="J7" s="27">
        <v>-91.5</v>
      </c>
      <c r="K7" s="27"/>
      <c r="L7" s="27"/>
      <c r="M7" s="27"/>
      <c r="N7" s="27">
        <v>35.388300000000001</v>
      </c>
    </row>
    <row r="8" spans="1:15">
      <c r="A8">
        <v>-94.34</v>
      </c>
      <c r="C8" s="63"/>
      <c r="D8" s="63">
        <v>34.6145</v>
      </c>
      <c r="E8" s="63">
        <v>34.639600000000002</v>
      </c>
      <c r="F8" s="63">
        <v>34.7423</v>
      </c>
      <c r="G8" s="63">
        <v>34.661200000000001</v>
      </c>
      <c r="H8" s="63">
        <v>34.692799999999998</v>
      </c>
      <c r="J8" s="27">
        <v>-92</v>
      </c>
      <c r="K8" s="27">
        <v>35.325699999999998</v>
      </c>
      <c r="L8" s="27">
        <v>35.333799999999997</v>
      </c>
      <c r="M8" s="27">
        <v>35.338700000000003</v>
      </c>
      <c r="N8" s="27">
        <v>35.371499999999997</v>
      </c>
      <c r="O8" s="27">
        <v>35.365000000000002</v>
      </c>
    </row>
    <row r="9" spans="1:15">
      <c r="A9">
        <v>-94.84</v>
      </c>
      <c r="C9" s="63"/>
      <c r="D9" s="63">
        <v>34.1023</v>
      </c>
      <c r="E9" s="63">
        <v>34.096299999999999</v>
      </c>
      <c r="F9" s="63">
        <v>34.274799999999999</v>
      </c>
      <c r="G9" s="63">
        <v>34.159999999999997</v>
      </c>
      <c r="H9" s="63">
        <v>34.2209</v>
      </c>
      <c r="J9" s="27">
        <v>-92.5</v>
      </c>
      <c r="K9" s="27">
        <v>35.253500000000003</v>
      </c>
      <c r="L9" s="27">
        <v>35.260399999999997</v>
      </c>
      <c r="M9" s="27">
        <v>35.292900000000003</v>
      </c>
      <c r="N9" s="27">
        <v>35.328800000000001</v>
      </c>
      <c r="O9" s="27">
        <v>35.306399999999996</v>
      </c>
    </row>
    <row r="10" spans="1:15">
      <c r="A10">
        <v>-95.34</v>
      </c>
      <c r="C10" s="63"/>
      <c r="D10" s="63">
        <v>33.248800000000003</v>
      </c>
      <c r="E10" s="63">
        <v>33.210500000000003</v>
      </c>
      <c r="F10" s="63">
        <v>33.5289</v>
      </c>
      <c r="G10" s="63">
        <v>33.345199999999998</v>
      </c>
      <c r="H10" s="63">
        <v>33.415500000000002</v>
      </c>
      <c r="J10" s="27">
        <v>-93</v>
      </c>
      <c r="K10" s="27">
        <v>35.176699999999997</v>
      </c>
      <c r="L10" s="27">
        <v>35.141599999999997</v>
      </c>
      <c r="M10" s="27">
        <v>35.221699999999998</v>
      </c>
      <c r="N10" s="27">
        <v>35.2928</v>
      </c>
      <c r="O10" s="27">
        <v>35.248199999999997</v>
      </c>
    </row>
    <row r="11" spans="1:15">
      <c r="A11">
        <v>-95.84</v>
      </c>
      <c r="C11" s="63"/>
      <c r="D11" s="63">
        <v>32.005099999999999</v>
      </c>
      <c r="E11" s="63">
        <v>31.8932</v>
      </c>
      <c r="F11" s="63">
        <v>32.356299999999997</v>
      </c>
      <c r="G11" s="63">
        <v>32.113500000000002</v>
      </c>
      <c r="H11" s="63">
        <v>32.242899999999999</v>
      </c>
      <c r="J11" s="27">
        <v>-93.5</v>
      </c>
      <c r="K11" s="27">
        <v>34.974699999999999</v>
      </c>
      <c r="L11" s="27">
        <v>34.949800000000003</v>
      </c>
      <c r="M11" s="27">
        <v>35.014000000000003</v>
      </c>
      <c r="N11" s="27">
        <v>35.179600000000001</v>
      </c>
      <c r="O11" s="27">
        <v>35.114100000000001</v>
      </c>
    </row>
    <row r="12" spans="1:15">
      <c r="A12">
        <v>-96.34</v>
      </c>
      <c r="C12" s="63"/>
      <c r="D12" s="63">
        <v>30.127600000000001</v>
      </c>
      <c r="E12" s="63">
        <v>30.009799999999998</v>
      </c>
      <c r="F12" s="63">
        <v>30.589400000000001</v>
      </c>
      <c r="G12" s="63">
        <v>30.2776</v>
      </c>
      <c r="H12" s="63">
        <v>30.456900000000001</v>
      </c>
      <c r="J12" s="27">
        <v>-94</v>
      </c>
      <c r="K12" s="27">
        <v>34.487099999999998</v>
      </c>
      <c r="L12" s="27">
        <v>34.473300000000002</v>
      </c>
      <c r="M12" s="27">
        <v>34.648099999999999</v>
      </c>
      <c r="N12" s="27">
        <v>34.983899999999998</v>
      </c>
      <c r="O12" s="27">
        <v>34.853400000000001</v>
      </c>
    </row>
    <row r="13" spans="1:15">
      <c r="A13">
        <v>-96.84</v>
      </c>
      <c r="C13" s="63"/>
      <c r="D13" s="63">
        <v>27.6113</v>
      </c>
      <c r="E13" s="63">
        <v>27.449400000000001</v>
      </c>
      <c r="F13" s="63">
        <v>28.191099999999999</v>
      </c>
      <c r="G13" s="63">
        <v>27.778700000000001</v>
      </c>
      <c r="H13" s="63">
        <v>28.0106</v>
      </c>
      <c r="J13" s="27">
        <v>-94.5</v>
      </c>
      <c r="K13" s="27">
        <v>33.677199999999999</v>
      </c>
      <c r="L13" s="27">
        <v>33.726799999999997</v>
      </c>
      <c r="M13" s="27">
        <v>33.9392</v>
      </c>
      <c r="N13" s="27">
        <v>34.563200000000002</v>
      </c>
      <c r="O13" s="27">
        <v>34.397100000000002</v>
      </c>
    </row>
    <row r="14" spans="1:15">
      <c r="A14">
        <v>-97.34</v>
      </c>
      <c r="C14" s="63"/>
      <c r="D14" s="63">
        <v>24.3432</v>
      </c>
      <c r="E14" s="63">
        <v>24.026599999999998</v>
      </c>
      <c r="F14" s="63">
        <v>25.0549</v>
      </c>
      <c r="G14" s="63">
        <v>24.539100000000001</v>
      </c>
      <c r="H14" s="63">
        <v>24.8185</v>
      </c>
      <c r="J14" s="27">
        <v>-95</v>
      </c>
      <c r="K14" s="27">
        <v>32.613999999999997</v>
      </c>
      <c r="L14" s="27">
        <v>32.707299999999996</v>
      </c>
      <c r="M14" s="27">
        <v>32.929499999999997</v>
      </c>
      <c r="N14" s="27">
        <v>33.919199999999996</v>
      </c>
      <c r="O14" s="27">
        <v>33.686900000000001</v>
      </c>
    </row>
    <row r="15" spans="1:15">
      <c r="A15">
        <v>-97.84</v>
      </c>
      <c r="C15" s="63"/>
      <c r="D15" s="63">
        <v>20.537800000000001</v>
      </c>
      <c r="E15" s="63">
        <v>20.235399999999998</v>
      </c>
      <c r="F15" s="63">
        <v>21.278500000000001</v>
      </c>
      <c r="G15" s="63">
        <v>20.7334</v>
      </c>
      <c r="H15" s="63">
        <v>21.066600000000001</v>
      </c>
      <c r="J15" s="27">
        <v>-95.5</v>
      </c>
      <c r="K15" s="27">
        <v>31.122800000000002</v>
      </c>
      <c r="L15" s="27">
        <v>31.183399999999999</v>
      </c>
      <c r="M15" s="27">
        <v>31.5517</v>
      </c>
      <c r="N15" s="27">
        <v>32.877400000000002</v>
      </c>
      <c r="O15" s="27">
        <v>32.682299999999998</v>
      </c>
    </row>
    <row r="16" spans="1:15">
      <c r="A16">
        <v>-98.34</v>
      </c>
      <c r="C16" s="63"/>
      <c r="D16" s="63">
        <v>16.408899999999999</v>
      </c>
      <c r="E16" s="63">
        <v>16.071400000000001</v>
      </c>
      <c r="F16" s="63">
        <v>17.0685</v>
      </c>
      <c r="G16" s="63">
        <v>16.5489</v>
      </c>
      <c r="H16" s="63">
        <v>16.880500000000001</v>
      </c>
      <c r="J16" s="27">
        <v>-96</v>
      </c>
      <c r="K16" s="27">
        <v>29.181699999999999</v>
      </c>
      <c r="L16" s="27">
        <v>29.2652</v>
      </c>
      <c r="M16" s="27">
        <v>29.757999999999999</v>
      </c>
      <c r="N16" s="27">
        <v>31.577100000000002</v>
      </c>
      <c r="O16" s="27">
        <v>31.320900000000002</v>
      </c>
    </row>
    <row r="17" spans="1:15">
      <c r="A17">
        <v>-98.84</v>
      </c>
      <c r="C17" s="63"/>
      <c r="D17" s="63">
        <v>12.1905</v>
      </c>
      <c r="E17" s="63">
        <v>11.8018</v>
      </c>
      <c r="F17" s="63">
        <v>12.797700000000001</v>
      </c>
      <c r="G17" s="63">
        <v>12.239699999999999</v>
      </c>
      <c r="H17" s="63">
        <v>12.6305</v>
      </c>
      <c r="J17" s="27">
        <v>-96.5</v>
      </c>
      <c r="K17" s="27">
        <v>26.4529</v>
      </c>
      <c r="L17" s="27">
        <v>26.617699999999999</v>
      </c>
      <c r="M17" s="27">
        <v>27.180700000000002</v>
      </c>
      <c r="N17" s="27">
        <v>29.6325</v>
      </c>
      <c r="O17" s="27">
        <v>29.3415</v>
      </c>
    </row>
    <row r="18" spans="1:15">
      <c r="A18">
        <v>-99.34</v>
      </c>
      <c r="C18" s="63"/>
      <c r="D18" s="63">
        <v>7.9722</v>
      </c>
      <c r="E18" s="63">
        <v>7.4954999999999998</v>
      </c>
      <c r="F18" s="63">
        <v>8.5268999999999995</v>
      </c>
      <c r="G18" s="63">
        <v>7.9303999999999997</v>
      </c>
      <c r="H18" s="63">
        <v>8.3803999999999998</v>
      </c>
      <c r="J18" s="27">
        <v>-97</v>
      </c>
      <c r="K18" s="27">
        <v>23.194199999999999</v>
      </c>
      <c r="L18" s="27">
        <v>23.456800000000001</v>
      </c>
      <c r="M18" s="27">
        <v>24.0701</v>
      </c>
      <c r="N18" s="27">
        <v>27.148</v>
      </c>
      <c r="O18" s="27">
        <v>26.814699999999998</v>
      </c>
    </row>
    <row r="19" spans="1:15">
      <c r="A19">
        <v>-99.84</v>
      </c>
      <c r="C19" s="63"/>
      <c r="D19" s="63">
        <v>3.8344</v>
      </c>
      <c r="E19" s="63">
        <v>3.2410000000000001</v>
      </c>
      <c r="F19" s="63">
        <v>4.3140999999999998</v>
      </c>
      <c r="G19" s="63">
        <v>3.6594000000000002</v>
      </c>
      <c r="H19" s="63">
        <v>4.1684000000000001</v>
      </c>
      <c r="J19" s="27">
        <v>-97.5</v>
      </c>
      <c r="K19" s="27">
        <v>19.417100000000001</v>
      </c>
      <c r="L19" s="27">
        <v>19.720600000000001</v>
      </c>
      <c r="M19" s="27">
        <v>20.3582</v>
      </c>
      <c r="N19" s="27">
        <v>24.011299999999999</v>
      </c>
      <c r="O19" s="27">
        <v>23.716200000000001</v>
      </c>
    </row>
    <row r="20" spans="1:15">
      <c r="A20">
        <v>-100.34</v>
      </c>
      <c r="C20" s="63"/>
      <c r="D20" s="63">
        <v>0.75890000000000002</v>
      </c>
      <c r="E20" s="63">
        <v>0.56659999999999999</v>
      </c>
      <c r="F20" s="63">
        <v>1.0597000000000001</v>
      </c>
      <c r="G20" s="63">
        <v>0.75749999999999995</v>
      </c>
      <c r="H20" s="63">
        <v>0.97399999999999998</v>
      </c>
      <c r="J20" s="27">
        <v>-98</v>
      </c>
      <c r="K20" s="27">
        <v>15.2501</v>
      </c>
      <c r="L20" s="27">
        <v>15.6729</v>
      </c>
      <c r="M20" s="27">
        <v>16.222100000000001</v>
      </c>
      <c r="N20" s="27">
        <v>20.2926</v>
      </c>
      <c r="O20" s="27">
        <v>19.9741</v>
      </c>
    </row>
    <row r="21" spans="1:15">
      <c r="A21" s="63">
        <v>-100.84</v>
      </c>
      <c r="C21" s="63"/>
      <c r="H21" s="63">
        <v>5.5300000000000002E-2</v>
      </c>
      <c r="J21" s="27">
        <v>-98.5</v>
      </c>
      <c r="K21" s="27">
        <v>11.0054</v>
      </c>
      <c r="L21" s="27">
        <v>11.4793</v>
      </c>
      <c r="M21" s="27">
        <v>11.956300000000001</v>
      </c>
      <c r="N21" s="27">
        <v>16.1511</v>
      </c>
      <c r="O21" s="27">
        <v>15.9588</v>
      </c>
    </row>
    <row r="22" spans="1:15">
      <c r="C22" s="63"/>
      <c r="J22" s="27">
        <v>-99</v>
      </c>
      <c r="K22" s="27">
        <v>6.7796799999999999</v>
      </c>
      <c r="L22" s="27">
        <v>7.2646800000000002</v>
      </c>
      <c r="M22" s="27">
        <v>7.7063100000000002</v>
      </c>
      <c r="N22" s="27">
        <v>11.9023</v>
      </c>
      <c r="O22" s="27">
        <v>11.818899999999999</v>
      </c>
    </row>
    <row r="23" spans="1:15">
      <c r="C23" s="63"/>
      <c r="J23" s="27">
        <v>-99.5</v>
      </c>
      <c r="L23" s="27">
        <v>3.42761</v>
      </c>
      <c r="N23" s="27">
        <v>7.6694399999999998</v>
      </c>
      <c r="O23" s="27">
        <v>7.6777800000000003</v>
      </c>
    </row>
    <row r="24" spans="1:15">
      <c r="C24" s="63"/>
      <c r="J24" s="27">
        <v>-100</v>
      </c>
      <c r="O24" s="27">
        <v>3.8247499999999999</v>
      </c>
    </row>
    <row r="25" spans="1:15">
      <c r="C25" s="63"/>
    </row>
    <row r="26" spans="1:15">
      <c r="A26" s="1" t="s">
        <v>63</v>
      </c>
      <c r="B26" t="s">
        <v>152</v>
      </c>
      <c r="C26" s="63" t="s">
        <v>153</v>
      </c>
      <c r="D26" s="63">
        <f>(D13-D14)/($A13-$A14)</f>
        <v>6.5362000000000009</v>
      </c>
      <c r="E26" s="63">
        <f>(E13-E14)/($A13-$A14)</f>
        <v>6.8456000000000046</v>
      </c>
      <c r="F26" s="63">
        <f>(F14-F15)/($A14-$A15)</f>
        <v>7.5527999999999977</v>
      </c>
      <c r="G26" s="63">
        <f>(G13-G14)/($A13-$A14)</f>
        <v>6.4791999999999987</v>
      </c>
      <c r="H26" s="63">
        <f>(H14-H15)/($A14-$A15)</f>
        <v>7.5037999999999982</v>
      </c>
      <c r="J26" t="s">
        <v>154</v>
      </c>
      <c r="K26">
        <f>(K17-K18)/($J17-$J18)</f>
        <v>6.5174000000000021</v>
      </c>
      <c r="L26">
        <f>(L17-L18)/($J17-$J18)</f>
        <v>6.3217999999999961</v>
      </c>
      <c r="M26">
        <f>(M17-M18)/($J17-$J18)</f>
        <v>6.2212000000000032</v>
      </c>
      <c r="N26">
        <f>(N18-N19)/($J18-$J19)</f>
        <v>6.2734000000000023</v>
      </c>
      <c r="O26">
        <f>(O18-O19)/($J18-$J19)</f>
        <v>6.1969999999999956</v>
      </c>
    </row>
    <row r="27" spans="1:15">
      <c r="A27" s="1">
        <v>24.7</v>
      </c>
      <c r="B27" s="28">
        <f>MEDIAN(D27:H27)</f>
        <v>-97.315166687245338</v>
      </c>
      <c r="C27" s="107">
        <f>MAX(D27:H27)-MIN(D27:H27)</f>
        <v>0.14535895181526826</v>
      </c>
      <c r="D27" s="28">
        <f>($A27-D14)/D26+$A14</f>
        <v>-97.285411707108111</v>
      </c>
      <c r="E27" s="28">
        <f>($A27-E14)/E26+$A14</f>
        <v>-97.241630244244476</v>
      </c>
      <c r="F27" s="28">
        <f>($A27-F15)/F26+$A15</f>
        <v>-97.386989196059744</v>
      </c>
      <c r="G27" s="28">
        <f>($A27-G14)/G26+$A14</f>
        <v>-97.315166687245338</v>
      </c>
      <c r="H27" s="28">
        <f>($A27-H15)/H26+$A15</f>
        <v>-97.355791998720647</v>
      </c>
      <c r="I27" s="28"/>
      <c r="J27">
        <f>MAX(K27:O27)-MIN(K27:O27)</f>
        <v>0.62126207396774191</v>
      </c>
      <c r="K27" s="29">
        <f>($A27-K18)/K26+$J18</f>
        <v>-96.768956946021419</v>
      </c>
      <c r="L27" s="29">
        <f>($A27-L18)/L26+$J18</f>
        <v>-96.803347147964189</v>
      </c>
      <c r="M27" s="29">
        <f>($A27-M18)/M26+$J18</f>
        <v>-96.898749437407574</v>
      </c>
      <c r="N27" s="29">
        <f>($A27-N19)/N26+$J19</f>
        <v>-97.390219019989161</v>
      </c>
      <c r="O27" s="29">
        <f>($A27-O19)/O26+$J19</f>
        <v>-97.341245764079389</v>
      </c>
    </row>
    <row r="28" spans="1:15">
      <c r="C28" s="63"/>
    </row>
    <row r="29" spans="1:15">
      <c r="B29" s="1" t="s">
        <v>65</v>
      </c>
      <c r="C29" s="2">
        <f>MEDIAN(ABS(K27-B27),ABS(L27-B27),ABS(M27-B27),ABS(N27-B27),ABS(O27-B27))</f>
        <v>0.41641724983776385</v>
      </c>
      <c r="D29" s="106"/>
      <c r="E29" s="106"/>
      <c r="F29" s="106"/>
      <c r="G29" s="106"/>
      <c r="H29" s="106"/>
      <c r="I29" s="106"/>
    </row>
    <row r="30" spans="1:15">
      <c r="B30" s="1" t="s">
        <v>64</v>
      </c>
      <c r="C30" s="2">
        <f>J27+C27</f>
        <v>0.76662102578301017</v>
      </c>
      <c r="D30" s="106"/>
      <c r="E30" s="106"/>
      <c r="F30" s="106"/>
      <c r="G30" s="106"/>
      <c r="H30" s="106"/>
      <c r="I30" s="106"/>
    </row>
    <row r="31" spans="1:15">
      <c r="B31" s="1" t="str">
        <f>CONCATENATE(A1, " HCB")</f>
        <v>Band 13, SCMe UMa HCB</v>
      </c>
      <c r="C31" s="30">
        <f>C29+C30</f>
        <v>1.183038275620774</v>
      </c>
      <c r="D31" s="152"/>
      <c r="E31" s="152"/>
      <c r="F31" s="152"/>
      <c r="G31" s="152"/>
      <c r="H31" s="152"/>
      <c r="I31" s="152"/>
    </row>
    <row r="33" spans="1:15">
      <c r="A33" s="31" t="s">
        <v>66</v>
      </c>
    </row>
    <row r="34" spans="1:15">
      <c r="B34" t="s">
        <v>60</v>
      </c>
      <c r="C34" s="63"/>
      <c r="D34" s="63" t="s">
        <v>147</v>
      </c>
      <c r="E34" s="63" t="s">
        <v>148</v>
      </c>
      <c r="F34" s="63" t="s">
        <v>149</v>
      </c>
      <c r="G34" s="63" t="s">
        <v>150</v>
      </c>
      <c r="H34" s="63" t="s">
        <v>151</v>
      </c>
      <c r="K34" t="s">
        <v>56</v>
      </c>
      <c r="L34" t="s">
        <v>57</v>
      </c>
      <c r="M34" t="s">
        <v>58</v>
      </c>
      <c r="N34" t="s">
        <v>61</v>
      </c>
      <c r="O34" t="s">
        <v>62</v>
      </c>
    </row>
    <row r="35" spans="1:15">
      <c r="A35" t="s">
        <v>54</v>
      </c>
      <c r="C35" s="63"/>
      <c r="D35" s="63" t="s">
        <v>55</v>
      </c>
      <c r="E35" s="63" t="s">
        <v>55</v>
      </c>
      <c r="F35" s="63" t="s">
        <v>55</v>
      </c>
      <c r="G35" s="63" t="s">
        <v>55</v>
      </c>
      <c r="H35" s="63" t="s">
        <v>55</v>
      </c>
      <c r="J35" t="s">
        <v>54</v>
      </c>
      <c r="K35" t="s">
        <v>55</v>
      </c>
      <c r="L35" t="s">
        <v>55</v>
      </c>
      <c r="M35" t="s">
        <v>55</v>
      </c>
      <c r="N35" t="s">
        <v>55</v>
      </c>
      <c r="O35" t="s">
        <v>55</v>
      </c>
    </row>
    <row r="36" spans="1:15">
      <c r="A36">
        <v>-97.34</v>
      </c>
      <c r="C36" s="63"/>
      <c r="D36" s="63">
        <v>35.382300000000001</v>
      </c>
      <c r="E36" s="63">
        <v>35.379300000000001</v>
      </c>
      <c r="F36" s="63">
        <v>35.383099999999999</v>
      </c>
      <c r="G36" s="63">
        <v>35.386600000000001</v>
      </c>
      <c r="H36" s="63">
        <v>35.384900000000002</v>
      </c>
      <c r="J36" s="27">
        <v>-95</v>
      </c>
      <c r="K36" s="27">
        <v>35.423999999999999</v>
      </c>
      <c r="L36" s="27">
        <v>35.423999999999999</v>
      </c>
      <c r="M36" s="27">
        <v>35.423999999999999</v>
      </c>
      <c r="N36" s="27">
        <v>35.423999999999999</v>
      </c>
      <c r="O36" s="27">
        <v>35.423999999999999</v>
      </c>
    </row>
    <row r="37" spans="1:15">
      <c r="A37">
        <v>-97.84</v>
      </c>
      <c r="C37" s="63"/>
      <c r="D37" s="63">
        <v>35.331200000000003</v>
      </c>
      <c r="E37" s="63">
        <v>35.324100000000001</v>
      </c>
      <c r="F37" s="63">
        <v>35.334699999999998</v>
      </c>
      <c r="G37" s="63">
        <v>35.340699999999998</v>
      </c>
      <c r="H37" s="63">
        <v>35.336300000000001</v>
      </c>
      <c r="J37">
        <v>-95.5</v>
      </c>
    </row>
    <row r="38" spans="1:15">
      <c r="A38">
        <v>-98.34</v>
      </c>
      <c r="C38" s="63"/>
      <c r="D38" s="63">
        <v>35.233699999999999</v>
      </c>
      <c r="E38" s="63">
        <v>35.223199999999999</v>
      </c>
      <c r="F38" s="63">
        <v>35.237200000000001</v>
      </c>
      <c r="G38" s="63">
        <v>35.253300000000003</v>
      </c>
      <c r="H38" s="63">
        <v>35.243600000000001</v>
      </c>
      <c r="J38" s="27">
        <v>-96</v>
      </c>
      <c r="K38" s="27">
        <v>35.417400000000001</v>
      </c>
      <c r="L38" s="27">
        <v>35.417400000000001</v>
      </c>
      <c r="M38" s="27">
        <v>35.415799999999997</v>
      </c>
      <c r="N38" s="27">
        <v>35.423999999999999</v>
      </c>
      <c r="O38" s="27">
        <v>35.423999999999999</v>
      </c>
    </row>
    <row r="39" spans="1:15">
      <c r="A39">
        <v>-98.84</v>
      </c>
      <c r="C39" s="63"/>
      <c r="D39" s="63">
        <v>35.075400000000002</v>
      </c>
      <c r="E39" s="63">
        <v>35.0471</v>
      </c>
      <c r="F39" s="63">
        <v>35.066899999999997</v>
      </c>
      <c r="G39" s="63">
        <v>35.097000000000001</v>
      </c>
      <c r="H39" s="63">
        <v>35.0794</v>
      </c>
      <c r="J39">
        <v>-96.5</v>
      </c>
    </row>
    <row r="40" spans="1:15">
      <c r="A40">
        <v>-99.34</v>
      </c>
      <c r="C40" s="63"/>
      <c r="D40" s="63">
        <v>34.761299999999999</v>
      </c>
      <c r="E40" s="63">
        <v>34.7102</v>
      </c>
      <c r="F40" s="63">
        <v>34.759099999999997</v>
      </c>
      <c r="G40" s="63">
        <v>34.815399999999997</v>
      </c>
      <c r="H40" s="63">
        <v>34.778199999999998</v>
      </c>
      <c r="J40" s="27">
        <v>-97</v>
      </c>
      <c r="K40" s="27">
        <v>35.414999999999999</v>
      </c>
      <c r="L40" s="27">
        <v>35.403500000000001</v>
      </c>
      <c r="M40" s="27">
        <v>35.417400000000001</v>
      </c>
      <c r="N40" s="27">
        <v>35.422400000000003</v>
      </c>
      <c r="O40" s="27">
        <v>35.423200000000001</v>
      </c>
    </row>
    <row r="41" spans="1:15">
      <c r="A41">
        <v>-99.84</v>
      </c>
      <c r="C41" s="63"/>
      <c r="D41" s="63">
        <v>34.262700000000002</v>
      </c>
      <c r="E41" s="63">
        <v>34.189300000000003</v>
      </c>
      <c r="F41" s="63">
        <v>34.2607</v>
      </c>
      <c r="G41" s="63">
        <v>34.338999999999999</v>
      </c>
      <c r="H41" s="63">
        <v>34.295000000000002</v>
      </c>
      <c r="J41" s="27">
        <v>-97.5</v>
      </c>
      <c r="K41" s="27">
        <v>35.362900000000003</v>
      </c>
      <c r="L41" s="27">
        <v>35.362099999999998</v>
      </c>
      <c r="M41" s="27">
        <v>35.396099999999997</v>
      </c>
      <c r="N41" s="27"/>
    </row>
    <row r="42" spans="1:15">
      <c r="A42">
        <v>-100.34</v>
      </c>
      <c r="C42" s="63"/>
      <c r="D42" s="63">
        <v>33.4621</v>
      </c>
      <c r="E42" s="63">
        <v>33.311900000000001</v>
      </c>
      <c r="F42" s="63">
        <v>33.432899999999997</v>
      </c>
      <c r="G42" s="63">
        <v>33.596200000000003</v>
      </c>
      <c r="H42" s="63">
        <v>33.493099999999998</v>
      </c>
      <c r="J42" s="27">
        <v>-98</v>
      </c>
      <c r="K42" s="27">
        <v>35.328699999999998</v>
      </c>
      <c r="L42" s="27">
        <v>35.320500000000003</v>
      </c>
      <c r="M42" s="27">
        <v>35.371499999999997</v>
      </c>
      <c r="N42" s="27">
        <v>35.380499999999998</v>
      </c>
      <c r="O42" s="27">
        <v>35.418300000000002</v>
      </c>
    </row>
    <row r="43" spans="1:15">
      <c r="A43">
        <v>-100.84</v>
      </c>
      <c r="C43" s="63"/>
      <c r="D43" s="63">
        <v>32.2104</v>
      </c>
      <c r="E43" s="63">
        <v>31.969000000000001</v>
      </c>
      <c r="F43" s="63">
        <v>32.158499999999997</v>
      </c>
      <c r="G43" s="63">
        <v>32.404400000000003</v>
      </c>
      <c r="H43" s="63">
        <v>32.244199999999999</v>
      </c>
      <c r="J43" s="27">
        <v>-98.5</v>
      </c>
      <c r="K43" s="27">
        <v>35.167700000000004</v>
      </c>
      <c r="L43" s="27">
        <v>35.186500000000002</v>
      </c>
      <c r="M43" s="27">
        <v>35.290799999999997</v>
      </c>
      <c r="N43" s="27">
        <v>35.314500000000002</v>
      </c>
      <c r="O43" s="27">
        <v>35.379300000000001</v>
      </c>
    </row>
    <row r="44" spans="1:15">
      <c r="A44">
        <v>-101.34</v>
      </c>
      <c r="C44" s="63"/>
      <c r="D44" s="63">
        <v>30.165600000000001</v>
      </c>
      <c r="E44" s="63">
        <v>29.902999999999999</v>
      </c>
      <c r="F44" s="63">
        <v>30.142800000000001</v>
      </c>
      <c r="G44" s="63">
        <v>30.508700000000001</v>
      </c>
      <c r="H44" s="63">
        <v>30.294899999999998</v>
      </c>
      <c r="J44" s="27">
        <v>-99</v>
      </c>
      <c r="K44" s="27">
        <v>34.770299999999999</v>
      </c>
      <c r="L44" s="27">
        <v>34.802999999999997</v>
      </c>
      <c r="M44" s="27">
        <v>35.122300000000003</v>
      </c>
      <c r="N44" s="27">
        <v>35.232900000000001</v>
      </c>
      <c r="O44" s="27">
        <v>35.327199999999998</v>
      </c>
    </row>
    <row r="45" spans="1:15">
      <c r="A45">
        <v>-101.84</v>
      </c>
      <c r="C45" s="63"/>
      <c r="D45" s="63">
        <v>27.3569</v>
      </c>
      <c r="E45" s="63">
        <v>26.977900000000002</v>
      </c>
      <c r="F45" s="63">
        <v>27.257200000000001</v>
      </c>
      <c r="G45" s="63">
        <v>27.7761</v>
      </c>
      <c r="H45" s="63">
        <v>27.466200000000001</v>
      </c>
      <c r="J45" s="27">
        <v>-99.5</v>
      </c>
      <c r="K45" s="27">
        <v>33.956099999999999</v>
      </c>
      <c r="L45" s="27">
        <v>34.052999999999997</v>
      </c>
      <c r="M45" s="27">
        <v>34.630600000000001</v>
      </c>
      <c r="N45" s="27">
        <v>35.054400000000001</v>
      </c>
      <c r="O45" s="27">
        <v>35.120399999999997</v>
      </c>
    </row>
    <row r="46" spans="1:15">
      <c r="A46">
        <v>-102.34</v>
      </c>
      <c r="C46" s="63"/>
      <c r="D46" s="63">
        <v>23.475899999999999</v>
      </c>
      <c r="E46" s="63">
        <v>23.003499999999999</v>
      </c>
      <c r="F46" s="63">
        <v>23.285299999999999</v>
      </c>
      <c r="G46" s="63">
        <v>23.907499999999999</v>
      </c>
      <c r="H46" s="63">
        <v>23.596699999999998</v>
      </c>
      <c r="J46" s="27">
        <v>-100</v>
      </c>
      <c r="K46" s="27">
        <v>32.952100000000002</v>
      </c>
      <c r="L46" s="27">
        <v>33.129899999999999</v>
      </c>
      <c r="M46" s="27">
        <v>33.826900000000002</v>
      </c>
      <c r="N46" s="27">
        <v>34.649700000000003</v>
      </c>
      <c r="O46" s="27">
        <v>34.822000000000003</v>
      </c>
    </row>
    <row r="47" spans="1:15">
      <c r="A47">
        <v>-102.84</v>
      </c>
      <c r="C47" s="63"/>
      <c r="D47" s="63">
        <v>19.497199999999999</v>
      </c>
      <c r="E47" s="63">
        <v>18.988700000000001</v>
      </c>
      <c r="F47" s="63">
        <v>19.290400000000002</v>
      </c>
      <c r="G47" s="63">
        <v>19.938400000000001</v>
      </c>
      <c r="H47" s="63">
        <v>19.5928</v>
      </c>
      <c r="J47" s="27">
        <v>-100.5</v>
      </c>
      <c r="K47" s="27">
        <v>31.418700000000001</v>
      </c>
      <c r="L47" s="27">
        <v>31.684100000000001</v>
      </c>
      <c r="M47" s="27">
        <v>32.724899999999998</v>
      </c>
      <c r="N47" s="27">
        <v>33.910400000000003</v>
      </c>
      <c r="O47" s="27">
        <v>34.294699999999999</v>
      </c>
    </row>
    <row r="48" spans="1:15">
      <c r="A48">
        <v>-103.34</v>
      </c>
      <c r="C48" s="63"/>
      <c r="D48" s="63">
        <v>15.315200000000001</v>
      </c>
      <c r="E48" s="63">
        <v>14.654299999999999</v>
      </c>
      <c r="F48" s="63">
        <v>15.0533</v>
      </c>
      <c r="G48" s="63">
        <v>15.6782</v>
      </c>
      <c r="H48" s="63">
        <v>15.325900000000001</v>
      </c>
      <c r="J48" s="27">
        <v>-101</v>
      </c>
      <c r="K48" s="27">
        <v>29.1783</v>
      </c>
      <c r="L48" s="27">
        <v>29.593800000000002</v>
      </c>
      <c r="M48" s="27">
        <v>30.987100000000002</v>
      </c>
      <c r="N48" s="27">
        <v>32.922699999999999</v>
      </c>
      <c r="O48" s="27">
        <v>33.273600000000002</v>
      </c>
    </row>
    <row r="49" spans="1:15">
      <c r="A49">
        <v>-103.84</v>
      </c>
      <c r="C49" s="63"/>
      <c r="D49" s="63">
        <v>11.2111</v>
      </c>
      <c r="E49" s="63">
        <v>10.4657</v>
      </c>
      <c r="F49" s="63">
        <v>10.968299999999999</v>
      </c>
      <c r="G49" s="63">
        <v>11.601000000000001</v>
      </c>
      <c r="H49" s="63">
        <v>11.2309</v>
      </c>
      <c r="J49" s="27">
        <v>-101.5</v>
      </c>
      <c r="K49" s="27">
        <v>26.480699999999999</v>
      </c>
      <c r="L49" s="27">
        <v>27.0381</v>
      </c>
      <c r="M49" s="27">
        <v>28.7254</v>
      </c>
      <c r="N49" s="27">
        <v>31.498799999999999</v>
      </c>
      <c r="O49" s="27">
        <v>31.953399999999998</v>
      </c>
    </row>
    <row r="50" spans="1:15">
      <c r="A50">
        <v>-104.34</v>
      </c>
      <c r="C50" s="63"/>
      <c r="D50" s="63">
        <v>7.7179000000000002</v>
      </c>
      <c r="E50" s="63">
        <v>7.2004000000000001</v>
      </c>
      <c r="F50" s="63">
        <v>7.3936999999999999</v>
      </c>
      <c r="G50" s="63">
        <v>7.8727999999999998</v>
      </c>
      <c r="H50" s="63">
        <v>7.5883000000000003</v>
      </c>
      <c r="J50" s="27">
        <v>-102</v>
      </c>
      <c r="K50" s="27">
        <v>23.243600000000001</v>
      </c>
      <c r="L50" s="27">
        <v>24.058</v>
      </c>
      <c r="M50" s="27">
        <v>25.824400000000001</v>
      </c>
      <c r="N50" s="27">
        <v>29.479900000000001</v>
      </c>
      <c r="O50" s="27">
        <v>30.060500000000001</v>
      </c>
    </row>
    <row r="51" spans="1:15">
      <c r="A51">
        <v>-104.84</v>
      </c>
      <c r="C51" s="63"/>
      <c r="D51" s="63">
        <v>4.6976000000000004</v>
      </c>
      <c r="E51" s="63">
        <v>4.3381999999999996</v>
      </c>
      <c r="F51" s="63">
        <v>4.4367999999999999</v>
      </c>
      <c r="G51" s="63">
        <v>4.8059000000000003</v>
      </c>
      <c r="H51" s="63">
        <v>4.5923999999999996</v>
      </c>
      <c r="J51" s="27">
        <v>-102.5</v>
      </c>
      <c r="K51" s="27">
        <v>19.697099999999999</v>
      </c>
      <c r="L51" s="27">
        <v>20.4589</v>
      </c>
      <c r="M51" s="27">
        <v>22.506</v>
      </c>
      <c r="N51" s="27">
        <v>26.8005</v>
      </c>
      <c r="O51" s="27">
        <v>27.6785</v>
      </c>
    </row>
    <row r="52" spans="1:15">
      <c r="A52">
        <v>-105.34</v>
      </c>
      <c r="C52" s="63"/>
      <c r="D52" s="63">
        <v>2.4051999999999998</v>
      </c>
      <c r="E52" s="63">
        <v>2.1427999999999998</v>
      </c>
      <c r="F52" s="63">
        <v>2.254</v>
      </c>
      <c r="G52" s="63">
        <v>2.4687000000000001</v>
      </c>
      <c r="H52" s="63">
        <v>2.3188</v>
      </c>
      <c r="J52" s="27">
        <v>-103</v>
      </c>
      <c r="K52" s="27">
        <v>15.9436</v>
      </c>
      <c r="L52" s="27">
        <v>16.7943</v>
      </c>
      <c r="M52" s="27">
        <v>18.864000000000001</v>
      </c>
      <c r="N52" s="27">
        <v>23.563700000000001</v>
      </c>
      <c r="O52" s="27">
        <v>24.756399999999999</v>
      </c>
    </row>
    <row r="53" spans="1:15">
      <c r="A53">
        <v>-105.84</v>
      </c>
      <c r="C53" s="63"/>
      <c r="D53" s="63">
        <v>0.83250000000000002</v>
      </c>
      <c r="E53" s="63">
        <v>0.76800000000000002</v>
      </c>
      <c r="F53" s="63">
        <v>0.76659999999999995</v>
      </c>
      <c r="G53" s="63">
        <v>0.88690000000000002</v>
      </c>
      <c r="H53" s="63">
        <v>0.76800000000000002</v>
      </c>
      <c r="J53" s="27">
        <v>-103.5</v>
      </c>
      <c r="K53" s="27">
        <v>12.025700000000001</v>
      </c>
      <c r="L53" s="27">
        <v>12.9956</v>
      </c>
      <c r="M53" s="27">
        <v>14.981</v>
      </c>
      <c r="N53" s="27">
        <v>20.241800000000001</v>
      </c>
      <c r="O53" s="27">
        <v>21.313800000000001</v>
      </c>
    </row>
    <row r="54" spans="1:15">
      <c r="A54">
        <v>-106.34</v>
      </c>
      <c r="C54" s="63"/>
      <c r="D54" s="63">
        <v>5.96E-2</v>
      </c>
      <c r="E54" s="63">
        <v>0.1411</v>
      </c>
      <c r="F54" s="63">
        <v>1.3899999999999999E-2</v>
      </c>
      <c r="G54" s="63">
        <v>7.8600000000000003E-2</v>
      </c>
      <c r="H54" s="63">
        <v>1.1900000000000001E-2</v>
      </c>
      <c r="J54" s="27">
        <v>-104</v>
      </c>
      <c r="K54" s="27">
        <v>8.0730900000000005</v>
      </c>
      <c r="L54" s="27">
        <v>9.1296400000000002</v>
      </c>
      <c r="M54" s="27">
        <v>11.2599</v>
      </c>
      <c r="N54" s="27">
        <v>16.373999999999999</v>
      </c>
      <c r="O54" s="27">
        <v>17.668500000000002</v>
      </c>
    </row>
    <row r="55" spans="1:15">
      <c r="C55" s="63"/>
      <c r="J55" s="27">
        <v>-104.5</v>
      </c>
      <c r="K55" s="27">
        <v>4.16594</v>
      </c>
      <c r="L55" s="27">
        <v>5.2297200000000004</v>
      </c>
      <c r="M55" s="27">
        <v>7.0522400000000003</v>
      </c>
      <c r="N55" s="27">
        <v>12.3078</v>
      </c>
      <c r="O55" s="27">
        <v>13.852499999999999</v>
      </c>
    </row>
    <row r="56" spans="1:15">
      <c r="C56" s="63"/>
      <c r="J56" s="27">
        <v>-105</v>
      </c>
      <c r="L56" s="27">
        <v>2.6425800000000002</v>
      </c>
      <c r="M56" s="27">
        <v>3.36402</v>
      </c>
      <c r="N56" s="27">
        <v>8.2323000000000004</v>
      </c>
      <c r="O56" s="27">
        <v>9.9929199999999998</v>
      </c>
    </row>
    <row r="57" spans="1:15">
      <c r="C57" s="63"/>
      <c r="J57" s="27">
        <v>-105.5</v>
      </c>
      <c r="N57" s="27">
        <v>4.6259399999999999</v>
      </c>
      <c r="O57" s="27">
        <v>6.0670900000000003</v>
      </c>
    </row>
    <row r="58" spans="1:15">
      <c r="C58" s="63"/>
      <c r="J58" s="27">
        <v>-106</v>
      </c>
      <c r="O58" s="27">
        <v>2.7950900000000001</v>
      </c>
    </row>
    <row r="59" spans="1:15">
      <c r="C59" s="63"/>
    </row>
    <row r="60" spans="1:15">
      <c r="A60" s="1" t="s">
        <v>63</v>
      </c>
      <c r="B60" s="63" t="s">
        <v>152</v>
      </c>
      <c r="C60" s="63" t="s">
        <v>153</v>
      </c>
      <c r="D60" s="63">
        <f>(D45-D46)/($A45-$A46)</f>
        <v>7.7620000000000005</v>
      </c>
      <c r="E60" s="63">
        <f>(E45-E46)/($A45-$A46)</f>
        <v>7.9488000000000056</v>
      </c>
      <c r="F60" s="63">
        <f>(F45-F46)/($A45-$A46)</f>
        <v>7.9438000000000031</v>
      </c>
      <c r="G60" s="63">
        <f>(G45-G46)/($A45-$A46)</f>
        <v>7.7372000000000014</v>
      </c>
      <c r="H60" s="63">
        <f>(H45-H46)/($A45-$A46)</f>
        <v>7.7390000000000043</v>
      </c>
      <c r="J60" s="63" t="s">
        <v>154</v>
      </c>
      <c r="K60">
        <f>(K49-K50)/($J49-$J50)</f>
        <v>6.4741999999999962</v>
      </c>
      <c r="L60">
        <f>(L49-L50)/($J49-$J50)</f>
        <v>5.9602000000000004</v>
      </c>
      <c r="M60">
        <f>(M50-M51)/($J50-$J51)</f>
        <v>6.6368000000000009</v>
      </c>
      <c r="N60">
        <f>(N51-N52)/($J51-$J52)</f>
        <v>6.4735999999999976</v>
      </c>
      <c r="O60">
        <f>(O52-O53)/($J52-$J53)</f>
        <v>6.8851999999999975</v>
      </c>
    </row>
    <row r="61" spans="1:15">
      <c r="A61" s="1">
        <v>24.7</v>
      </c>
      <c r="B61" s="28">
        <f>MEDIAN(D61:H61)</f>
        <v>-102.18229580005153</v>
      </c>
      <c r="C61" s="107">
        <f>MAX(D61:H61)-MIN(D61:H61)</f>
        <v>0.11100120737044961</v>
      </c>
      <c r="D61" s="28">
        <f>($A61-D46)/D60+$A46</f>
        <v>-102.18229580005153</v>
      </c>
      <c r="E61" s="28">
        <f>($A61-E46)/E60+$A46</f>
        <v>-102.12657155797102</v>
      </c>
      <c r="F61" s="28">
        <f>($A61-F46)/F60+$A46</f>
        <v>-102.16191142778015</v>
      </c>
      <c r="G61" s="28">
        <f>($A61-G46)/G60+$A46</f>
        <v>-102.23757276534147</v>
      </c>
      <c r="H61" s="28">
        <f>($A61-H46)/H60+$A46</f>
        <v>-102.19743636128699</v>
      </c>
      <c r="I61" s="28"/>
      <c r="J61" s="63">
        <f>MAX(K61:O61)-MIN(K61:O61)</f>
        <v>1.2331459177060538</v>
      </c>
      <c r="K61" s="29">
        <f>($A61-K50)/K60+$J50</f>
        <v>-101.77504556547527</v>
      </c>
      <c r="L61" s="29">
        <f>($A61-L50)/L60+$J50</f>
        <v>-101.89228549377538</v>
      </c>
      <c r="M61" s="29">
        <f>($A61-M51)/M60+$J51</f>
        <v>-102.16941899710704</v>
      </c>
      <c r="N61" s="29">
        <f>($A61-N52)/N60+$J52</f>
        <v>-102.82447170044489</v>
      </c>
      <c r="O61" s="29">
        <f>($A61-O53)/O60+$J53</f>
        <v>-103.00819148318132</v>
      </c>
    </row>
    <row r="62" spans="1:15">
      <c r="C62" s="63"/>
    </row>
    <row r="63" spans="1:15">
      <c r="B63" s="1" t="s">
        <v>65</v>
      </c>
      <c r="C63" s="2">
        <f>MEDIAN(ABS(K61-B61),ABS(L61-B61),ABS(M61-B61),ABS(N61-B61),ABS(O61-B61))</f>
        <v>0.40725023457626719</v>
      </c>
      <c r="D63" s="106"/>
      <c r="E63" s="106"/>
      <c r="F63" s="106"/>
      <c r="G63" s="106"/>
      <c r="H63" s="106"/>
      <c r="I63" s="106"/>
    </row>
    <row r="64" spans="1:15">
      <c r="B64" s="1" t="s">
        <v>64</v>
      </c>
      <c r="C64" s="2">
        <f>J61+C61</f>
        <v>1.3441471250765034</v>
      </c>
      <c r="D64" s="106"/>
      <c r="E64" s="106"/>
      <c r="F64" s="106"/>
      <c r="G64" s="106"/>
      <c r="H64" s="106"/>
      <c r="I64" s="106"/>
    </row>
    <row r="65" spans="1:15">
      <c r="B65" s="1" t="str">
        <f>CONCATENATE(A33, " HCB")</f>
        <v>Band 13, SCMe UMi HCB</v>
      </c>
      <c r="C65" s="30">
        <f>C63+C64</f>
        <v>1.7513973596527705</v>
      </c>
      <c r="D65" s="152"/>
      <c r="E65" s="152"/>
      <c r="F65" s="152"/>
      <c r="G65" s="152"/>
      <c r="H65" s="152"/>
      <c r="I65" s="152"/>
    </row>
    <row r="67" spans="1:15">
      <c r="A67" s="31" t="s">
        <v>68</v>
      </c>
    </row>
    <row r="68" spans="1:15">
      <c r="B68" t="s">
        <v>60</v>
      </c>
      <c r="C68" s="63"/>
      <c r="D68" s="63" t="s">
        <v>147</v>
      </c>
      <c r="E68" s="63" t="s">
        <v>148</v>
      </c>
      <c r="F68" s="63" t="s">
        <v>149</v>
      </c>
      <c r="G68" s="63" t="s">
        <v>150</v>
      </c>
      <c r="H68" s="63" t="s">
        <v>151</v>
      </c>
      <c r="K68" t="s">
        <v>56</v>
      </c>
      <c r="L68" t="s">
        <v>57</v>
      </c>
      <c r="M68" t="s">
        <v>58</v>
      </c>
      <c r="N68" t="s">
        <v>61</v>
      </c>
      <c r="O68" t="s">
        <v>62</v>
      </c>
    </row>
    <row r="69" spans="1:15">
      <c r="A69" t="s">
        <v>54</v>
      </c>
      <c r="C69" s="63"/>
      <c r="D69" s="63" t="s">
        <v>55</v>
      </c>
      <c r="E69" s="63" t="s">
        <v>55</v>
      </c>
      <c r="F69" s="63" t="s">
        <v>55</v>
      </c>
      <c r="G69" s="63" t="s">
        <v>55</v>
      </c>
      <c r="H69" s="63" t="s">
        <v>55</v>
      </c>
      <c r="J69" t="s">
        <v>54</v>
      </c>
      <c r="K69" t="s">
        <v>55</v>
      </c>
      <c r="L69" t="s">
        <v>55</v>
      </c>
      <c r="M69" t="s">
        <v>55</v>
      </c>
      <c r="N69" t="s">
        <v>55</v>
      </c>
      <c r="O69" t="s">
        <v>55</v>
      </c>
    </row>
    <row r="70" spans="1:15">
      <c r="A70" s="27">
        <v>-89.54</v>
      </c>
      <c r="B70" s="27"/>
      <c r="C70" s="27"/>
      <c r="D70" s="27">
        <v>35.120399999999997</v>
      </c>
      <c r="E70" s="27">
        <v>35.202199999999998</v>
      </c>
      <c r="F70" s="27">
        <v>35.2455</v>
      </c>
      <c r="G70" s="27">
        <v>34.704000000000001</v>
      </c>
      <c r="H70" s="27">
        <v>34.993299999999998</v>
      </c>
      <c r="I70" s="27"/>
      <c r="J70" s="27">
        <v>-85</v>
      </c>
      <c r="K70" s="27">
        <v>35.409300000000002</v>
      </c>
      <c r="L70" s="27">
        <v>35.3994</v>
      </c>
      <c r="M70" s="27">
        <v>35.396099999999997</v>
      </c>
      <c r="N70" s="27">
        <v>35.392899999999997</v>
      </c>
      <c r="O70" s="27">
        <v>35.395299999999999</v>
      </c>
    </row>
    <row r="71" spans="1:15">
      <c r="A71" s="27">
        <v>-90.04</v>
      </c>
      <c r="B71" s="27"/>
      <c r="C71" s="27"/>
      <c r="D71" s="27">
        <v>35.005499999999998</v>
      </c>
      <c r="E71" s="27">
        <v>35.127400000000002</v>
      </c>
      <c r="F71" s="27">
        <v>35.183799999999998</v>
      </c>
      <c r="G71" s="27">
        <v>34.473500000000001</v>
      </c>
      <c r="H71" s="27">
        <v>34.8521</v>
      </c>
      <c r="I71" s="27"/>
    </row>
    <row r="72" spans="1:15">
      <c r="A72" s="27">
        <v>-90.54</v>
      </c>
      <c r="B72" s="27"/>
      <c r="C72" s="27"/>
      <c r="D72" s="27">
        <v>34.842799999999997</v>
      </c>
      <c r="E72" s="27">
        <v>35.007899999999999</v>
      </c>
      <c r="F72" s="27">
        <v>35.078899999999997</v>
      </c>
      <c r="G72" s="27">
        <v>34.157299999999999</v>
      </c>
      <c r="H72" s="27">
        <v>34.634399999999999</v>
      </c>
      <c r="I72" s="27"/>
      <c r="J72" s="27">
        <v>-86</v>
      </c>
      <c r="K72" s="27">
        <v>35.402700000000003</v>
      </c>
      <c r="L72" s="27">
        <v>35.383899999999997</v>
      </c>
      <c r="M72" s="27">
        <v>35.382199999999997</v>
      </c>
      <c r="N72" s="27">
        <v>35.381399999999999</v>
      </c>
      <c r="O72" s="27">
        <v>35.3855</v>
      </c>
    </row>
    <row r="73" spans="1:15">
      <c r="A73" s="27">
        <v>-91.04</v>
      </c>
      <c r="B73" s="27"/>
      <c r="C73" s="27"/>
      <c r="D73" s="27">
        <v>34.601900000000001</v>
      </c>
      <c r="E73" s="27">
        <v>34.842100000000002</v>
      </c>
      <c r="F73" s="27">
        <v>34.952300000000001</v>
      </c>
      <c r="G73" s="27">
        <v>33.705599999999997</v>
      </c>
      <c r="H73" s="27">
        <v>34.337499999999999</v>
      </c>
      <c r="I73" s="27"/>
    </row>
    <row r="74" spans="1:15">
      <c r="A74" s="27">
        <v>-91.54</v>
      </c>
      <c r="B74" s="27"/>
      <c r="C74" s="27"/>
      <c r="D74" s="27">
        <v>34.260100000000001</v>
      </c>
      <c r="E74" s="27">
        <v>34.600999999999999</v>
      </c>
      <c r="F74" s="27">
        <v>34.744399999999999</v>
      </c>
      <c r="G74" s="27">
        <v>33.116900000000001</v>
      </c>
      <c r="H74" s="27">
        <v>33.897599999999997</v>
      </c>
      <c r="I74" s="27"/>
      <c r="J74" s="27">
        <v>-87</v>
      </c>
      <c r="K74" s="27">
        <v>35.404299999999999</v>
      </c>
      <c r="L74" s="27">
        <v>35.395299999999999</v>
      </c>
      <c r="M74" s="27">
        <v>35.375700000000002</v>
      </c>
      <c r="N74" s="27">
        <v>35.365000000000002</v>
      </c>
      <c r="O74" s="27">
        <v>35.3658</v>
      </c>
    </row>
    <row r="75" spans="1:15">
      <c r="A75" s="27">
        <v>-92.04</v>
      </c>
      <c r="B75" s="27"/>
      <c r="C75" s="27"/>
      <c r="D75" s="27">
        <v>33.750900000000001</v>
      </c>
      <c r="E75" s="27">
        <v>34.235100000000003</v>
      </c>
      <c r="F75" s="27">
        <v>34.423299999999998</v>
      </c>
      <c r="G75" s="27">
        <v>32.213000000000001</v>
      </c>
      <c r="H75" s="27">
        <v>33.256399999999999</v>
      </c>
      <c r="I75" s="27"/>
    </row>
    <row r="76" spans="1:15">
      <c r="A76" s="27">
        <v>-92.54</v>
      </c>
      <c r="B76" s="27"/>
      <c r="C76" s="27"/>
      <c r="D76" s="27">
        <v>32.967100000000002</v>
      </c>
      <c r="E76" s="27">
        <v>33.659700000000001</v>
      </c>
      <c r="F76" s="27">
        <v>33.9497</v>
      </c>
      <c r="G76" s="27">
        <v>30.883800000000001</v>
      </c>
      <c r="H76" s="27">
        <v>32.296700000000001</v>
      </c>
      <c r="I76" s="27"/>
      <c r="J76" s="27">
        <v>-88</v>
      </c>
      <c r="K76" s="27">
        <v>35.3855</v>
      </c>
      <c r="L76" s="27">
        <v>35.339599999999997</v>
      </c>
      <c r="M76" s="27">
        <v>35.31</v>
      </c>
      <c r="N76" s="27">
        <v>35.301099999999998</v>
      </c>
      <c r="O76" s="27">
        <v>35.311700000000002</v>
      </c>
    </row>
    <row r="77" spans="1:15">
      <c r="A77" s="27">
        <v>-93.04</v>
      </c>
      <c r="B77" s="27"/>
      <c r="C77" s="27"/>
      <c r="D77" s="27">
        <v>31.976900000000001</v>
      </c>
      <c r="E77" s="27">
        <v>32.935099999999998</v>
      </c>
      <c r="F77" s="27">
        <v>33.317799999999998</v>
      </c>
      <c r="G77" s="27">
        <v>29.387899999999998</v>
      </c>
      <c r="H77" s="27">
        <v>31.127600000000001</v>
      </c>
      <c r="I77" s="27"/>
      <c r="J77" s="27">
        <v>-88.5</v>
      </c>
      <c r="K77" s="27"/>
      <c r="M77" s="27">
        <v>35.269500000000001</v>
      </c>
      <c r="N77" s="27">
        <v>35.228999999999999</v>
      </c>
      <c r="O77" s="27">
        <v>35.271599999999999</v>
      </c>
    </row>
    <row r="78" spans="1:15">
      <c r="A78" s="27">
        <v>-93.54</v>
      </c>
      <c r="B78" s="27"/>
      <c r="C78" s="27"/>
      <c r="D78" s="27">
        <v>30.456299999999999</v>
      </c>
      <c r="E78" s="27">
        <v>31.816500000000001</v>
      </c>
      <c r="F78" s="27">
        <v>32.3108</v>
      </c>
      <c r="G78" s="27">
        <v>27.177700000000002</v>
      </c>
      <c r="H78" s="27">
        <v>29.377199999999998</v>
      </c>
      <c r="I78" s="27"/>
      <c r="J78" s="27">
        <v>-89</v>
      </c>
      <c r="K78" s="27">
        <v>35.3125</v>
      </c>
      <c r="L78" s="27">
        <v>35.274900000000002</v>
      </c>
      <c r="M78" s="27">
        <v>35.229700000000001</v>
      </c>
      <c r="N78" s="27">
        <v>35.213000000000001</v>
      </c>
      <c r="O78" s="27">
        <v>35.206800000000001</v>
      </c>
    </row>
    <row r="79" spans="1:15">
      <c r="A79" s="27">
        <v>-94.04</v>
      </c>
      <c r="B79" s="27"/>
      <c r="C79" s="27"/>
      <c r="D79" s="27">
        <v>28.3873</v>
      </c>
      <c r="E79" s="27">
        <v>30.1477</v>
      </c>
      <c r="F79" s="27">
        <v>30.813800000000001</v>
      </c>
      <c r="G79" s="27">
        <v>24.4071</v>
      </c>
      <c r="H79" s="27">
        <v>27.023099999999999</v>
      </c>
      <c r="I79" s="27"/>
      <c r="J79" s="27">
        <v>-89.5</v>
      </c>
      <c r="K79" s="27">
        <v>35.269500000000001</v>
      </c>
      <c r="L79" s="27">
        <v>35.206000000000003</v>
      </c>
      <c r="M79" s="27">
        <v>35.171599999999998</v>
      </c>
      <c r="N79" s="27">
        <v>35.134500000000003</v>
      </c>
      <c r="O79" s="27">
        <v>35.109200000000001</v>
      </c>
    </row>
    <row r="80" spans="1:15">
      <c r="A80" s="27">
        <v>-94.54</v>
      </c>
      <c r="B80" s="27"/>
      <c r="C80" s="27"/>
      <c r="D80" s="27">
        <v>25.9374</v>
      </c>
      <c r="E80" s="27">
        <v>28.142800000000001</v>
      </c>
      <c r="F80" s="27">
        <v>29.051100000000002</v>
      </c>
      <c r="G80" s="27">
        <v>21.513000000000002</v>
      </c>
      <c r="H80" s="27">
        <v>24.363900000000001</v>
      </c>
      <c r="I80" s="27"/>
      <c r="J80" s="27">
        <v>-90</v>
      </c>
      <c r="K80" s="27">
        <v>35.2134</v>
      </c>
      <c r="L80" s="27">
        <v>35.147500000000001</v>
      </c>
      <c r="M80" s="27">
        <v>35.127099999999999</v>
      </c>
      <c r="N80" s="27">
        <v>35.053400000000003</v>
      </c>
      <c r="O80" s="27">
        <v>35.052300000000002</v>
      </c>
    </row>
    <row r="81" spans="1:15">
      <c r="A81" s="27">
        <v>-95.04</v>
      </c>
      <c r="B81" s="27"/>
      <c r="C81" s="27"/>
      <c r="D81" s="27">
        <v>22.616499999999998</v>
      </c>
      <c r="E81" s="27">
        <v>25.316199999999998</v>
      </c>
      <c r="F81" s="27">
        <v>26.398800000000001</v>
      </c>
      <c r="G81" s="27">
        <v>17.833100000000002</v>
      </c>
      <c r="H81" s="27">
        <v>20.892900000000001</v>
      </c>
      <c r="I81" s="27"/>
      <c r="J81" s="27">
        <v>-90.5</v>
      </c>
      <c r="K81" s="27">
        <v>35.095700000000001</v>
      </c>
      <c r="L81" s="27">
        <v>35.051900000000003</v>
      </c>
      <c r="M81" s="27">
        <v>35.051299999999998</v>
      </c>
      <c r="N81" s="27">
        <v>34.903100000000002</v>
      </c>
      <c r="O81" s="27">
        <v>34.872900000000001</v>
      </c>
    </row>
    <row r="82" spans="1:15">
      <c r="A82" s="27">
        <v>-95.54</v>
      </c>
      <c r="B82" s="27"/>
      <c r="C82" s="27"/>
      <c r="D82" s="27">
        <v>18.857399999999998</v>
      </c>
      <c r="E82" s="27">
        <v>21.927399999999999</v>
      </c>
      <c r="F82" s="27">
        <v>23.163</v>
      </c>
      <c r="G82" s="27">
        <v>14.103300000000001</v>
      </c>
      <c r="H82" s="27">
        <v>17.034600000000001</v>
      </c>
      <c r="I82" s="27"/>
      <c r="J82" s="27">
        <v>-91</v>
      </c>
      <c r="K82" s="27">
        <v>35.083799999999997</v>
      </c>
      <c r="L82" s="27">
        <v>34.943399999999997</v>
      </c>
      <c r="M82" s="27">
        <v>34.860300000000002</v>
      </c>
      <c r="N82" s="27">
        <v>34.657800000000002</v>
      </c>
      <c r="O82" s="27">
        <v>34.625100000000003</v>
      </c>
    </row>
    <row r="83" spans="1:15">
      <c r="A83" s="27">
        <v>-96.04</v>
      </c>
      <c r="B83" s="27"/>
      <c r="C83" s="27"/>
      <c r="D83" s="27">
        <v>14.7941</v>
      </c>
      <c r="E83" s="27">
        <v>18.046900000000001</v>
      </c>
      <c r="F83" s="27">
        <v>19.3904</v>
      </c>
      <c r="G83" s="27">
        <v>10.348599999999999</v>
      </c>
      <c r="H83" s="27">
        <v>13.073</v>
      </c>
      <c r="I83" s="27"/>
      <c r="J83" s="27">
        <v>-91.5</v>
      </c>
      <c r="K83" s="27">
        <v>34.898699999999998</v>
      </c>
      <c r="L83" s="27">
        <v>34.772599999999997</v>
      </c>
      <c r="M83" s="27">
        <v>34.676200000000001</v>
      </c>
      <c r="N83" s="27">
        <v>34.319899999999997</v>
      </c>
      <c r="O83" s="27">
        <v>34.209800000000001</v>
      </c>
    </row>
    <row r="84" spans="1:15">
      <c r="A84" s="27">
        <v>-96.54</v>
      </c>
      <c r="B84" s="27"/>
      <c r="C84" s="27"/>
      <c r="D84" s="27">
        <v>10.6904</v>
      </c>
      <c r="E84" s="27">
        <v>13.8591</v>
      </c>
      <c r="F84" s="27">
        <v>15.1755</v>
      </c>
      <c r="G84" s="27">
        <v>6.5938999999999997</v>
      </c>
      <c r="H84" s="27">
        <v>9.1189999999999998</v>
      </c>
      <c r="I84" s="27"/>
      <c r="J84" s="27">
        <v>-92</v>
      </c>
      <c r="K84" s="27">
        <v>34.626300000000001</v>
      </c>
      <c r="L84" s="27">
        <v>34.485300000000002</v>
      </c>
      <c r="M84" s="27">
        <v>34.319200000000002</v>
      </c>
      <c r="N84" s="27">
        <v>33.746000000000002</v>
      </c>
      <c r="O84" s="27">
        <v>33.568100000000001</v>
      </c>
    </row>
    <row r="85" spans="1:15">
      <c r="A85" s="27">
        <v>-97.04</v>
      </c>
      <c r="B85" s="27"/>
      <c r="C85" s="27"/>
      <c r="D85" s="27">
        <v>6.5867000000000004</v>
      </c>
      <c r="E85" s="27">
        <v>9.6210000000000004</v>
      </c>
      <c r="F85" s="27">
        <v>10.9476</v>
      </c>
      <c r="G85" s="27">
        <v>2.8982000000000001</v>
      </c>
      <c r="H85" s="27">
        <v>5.165</v>
      </c>
      <c r="I85" s="27"/>
      <c r="J85" s="27">
        <v>-92.5</v>
      </c>
      <c r="K85" s="27">
        <v>34.168399999999998</v>
      </c>
      <c r="L85" s="27">
        <v>34.002099999999999</v>
      </c>
      <c r="M85" s="27">
        <v>33.797800000000002</v>
      </c>
      <c r="N85" s="27">
        <v>32.875599999999999</v>
      </c>
      <c r="O85" s="27">
        <v>32.594299999999997</v>
      </c>
    </row>
    <row r="86" spans="1:15">
      <c r="A86" s="27">
        <v>-97.54</v>
      </c>
      <c r="B86" s="27"/>
      <c r="C86" s="27"/>
      <c r="D86" s="27">
        <v>2.5455000000000001</v>
      </c>
      <c r="E86" s="27">
        <v>5.3521999999999998</v>
      </c>
      <c r="F86" s="27">
        <v>6.7195999999999998</v>
      </c>
      <c r="G86" s="27">
        <v>0.92390000000000005</v>
      </c>
      <c r="H86" s="27">
        <v>1.4764999999999999</v>
      </c>
      <c r="I86" s="27"/>
      <c r="J86" s="27">
        <v>-93</v>
      </c>
      <c r="K86" s="27">
        <v>33.495100000000001</v>
      </c>
      <c r="L86" s="27">
        <v>33.310099999999998</v>
      </c>
      <c r="M86" s="27">
        <v>33.009799999999998</v>
      </c>
      <c r="N86" s="27">
        <v>31.606200000000001</v>
      </c>
      <c r="O86" s="27">
        <v>31.223500000000001</v>
      </c>
    </row>
    <row r="87" spans="1:15">
      <c r="A87" s="27">
        <v>-98.04</v>
      </c>
      <c r="B87" s="27"/>
      <c r="C87" s="27"/>
      <c r="D87" s="27">
        <v>0.50239999999999996</v>
      </c>
      <c r="E87" s="27">
        <v>1.9499</v>
      </c>
      <c r="F87" s="27">
        <v>2.6093999999999999</v>
      </c>
      <c r="G87" s="27">
        <v>5.6599999999999998E-2</v>
      </c>
      <c r="H87" s="27">
        <v>0.2009</v>
      </c>
      <c r="I87" s="27"/>
      <c r="J87" s="27">
        <v>-93.5</v>
      </c>
      <c r="K87" s="27">
        <v>32.502899999999997</v>
      </c>
      <c r="L87" s="27">
        <v>32.292400000000001</v>
      </c>
      <c r="M87" s="27">
        <v>31.844200000000001</v>
      </c>
      <c r="N87" s="27">
        <v>29.985199999999999</v>
      </c>
      <c r="O87" s="27">
        <v>29.307600000000001</v>
      </c>
    </row>
    <row r="88" spans="1:15">
      <c r="C88" s="63"/>
      <c r="J88" s="27">
        <v>-94</v>
      </c>
      <c r="K88" s="27">
        <v>31.070699999999999</v>
      </c>
      <c r="L88" s="27">
        <v>30.8049</v>
      </c>
      <c r="M88" s="27">
        <v>30.2361</v>
      </c>
      <c r="N88" s="27">
        <v>27.554200000000002</v>
      </c>
      <c r="O88" s="27">
        <v>26.7441</v>
      </c>
    </row>
    <row r="89" spans="1:15">
      <c r="C89" s="63"/>
      <c r="J89" s="27">
        <v>-94.5</v>
      </c>
      <c r="K89" s="27">
        <v>29.1388</v>
      </c>
      <c r="L89" s="27">
        <v>28.8156</v>
      </c>
      <c r="M89" s="27">
        <v>28.098299999999998</v>
      </c>
      <c r="N89" s="27">
        <v>24.631</v>
      </c>
      <c r="O89" s="27">
        <v>23.633400000000002</v>
      </c>
    </row>
    <row r="90" spans="1:15">
      <c r="C90" s="63"/>
      <c r="J90" s="27">
        <v>-95</v>
      </c>
      <c r="K90" s="27">
        <v>26.675699999999999</v>
      </c>
      <c r="L90" s="27">
        <v>26.247800000000002</v>
      </c>
      <c r="M90" s="27">
        <v>25.4312</v>
      </c>
      <c r="N90" s="27">
        <v>21.1129</v>
      </c>
      <c r="O90" s="27">
        <v>19.9984</v>
      </c>
    </row>
    <row r="91" spans="1:15">
      <c r="C91" s="63"/>
      <c r="J91" s="27">
        <v>-95.5</v>
      </c>
      <c r="K91" s="27">
        <v>23.532800000000002</v>
      </c>
      <c r="L91" s="27">
        <v>23.1145</v>
      </c>
      <c r="M91" s="27">
        <v>22.173200000000001</v>
      </c>
      <c r="N91" s="27">
        <v>17.2956</v>
      </c>
      <c r="O91" s="27">
        <v>16.064900000000002</v>
      </c>
    </row>
    <row r="92" spans="1:15">
      <c r="C92" s="63"/>
      <c r="J92" s="27">
        <v>-96</v>
      </c>
      <c r="K92" s="27">
        <v>19.925000000000001</v>
      </c>
      <c r="L92" s="27">
        <v>19.526</v>
      </c>
      <c r="M92" s="27">
        <v>18.488900000000001</v>
      </c>
      <c r="N92" s="27">
        <v>13.327199999999999</v>
      </c>
      <c r="O92" s="27">
        <v>11.9795</v>
      </c>
    </row>
    <row r="93" spans="1:15">
      <c r="C93" s="63"/>
      <c r="J93" s="27">
        <v>-96.5</v>
      </c>
      <c r="K93" s="27">
        <v>16.021100000000001</v>
      </c>
      <c r="L93" s="27">
        <v>15.691000000000001</v>
      </c>
      <c r="M93" s="27">
        <v>14.653700000000001</v>
      </c>
      <c r="N93" s="27">
        <v>9.4135899999999992</v>
      </c>
      <c r="O93" s="27">
        <v>7.9086400000000001</v>
      </c>
    </row>
    <row r="94" spans="1:15">
      <c r="C94" s="63"/>
      <c r="J94" s="27">
        <v>-97</v>
      </c>
      <c r="K94" s="27">
        <v>11.961600000000001</v>
      </c>
      <c r="L94" s="27">
        <v>11.757400000000001</v>
      </c>
      <c r="M94" s="27">
        <v>10.7006</v>
      </c>
      <c r="N94" s="27">
        <v>5.4934700000000003</v>
      </c>
    </row>
    <row r="95" spans="1:15">
      <c r="C95" s="63"/>
      <c r="J95" s="27">
        <v>-97.5</v>
      </c>
      <c r="K95" s="27">
        <v>7.9816500000000001</v>
      </c>
      <c r="L95" s="27">
        <v>7.8461299999999996</v>
      </c>
      <c r="M95" s="27">
        <v>6.7655500000000002</v>
      </c>
    </row>
    <row r="96" spans="1:15">
      <c r="C96" s="63"/>
    </row>
    <row r="97" spans="1:15">
      <c r="A97" s="1" t="s">
        <v>63</v>
      </c>
      <c r="B97" s="63" t="s">
        <v>152</v>
      </c>
      <c r="C97" s="63" t="s">
        <v>153</v>
      </c>
      <c r="D97" s="63">
        <f>(D80-D81)/($A80-$A81)</f>
        <v>6.6418000000000035</v>
      </c>
      <c r="E97" s="63">
        <f>(E81-E82)/($A81-$A82)</f>
        <v>6.7775999999999996</v>
      </c>
      <c r="F97" s="63">
        <f>(F81-F82)/($A81-$A82)</f>
        <v>6.4716000000000022</v>
      </c>
      <c r="G97" s="63">
        <f>(G78-G79)/($A78-$A79)</f>
        <v>5.5412000000000035</v>
      </c>
      <c r="H97" s="63">
        <f>(H79-H80)/($A79-$A80)</f>
        <v>5.3183999999999969</v>
      </c>
      <c r="J97" s="63" t="s">
        <v>154</v>
      </c>
      <c r="K97">
        <f>(K90-K91)/($J90-$J91)</f>
        <v>6.2857999999999947</v>
      </c>
      <c r="L97">
        <f>(L90-L91)/($J90-$J91)</f>
        <v>6.2666000000000039</v>
      </c>
      <c r="M97">
        <f>(M90-M91)/($J90-$J91)</f>
        <v>6.5159999999999982</v>
      </c>
      <c r="N97">
        <f>(N88-N89)/($J88-$J89)</f>
        <v>5.8464000000000027</v>
      </c>
      <c r="O97">
        <f>(O88-O89)/($J88-$J89)</f>
        <v>6.2213999999999956</v>
      </c>
    </row>
    <row r="98" spans="1:15">
      <c r="A98" s="1">
        <v>24.7</v>
      </c>
      <c r="B98" s="28">
        <f>MEDIAN(D98:H98)</f>
        <v>-94.726304917341693</v>
      </c>
      <c r="C98" s="107">
        <f>MAX(D98:H98)-MIN(D98:H98)</f>
        <v>1.3153593591942183</v>
      </c>
      <c r="D98" s="28">
        <f>($A98-D81)/D97+$A81</f>
        <v>-94.726304917341693</v>
      </c>
      <c r="E98" s="28">
        <f>($A98-E82)/E97+$A82</f>
        <v>-95.130917138810204</v>
      </c>
      <c r="F98" s="28">
        <f>($A98-F82)/F97+$A82</f>
        <v>-95.302500772606479</v>
      </c>
      <c r="G98" s="28">
        <f>($A98-G79)/G97+$A79</f>
        <v>-93.98714141341226</v>
      </c>
      <c r="H98" s="28">
        <f>($A98-H80)/H97+$A80</f>
        <v>-94.476804302045736</v>
      </c>
      <c r="I98" s="28"/>
      <c r="J98" s="63">
        <f>MAX(K98:O98)-MIN(K98:O98)</f>
        <v>0.98575213480523871</v>
      </c>
      <c r="K98" s="29">
        <f>($A98-K91)/K97+$J91</f>
        <v>-95.314311623023329</v>
      </c>
      <c r="L98" s="29">
        <f>($A98-L91)/L97+$J91</f>
        <v>-95.246991989276481</v>
      </c>
      <c r="M98" s="29">
        <f>($A98-M91)/M97+$J91</f>
        <v>-95.1122160834868</v>
      </c>
      <c r="N98" s="29">
        <f>($A98-N89)/N97+$J89</f>
        <v>-94.488197865353044</v>
      </c>
      <c r="O98" s="29">
        <f>($A98-O89)/O97+$J89</f>
        <v>-94.32855948821809</v>
      </c>
    </row>
    <row r="99" spans="1:15">
      <c r="B99" s="63"/>
      <c r="C99" s="63"/>
    </row>
    <row r="100" spans="1:15">
      <c r="B100" s="64" t="s">
        <v>65</v>
      </c>
      <c r="C100" s="2">
        <f>MEDIAN(ABS(K98-B98),ABS(L98-B98),ABS(M98-B98),ABS(N98-B98),ABS(O98-B98))</f>
        <v>0.39774542912360289</v>
      </c>
      <c r="D100" s="106"/>
      <c r="E100" s="106"/>
      <c r="F100" s="106"/>
      <c r="G100" s="106"/>
      <c r="H100" s="106"/>
      <c r="I100" s="106"/>
    </row>
    <row r="101" spans="1:15">
      <c r="B101" s="64" t="s">
        <v>64</v>
      </c>
      <c r="C101" s="2">
        <f>J98+C98</f>
        <v>2.301111493999457</v>
      </c>
      <c r="D101" s="106"/>
      <c r="E101" s="106"/>
      <c r="F101" s="106"/>
      <c r="G101" s="106"/>
      <c r="H101" s="106"/>
      <c r="I101" s="106"/>
    </row>
    <row r="102" spans="1:15">
      <c r="B102" s="1" t="str">
        <f>CONCATENATE(A67, " HCB")</f>
        <v>Band 7, SCMe UMa HCB</v>
      </c>
      <c r="C102" s="30">
        <f>C100+C101</f>
        <v>2.6988569231230599</v>
      </c>
      <c r="D102" s="152"/>
      <c r="E102" s="152"/>
      <c r="F102" s="152"/>
      <c r="G102" s="152"/>
      <c r="H102" s="152"/>
      <c r="I102" s="152"/>
    </row>
    <row r="104" spans="1:15">
      <c r="A104" s="31" t="s">
        <v>67</v>
      </c>
    </row>
    <row r="105" spans="1:15">
      <c r="B105" t="s">
        <v>60</v>
      </c>
      <c r="C105" s="63"/>
      <c r="D105" s="63" t="s">
        <v>147</v>
      </c>
      <c r="E105" s="63" t="s">
        <v>148</v>
      </c>
      <c r="F105" s="63" t="s">
        <v>149</v>
      </c>
      <c r="G105" s="63" t="s">
        <v>150</v>
      </c>
      <c r="H105" s="63" t="s">
        <v>151</v>
      </c>
      <c r="K105" t="s">
        <v>56</v>
      </c>
      <c r="L105" t="s">
        <v>57</v>
      </c>
      <c r="M105" t="s">
        <v>58</v>
      </c>
      <c r="N105" t="s">
        <v>61</v>
      </c>
      <c r="O105" t="s">
        <v>62</v>
      </c>
    </row>
    <row r="106" spans="1:15">
      <c r="A106" t="s">
        <v>54</v>
      </c>
      <c r="C106" s="63"/>
      <c r="D106" s="63" t="s">
        <v>55</v>
      </c>
      <c r="E106" s="63" t="s">
        <v>55</v>
      </c>
      <c r="F106" s="63" t="s">
        <v>55</v>
      </c>
      <c r="G106" s="63" t="s">
        <v>55</v>
      </c>
      <c r="H106" s="63" t="s">
        <v>55</v>
      </c>
      <c r="J106" t="s">
        <v>54</v>
      </c>
      <c r="K106" t="s">
        <v>55</v>
      </c>
      <c r="L106" t="s">
        <v>55</v>
      </c>
      <c r="M106" t="s">
        <v>55</v>
      </c>
      <c r="N106" t="s">
        <v>55</v>
      </c>
      <c r="O106" t="s">
        <v>55</v>
      </c>
    </row>
    <row r="107" spans="1:15" s="63" customFormat="1">
      <c r="A107" s="27">
        <v>-95.54</v>
      </c>
      <c r="E107" s="27">
        <v>35.422199999999997</v>
      </c>
    </row>
    <row r="108" spans="1:15" s="63" customFormat="1">
      <c r="A108" s="27">
        <v>-96.04</v>
      </c>
      <c r="E108" s="27">
        <v>35.416800000000002</v>
      </c>
    </row>
    <row r="109" spans="1:15">
      <c r="A109" s="27">
        <v>-96.54</v>
      </c>
      <c r="B109" s="27"/>
      <c r="C109" s="27"/>
      <c r="D109" s="27">
        <v>35.293999999999997</v>
      </c>
      <c r="E109" s="27">
        <v>35.404200000000003</v>
      </c>
      <c r="F109" s="27">
        <v>35.3399</v>
      </c>
      <c r="G109" s="27">
        <v>35.369599999999998</v>
      </c>
      <c r="H109" s="27">
        <v>35.348500000000001</v>
      </c>
      <c r="I109" s="27"/>
      <c r="J109" s="27">
        <v>-95</v>
      </c>
      <c r="K109" s="27">
        <v>35.420699999999997</v>
      </c>
      <c r="L109" s="27">
        <v>35.421500000000002</v>
      </c>
      <c r="M109" s="27">
        <v>35.423999999999999</v>
      </c>
      <c r="N109" s="27">
        <v>35.413400000000003</v>
      </c>
      <c r="O109" s="27">
        <v>35.410899999999998</v>
      </c>
    </row>
    <row r="110" spans="1:15">
      <c r="A110" s="27">
        <v>-97.04</v>
      </c>
      <c r="B110" s="27"/>
      <c r="C110" s="27"/>
      <c r="D110" s="27">
        <v>35.293999999999997</v>
      </c>
      <c r="E110" s="27">
        <v>35.373199999999997</v>
      </c>
      <c r="F110" s="27">
        <v>35.247</v>
      </c>
      <c r="G110" s="27">
        <v>35.292200000000001</v>
      </c>
      <c r="H110" s="27">
        <v>35.251899999999999</v>
      </c>
      <c r="I110" s="27"/>
    </row>
    <row r="111" spans="1:15">
      <c r="A111" s="27">
        <v>-97.54</v>
      </c>
      <c r="B111" s="27"/>
      <c r="C111" s="27"/>
      <c r="D111" s="27">
        <v>35.158200000000001</v>
      </c>
      <c r="E111" s="27">
        <v>35.302900000000001</v>
      </c>
      <c r="F111" s="27">
        <v>35.051900000000003</v>
      </c>
      <c r="G111" s="27">
        <v>35.143500000000003</v>
      </c>
      <c r="H111" s="27">
        <v>35.066600000000001</v>
      </c>
      <c r="I111" s="27"/>
      <c r="J111" s="27">
        <v>-96</v>
      </c>
      <c r="K111" s="27">
        <v>35.400300000000001</v>
      </c>
      <c r="L111" s="27">
        <v>35.402700000000003</v>
      </c>
      <c r="M111" s="27">
        <v>35.410899999999998</v>
      </c>
      <c r="N111" s="27">
        <v>35.383899999999997</v>
      </c>
      <c r="O111" s="27">
        <v>35.354300000000002</v>
      </c>
    </row>
    <row r="112" spans="1:15">
      <c r="A112" s="27">
        <v>-98.04</v>
      </c>
      <c r="B112" s="27"/>
      <c r="C112" s="27"/>
      <c r="D112" s="27">
        <v>34.886299999999999</v>
      </c>
      <c r="E112" s="27">
        <v>35.154899999999998</v>
      </c>
      <c r="F112" s="27">
        <v>34.726399999999998</v>
      </c>
      <c r="G112" s="27">
        <v>34.851100000000002</v>
      </c>
      <c r="H112" s="27">
        <v>34.686</v>
      </c>
      <c r="I112" s="27"/>
      <c r="J112" s="27">
        <v>-96.5</v>
      </c>
      <c r="K112" s="27">
        <v>35.350299999999997</v>
      </c>
      <c r="N112" s="27">
        <v>35.302700000000002</v>
      </c>
      <c r="O112" s="27">
        <v>35.232999999999997</v>
      </c>
    </row>
    <row r="113" spans="1:15">
      <c r="A113" s="27">
        <v>-98.54</v>
      </c>
      <c r="B113" s="27"/>
      <c r="C113" s="27"/>
      <c r="D113" s="27">
        <v>34.397300000000001</v>
      </c>
      <c r="E113" s="27">
        <v>34.8703</v>
      </c>
      <c r="F113" s="27">
        <v>34.136699999999998</v>
      </c>
      <c r="G113" s="27">
        <v>34.3536</v>
      </c>
      <c r="H113" s="27">
        <v>34.036299999999997</v>
      </c>
      <c r="I113" s="27"/>
      <c r="J113" s="27">
        <v>-97</v>
      </c>
      <c r="K113" s="27">
        <v>35.279800000000002</v>
      </c>
      <c r="L113" s="27">
        <v>35.307600000000001</v>
      </c>
      <c r="M113" s="27">
        <v>35.328899999999997</v>
      </c>
      <c r="N113" s="27">
        <v>35.184600000000003</v>
      </c>
      <c r="O113" s="27">
        <v>35.085500000000003</v>
      </c>
    </row>
    <row r="114" spans="1:15">
      <c r="A114" s="27">
        <v>-99.04</v>
      </c>
      <c r="B114" s="27"/>
      <c r="C114" s="27"/>
      <c r="D114" s="27">
        <v>33.571199999999997</v>
      </c>
      <c r="E114" s="27">
        <v>34.322099999999999</v>
      </c>
      <c r="F114" s="27">
        <v>33.205599999999997</v>
      </c>
      <c r="G114" s="27">
        <v>33.546700000000001</v>
      </c>
      <c r="H114" s="27">
        <v>32.963700000000003</v>
      </c>
      <c r="I114" s="27"/>
      <c r="J114" s="27">
        <v>-97.5</v>
      </c>
      <c r="K114" s="27">
        <v>35.098399999999998</v>
      </c>
      <c r="L114" s="27">
        <v>35.161299999999997</v>
      </c>
      <c r="M114" s="27">
        <v>35.195700000000002</v>
      </c>
      <c r="N114" s="27">
        <v>34.959600000000002</v>
      </c>
      <c r="O114" s="27">
        <v>34.7378</v>
      </c>
    </row>
    <row r="115" spans="1:15">
      <c r="A115" s="27">
        <v>-99.54</v>
      </c>
      <c r="B115" s="27"/>
      <c r="C115" s="27"/>
      <c r="D115" s="27">
        <v>32.241300000000003</v>
      </c>
      <c r="E115" s="27">
        <v>33.391500000000001</v>
      </c>
      <c r="F115" s="27">
        <v>31.7364</v>
      </c>
      <c r="G115" s="27">
        <v>32.266300000000001</v>
      </c>
      <c r="H115" s="27">
        <v>31.337199999999999</v>
      </c>
      <c r="I115" s="27"/>
      <c r="J115" s="27">
        <v>-98</v>
      </c>
      <c r="K115" s="27">
        <v>34.861600000000003</v>
      </c>
      <c r="L115" s="27">
        <v>34.962400000000002</v>
      </c>
      <c r="M115" s="27">
        <v>35.014200000000002</v>
      </c>
      <c r="N115" s="27">
        <v>34.510100000000001</v>
      </c>
      <c r="O115" s="27">
        <v>34.127299999999998</v>
      </c>
    </row>
    <row r="116" spans="1:15">
      <c r="A116" s="27">
        <v>-100.04</v>
      </c>
      <c r="B116" s="27"/>
      <c r="C116" s="27"/>
      <c r="D116" s="27">
        <v>30.258199999999999</v>
      </c>
      <c r="E116" s="27">
        <v>31.9298</v>
      </c>
      <c r="F116" s="27">
        <v>29.6906</v>
      </c>
      <c r="G116" s="27">
        <v>30.363</v>
      </c>
      <c r="H116" s="27">
        <v>28.986799999999999</v>
      </c>
      <c r="I116" s="27"/>
      <c r="J116" s="27">
        <v>-98.5</v>
      </c>
      <c r="K116" s="27">
        <v>34.372300000000003</v>
      </c>
      <c r="L116" s="27">
        <v>34.569299999999998</v>
      </c>
      <c r="M116" s="27">
        <v>34.595599999999997</v>
      </c>
      <c r="N116" s="27">
        <v>33.793399999999998</v>
      </c>
      <c r="O116" s="27">
        <v>33.198900000000002</v>
      </c>
    </row>
    <row r="117" spans="1:15">
      <c r="A117" s="27">
        <v>-100.54</v>
      </c>
      <c r="B117" s="27"/>
      <c r="C117" s="27"/>
      <c r="D117" s="27">
        <v>27.667200000000001</v>
      </c>
      <c r="E117" s="27">
        <v>29.849699999999999</v>
      </c>
      <c r="F117" s="27">
        <v>26.9664</v>
      </c>
      <c r="G117" s="27">
        <v>27.871500000000001</v>
      </c>
      <c r="H117" s="27">
        <v>25.9955</v>
      </c>
      <c r="I117" s="27"/>
      <c r="J117" s="27">
        <v>-99</v>
      </c>
      <c r="K117" s="27">
        <v>33.672699999999999</v>
      </c>
      <c r="L117" s="27">
        <v>33.900100000000002</v>
      </c>
      <c r="M117" s="27">
        <v>33.949399999999997</v>
      </c>
      <c r="N117" s="27">
        <v>32.739400000000003</v>
      </c>
      <c r="O117" s="27">
        <v>31.824300000000001</v>
      </c>
    </row>
    <row r="118" spans="1:15">
      <c r="A118" s="27">
        <v>-101.04</v>
      </c>
      <c r="B118" s="27"/>
      <c r="C118" s="27"/>
      <c r="D118" s="27">
        <v>24.3687</v>
      </c>
      <c r="E118" s="27">
        <v>26.9937</v>
      </c>
      <c r="F118" s="27">
        <v>23.643799999999999</v>
      </c>
      <c r="G118" s="27">
        <v>24.730499999999999</v>
      </c>
      <c r="H118" s="27">
        <v>22.326899999999998</v>
      </c>
      <c r="I118" s="27"/>
      <c r="J118" s="27">
        <v>-99.5</v>
      </c>
      <c r="K118" s="27">
        <v>32.563600000000001</v>
      </c>
      <c r="L118" s="27">
        <v>32.908000000000001</v>
      </c>
      <c r="M118" s="27">
        <v>32.963299999999997</v>
      </c>
      <c r="N118" s="27">
        <v>31.1112</v>
      </c>
      <c r="O118" s="27">
        <v>29.823699999999999</v>
      </c>
    </row>
    <row r="119" spans="1:15">
      <c r="A119" s="27">
        <v>-101.54</v>
      </c>
      <c r="B119" s="27"/>
      <c r="C119" s="27"/>
      <c r="D119" s="27">
        <v>20.494499999999999</v>
      </c>
      <c r="E119" s="27">
        <v>23.468299999999999</v>
      </c>
      <c r="F119" s="27">
        <v>19.8611</v>
      </c>
      <c r="G119" s="27">
        <v>21.0032</v>
      </c>
      <c r="H119" s="27">
        <v>18.318100000000001</v>
      </c>
      <c r="I119" s="27"/>
      <c r="J119" s="27">
        <v>-100</v>
      </c>
      <c r="K119" s="27">
        <v>30.951000000000001</v>
      </c>
      <c r="L119" s="27">
        <v>31.429200000000002</v>
      </c>
      <c r="M119" s="27">
        <v>31.4451</v>
      </c>
      <c r="N119" s="27">
        <v>28.925000000000001</v>
      </c>
      <c r="O119" s="27">
        <v>27.341200000000001</v>
      </c>
    </row>
    <row r="120" spans="1:15">
      <c r="A120" s="27">
        <v>-102.04</v>
      </c>
      <c r="B120" s="27"/>
      <c r="C120" s="27"/>
      <c r="D120" s="27">
        <v>16.304200000000002</v>
      </c>
      <c r="E120" s="27">
        <v>19.4483</v>
      </c>
      <c r="F120" s="27">
        <v>15.717499999999999</v>
      </c>
      <c r="G120" s="27">
        <v>16.9422</v>
      </c>
      <c r="H120" s="27">
        <v>14.177099999999999</v>
      </c>
      <c r="I120" s="27"/>
      <c r="J120" s="27">
        <v>-100.5</v>
      </c>
      <c r="K120" s="27">
        <v>28.847000000000001</v>
      </c>
      <c r="L120" s="27">
        <v>29.350300000000001</v>
      </c>
      <c r="M120" s="27">
        <v>29.468299999999999</v>
      </c>
      <c r="N120" s="27">
        <v>26.208300000000001</v>
      </c>
      <c r="O120" s="27">
        <v>24.102</v>
      </c>
    </row>
    <row r="121" spans="1:15">
      <c r="A121" s="27">
        <v>-102.54</v>
      </c>
      <c r="B121" s="27"/>
      <c r="C121" s="27"/>
      <c r="D121" s="27">
        <v>12.0631</v>
      </c>
      <c r="E121" s="27">
        <v>15.2446</v>
      </c>
      <c r="F121" s="27">
        <v>11.5375</v>
      </c>
      <c r="G121" s="27">
        <v>12.703200000000001</v>
      </c>
      <c r="H121" s="27">
        <v>10.000999999999999</v>
      </c>
      <c r="I121" s="27"/>
      <c r="J121" s="27">
        <v>-101</v>
      </c>
      <c r="K121" s="27">
        <v>26.036899999999999</v>
      </c>
      <c r="L121" s="27">
        <v>26.5961</v>
      </c>
      <c r="M121" s="27">
        <v>26.761399999999998</v>
      </c>
      <c r="N121" s="27">
        <v>22.864599999999999</v>
      </c>
      <c r="O121" s="27">
        <v>20.4085</v>
      </c>
    </row>
    <row r="122" spans="1:15">
      <c r="A122" s="27">
        <v>-103.04</v>
      </c>
      <c r="B122" s="27"/>
      <c r="C122" s="27"/>
      <c r="D122" s="27">
        <v>7.8411</v>
      </c>
      <c r="E122" s="27">
        <v>11.0497</v>
      </c>
      <c r="F122" s="27">
        <v>7.3545999999999996</v>
      </c>
      <c r="G122" s="27">
        <v>8.4442000000000004</v>
      </c>
      <c r="H122" s="27">
        <v>5.8249000000000004</v>
      </c>
      <c r="I122" s="27"/>
      <c r="J122" s="27">
        <v>-101.5</v>
      </c>
      <c r="K122" s="27">
        <v>22.722999999999999</v>
      </c>
      <c r="L122" s="27">
        <v>23.331299999999999</v>
      </c>
      <c r="M122" s="27">
        <v>23.4923</v>
      </c>
      <c r="N122" s="27">
        <v>19.191400000000002</v>
      </c>
      <c r="O122" s="27">
        <v>16.604500000000002</v>
      </c>
    </row>
    <row r="123" spans="1:15">
      <c r="A123" s="27">
        <v>-103.54</v>
      </c>
      <c r="B123" s="27"/>
      <c r="C123" s="27"/>
      <c r="D123" s="27">
        <v>3.6383999999999999</v>
      </c>
      <c r="E123" s="27">
        <v>6.8731999999999998</v>
      </c>
      <c r="F123" s="27">
        <v>3.6627999999999998</v>
      </c>
      <c r="G123" s="27">
        <v>4.5530999999999997</v>
      </c>
      <c r="H123" s="27">
        <v>2.2505999999999999</v>
      </c>
      <c r="I123" s="27"/>
      <c r="J123" s="27">
        <v>-102</v>
      </c>
      <c r="K123" s="27">
        <v>19.290700000000001</v>
      </c>
      <c r="L123" s="27">
        <v>19.6981</v>
      </c>
      <c r="M123" s="27">
        <v>19.8689</v>
      </c>
      <c r="N123" s="27">
        <v>15.4133</v>
      </c>
      <c r="O123" s="27">
        <v>12.603199999999999</v>
      </c>
    </row>
    <row r="124" spans="1:15">
      <c r="A124" s="27">
        <v>-104.04</v>
      </c>
      <c r="B124" s="27"/>
      <c r="C124" s="27"/>
      <c r="D124" s="27">
        <v>0.96220000000000006</v>
      </c>
      <c r="E124" s="27"/>
      <c r="F124" s="27">
        <v>1.1047</v>
      </c>
      <c r="G124" s="27">
        <v>1.6195999999999999</v>
      </c>
      <c r="H124" s="27">
        <v>0.17519999999999999</v>
      </c>
      <c r="I124" s="27"/>
      <c r="J124" s="27">
        <v>-102.5</v>
      </c>
      <c r="K124" s="27">
        <v>15.0579</v>
      </c>
      <c r="L124" s="27">
        <v>15.7485</v>
      </c>
      <c r="M124" s="27">
        <v>15.909599999999999</v>
      </c>
      <c r="N124" s="27">
        <v>11.3733</v>
      </c>
      <c r="O124" s="27">
        <v>8.4203700000000001</v>
      </c>
    </row>
    <row r="125" spans="1:15">
      <c r="A125" s="27">
        <v>-104.54</v>
      </c>
      <c r="B125" s="27"/>
      <c r="C125" s="27"/>
      <c r="D125" s="27">
        <v>9.2700000000000005E-2</v>
      </c>
      <c r="E125" s="27"/>
      <c r="F125" s="27">
        <v>9.7199999999999995E-2</v>
      </c>
      <c r="G125" s="27">
        <v>0.14860000000000001</v>
      </c>
      <c r="H125" s="27"/>
      <c r="I125" s="27"/>
      <c r="J125" s="27">
        <v>-103</v>
      </c>
      <c r="K125" s="27">
        <v>10.7201</v>
      </c>
      <c r="L125" s="27">
        <v>11.626899999999999</v>
      </c>
      <c r="M125" s="27">
        <v>11.7714</v>
      </c>
      <c r="N125" s="27">
        <v>7.3453099999999996</v>
      </c>
      <c r="O125" s="27">
        <v>4.5359400000000001</v>
      </c>
    </row>
    <row r="126" spans="1:15">
      <c r="C126" s="63"/>
      <c r="J126" s="27">
        <v>-103.5</v>
      </c>
      <c r="K126" s="27">
        <v>6.7878600000000002</v>
      </c>
      <c r="L126" s="27">
        <v>7.6308199999999999</v>
      </c>
      <c r="M126" s="27">
        <v>7.7789400000000004</v>
      </c>
    </row>
    <row r="127" spans="1:15">
      <c r="C127" s="63"/>
      <c r="J127" s="27">
        <v>-104</v>
      </c>
      <c r="K127" s="27">
        <v>4.1390099999999999</v>
      </c>
      <c r="L127" s="27">
        <v>4.2677100000000001</v>
      </c>
      <c r="M127" s="27">
        <v>4.6009799999999998</v>
      </c>
    </row>
    <row r="128" spans="1:15">
      <c r="C128" s="63"/>
    </row>
    <row r="129" spans="1:15">
      <c r="A129" s="1" t="s">
        <v>63</v>
      </c>
      <c r="B129" s="63" t="s">
        <v>152</v>
      </c>
      <c r="C129" s="63" t="s">
        <v>153</v>
      </c>
      <c r="D129" s="63">
        <f>(D117-D118)/($A117-$A118)</f>
        <v>6.5970000000000013</v>
      </c>
      <c r="E129" s="63">
        <f>(E118-E119)/($A118-$A119)</f>
        <v>7.0508000000000024</v>
      </c>
      <c r="F129" s="63">
        <f>(F117-F118)/($A117-$A118)</f>
        <v>6.6452000000000027</v>
      </c>
      <c r="G129" s="63">
        <f>(G118-G119)/($A117-$A119)</f>
        <v>3.7272999999999996</v>
      </c>
      <c r="H129" s="63">
        <f>(H117-H118)/($A117-$A118)</f>
        <v>7.3372000000000028</v>
      </c>
      <c r="J129" s="63" t="s">
        <v>154</v>
      </c>
      <c r="K129">
        <f>(K121-K122)/($J121-$J122)</f>
        <v>6.6278000000000006</v>
      </c>
      <c r="L129">
        <f>(L121-L122)/($J121-$J122)</f>
        <v>6.5296000000000021</v>
      </c>
      <c r="M129">
        <f>(M121-M122)/($J121-$J122)</f>
        <v>6.5381999999999962</v>
      </c>
      <c r="N129">
        <f>(N120-N121)/($J120-$J121)</f>
        <v>6.6874000000000038</v>
      </c>
      <c r="O129">
        <f>(O119-O120)/($J119-$J120)</f>
        <v>6.4784000000000006</v>
      </c>
    </row>
    <row r="130" spans="1:15">
      <c r="A130" s="1">
        <v>24.7</v>
      </c>
      <c r="B130" s="28">
        <f>MEDIAN(D130:H130)</f>
        <v>-100.88105820742793</v>
      </c>
      <c r="C130" s="107">
        <f>MAX(D130:H130)-MIN(D130:H130)</f>
        <v>0.817127736097504</v>
      </c>
      <c r="D130" s="28">
        <f>($A130-D118)/D129+$A118</f>
        <v>-100.98978020312263</v>
      </c>
      <c r="E130" s="28">
        <f>($A130-E119)/E129+$A119</f>
        <v>-101.36531060305214</v>
      </c>
      <c r="F130" s="28">
        <f>($A130-F118)/F129+$A118</f>
        <v>-100.88105820742793</v>
      </c>
      <c r="G130" s="28">
        <f>($A130-G119)/G129+$A119</f>
        <v>-100.54818286695463</v>
      </c>
      <c r="H130" s="28">
        <f>($A130-H118)/H129+$A118</f>
        <v>-100.7165659924767</v>
      </c>
      <c r="I130" s="28"/>
      <c r="J130" s="63">
        <f>MAX(K130:O130)-MIN(K130:O130)</f>
        <v>0.90759229500410754</v>
      </c>
      <c r="K130" s="29">
        <f>($A130-K122)/K129+$J122</f>
        <v>-101.20171097498415</v>
      </c>
      <c r="L130" s="29">
        <f>($A130-L122)/L129+$J122</f>
        <v>-101.29038532222495</v>
      </c>
      <c r="M130" s="29">
        <f>($A130-M122)/M129+$J122</f>
        <v>-101.31528555259858</v>
      </c>
      <c r="N130" s="29">
        <f>($A130-N121)/N129+$J121</f>
        <v>-100.72554355952987</v>
      </c>
      <c r="O130" s="29">
        <f>($A130-O120)/O129+$J120</f>
        <v>-100.40769325759447</v>
      </c>
    </row>
    <row r="131" spans="1:15">
      <c r="B131" s="63"/>
      <c r="C131" s="63"/>
    </row>
    <row r="132" spans="1:15">
      <c r="B132" s="64" t="s">
        <v>65</v>
      </c>
      <c r="C132" s="2">
        <f>MEDIAN(ABS(K130-B130),ABS(L130-B130),ABS(M130-B130),ABS(N130-B130),ABS(O130-B130))</f>
        <v>0.40932711479702277</v>
      </c>
      <c r="D132" s="106"/>
      <c r="E132" s="106"/>
      <c r="F132" s="106"/>
      <c r="G132" s="106"/>
      <c r="H132" s="106"/>
      <c r="I132" s="106"/>
    </row>
    <row r="133" spans="1:15">
      <c r="B133" s="64" t="s">
        <v>64</v>
      </c>
      <c r="C133" s="2">
        <f>J130+C130</f>
        <v>1.7247200311016115</v>
      </c>
      <c r="D133" s="106"/>
      <c r="E133" s="106"/>
      <c r="F133" s="106"/>
      <c r="G133" s="106"/>
      <c r="H133" s="106"/>
      <c r="I133" s="106"/>
      <c r="J133" s="43"/>
    </row>
    <row r="134" spans="1:15">
      <c r="B134" s="1" t="str">
        <f>CONCATENATE(A104, " HCB")</f>
        <v>Band 7, SCMe UMi HCB</v>
      </c>
      <c r="C134" s="30">
        <f>C132+C133</f>
        <v>2.1340471458986343</v>
      </c>
      <c r="D134" s="152"/>
      <c r="E134" s="152"/>
      <c r="F134" s="152"/>
      <c r="G134" s="152"/>
      <c r="H134" s="152"/>
      <c r="I134" s="152"/>
    </row>
    <row r="136" spans="1:15">
      <c r="A136" s="31" t="s">
        <v>97</v>
      </c>
    </row>
    <row r="137" spans="1:15">
      <c r="B137" t="s">
        <v>60</v>
      </c>
      <c r="C137" s="63"/>
      <c r="D137" s="63" t="s">
        <v>147</v>
      </c>
      <c r="E137" s="63" t="s">
        <v>148</v>
      </c>
      <c r="F137" s="63" t="s">
        <v>149</v>
      </c>
      <c r="G137" s="63" t="s">
        <v>150</v>
      </c>
      <c r="H137" s="63" t="s">
        <v>151</v>
      </c>
      <c r="K137" t="s">
        <v>56</v>
      </c>
      <c r="L137" t="s">
        <v>57</v>
      </c>
      <c r="M137" t="s">
        <v>58</v>
      </c>
      <c r="N137" t="s">
        <v>61</v>
      </c>
      <c r="O137" t="s">
        <v>62</v>
      </c>
    </row>
    <row r="138" spans="1:15">
      <c r="A138" t="s">
        <v>54</v>
      </c>
      <c r="C138" s="63"/>
      <c r="D138" s="63" t="s">
        <v>55</v>
      </c>
      <c r="E138" s="63" t="s">
        <v>55</v>
      </c>
      <c r="F138" s="63" t="s">
        <v>55</v>
      </c>
      <c r="G138" s="63" t="s">
        <v>55</v>
      </c>
      <c r="H138" s="63" t="s">
        <v>55</v>
      </c>
      <c r="J138" t="s">
        <v>54</v>
      </c>
      <c r="K138" t="s">
        <v>55</v>
      </c>
      <c r="L138" t="s">
        <v>55</v>
      </c>
      <c r="M138" t="s">
        <v>55</v>
      </c>
      <c r="N138" t="s">
        <v>55</v>
      </c>
      <c r="O138" t="s">
        <v>55</v>
      </c>
    </row>
    <row r="139" spans="1:15">
      <c r="A139">
        <v>-91.93</v>
      </c>
      <c r="C139" s="63"/>
      <c r="D139" s="63">
        <v>29.284400000000002</v>
      </c>
      <c r="E139" s="63">
        <v>29.2759</v>
      </c>
      <c r="F139" s="63">
        <v>29.284400000000002</v>
      </c>
      <c r="G139" s="63">
        <v>29.259899999999998</v>
      </c>
      <c r="H139" s="63">
        <v>29.2516</v>
      </c>
      <c r="J139" s="27">
        <v>-89</v>
      </c>
      <c r="L139" s="27">
        <v>29.273399999999999</v>
      </c>
    </row>
    <row r="140" spans="1:15">
      <c r="A140">
        <v>-92.43</v>
      </c>
      <c r="C140" s="63"/>
      <c r="D140" s="63">
        <v>29.255600000000001</v>
      </c>
      <c r="E140" s="63">
        <v>29.283999999999999</v>
      </c>
      <c r="F140" s="63">
        <v>29.255600000000001</v>
      </c>
      <c r="G140" s="63">
        <v>29.252500000000001</v>
      </c>
      <c r="H140" s="63">
        <v>29.256900000000002</v>
      </c>
      <c r="J140" s="27">
        <v>-89.5</v>
      </c>
      <c r="L140" s="27">
        <v>29.3553</v>
      </c>
    </row>
    <row r="141" spans="1:15">
      <c r="A141">
        <v>-92.93</v>
      </c>
      <c r="C141" s="63"/>
      <c r="D141" s="63">
        <v>29.201899999999998</v>
      </c>
      <c r="E141" s="63">
        <v>29.2821</v>
      </c>
      <c r="F141" s="63">
        <v>29.201899999999998</v>
      </c>
      <c r="G141" s="63">
        <v>29.197099999999999</v>
      </c>
      <c r="H141" s="63">
        <v>29.238199999999999</v>
      </c>
      <c r="J141" s="27">
        <v>-90</v>
      </c>
      <c r="K141" s="27">
        <v>29.3324</v>
      </c>
      <c r="L141" s="27">
        <v>29.380600000000001</v>
      </c>
      <c r="M141" s="27">
        <v>29.347100000000001</v>
      </c>
      <c r="N141" s="27">
        <v>29.3644</v>
      </c>
      <c r="O141" s="27">
        <v>29.365600000000001</v>
      </c>
    </row>
    <row r="142" spans="1:15">
      <c r="A142">
        <v>-93.43</v>
      </c>
      <c r="C142" s="63"/>
      <c r="D142" s="63">
        <v>29.038699999999999</v>
      </c>
      <c r="E142" s="63">
        <v>29.243500000000001</v>
      </c>
      <c r="F142" s="63">
        <v>29.038699999999999</v>
      </c>
      <c r="G142" s="63">
        <v>29.089099999999998</v>
      </c>
      <c r="H142" s="63">
        <v>29.146100000000001</v>
      </c>
      <c r="J142" s="27">
        <v>-90.5</v>
      </c>
      <c r="K142" s="27">
        <v>29.376200000000001</v>
      </c>
      <c r="L142" s="27">
        <v>29.371500000000001</v>
      </c>
      <c r="M142" s="27">
        <v>29.373100000000001</v>
      </c>
      <c r="N142" s="27">
        <v>29.383299999999998</v>
      </c>
      <c r="O142" s="27">
        <v>29.399799999999999</v>
      </c>
    </row>
    <row r="143" spans="1:15">
      <c r="A143">
        <v>-93.93</v>
      </c>
      <c r="C143" s="63"/>
      <c r="D143" s="63">
        <v>28.6706</v>
      </c>
      <c r="E143" s="63">
        <v>29.156400000000001</v>
      </c>
      <c r="F143" s="63">
        <v>28.6706</v>
      </c>
      <c r="G143" s="63">
        <v>28.8414</v>
      </c>
      <c r="H143" s="63">
        <v>28.972899999999999</v>
      </c>
      <c r="J143" s="27">
        <v>-91</v>
      </c>
      <c r="K143" s="27">
        <v>29.3752</v>
      </c>
      <c r="L143" s="27">
        <v>29.377300000000002</v>
      </c>
      <c r="M143" s="27">
        <v>29.337700000000002</v>
      </c>
      <c r="N143" s="27">
        <v>29.3963</v>
      </c>
      <c r="O143" s="27">
        <v>29.404699999999998</v>
      </c>
    </row>
    <row r="144" spans="1:15">
      <c r="A144">
        <v>-94.43</v>
      </c>
      <c r="C144" s="63"/>
      <c r="D144" s="63">
        <v>27.992899999999999</v>
      </c>
      <c r="E144" s="63">
        <v>28.932200000000002</v>
      </c>
      <c r="F144" s="63">
        <v>27.992899999999999</v>
      </c>
      <c r="G144" s="63">
        <v>28.325900000000001</v>
      </c>
      <c r="H144" s="63">
        <v>28.5626</v>
      </c>
      <c r="J144" s="27">
        <v>-91.5</v>
      </c>
      <c r="K144" s="27">
        <v>29.3962</v>
      </c>
      <c r="L144" s="27">
        <v>29.328299999999999</v>
      </c>
      <c r="M144" s="27">
        <v>29.2836</v>
      </c>
      <c r="N144" s="27">
        <v>29.365100000000002</v>
      </c>
      <c r="O144" s="27">
        <v>29.346299999999999</v>
      </c>
    </row>
    <row r="145" spans="1:15">
      <c r="A145">
        <v>-94.93</v>
      </c>
      <c r="C145" s="63"/>
      <c r="D145" s="63">
        <v>26.849699999999999</v>
      </c>
      <c r="E145" s="63">
        <v>28.478200000000001</v>
      </c>
      <c r="F145" s="63">
        <v>26.849699999999999</v>
      </c>
      <c r="G145" s="63">
        <v>27.405100000000001</v>
      </c>
      <c r="H145" s="63">
        <v>27.8095</v>
      </c>
      <c r="J145" s="27">
        <v>-92</v>
      </c>
      <c r="K145" s="27">
        <v>29.363299999999999</v>
      </c>
      <c r="L145" s="27">
        <v>29.272200000000002</v>
      </c>
      <c r="M145" s="27">
        <v>29.166399999999999</v>
      </c>
      <c r="N145" s="27">
        <v>29.349399999999999</v>
      </c>
      <c r="O145" s="27">
        <v>29.296800000000001</v>
      </c>
    </row>
    <row r="146" spans="1:15">
      <c r="A146">
        <v>-95.43</v>
      </c>
      <c r="C146" s="63"/>
      <c r="D146" s="63">
        <v>25.11</v>
      </c>
      <c r="E146" s="63">
        <v>27.633900000000001</v>
      </c>
      <c r="F146" s="63">
        <v>25.11</v>
      </c>
      <c r="G146" s="63">
        <v>25.893000000000001</v>
      </c>
      <c r="H146" s="63">
        <v>26.581900000000001</v>
      </c>
      <c r="J146" s="27">
        <v>-92.5</v>
      </c>
      <c r="K146" s="27">
        <v>29.290099999999999</v>
      </c>
      <c r="L146" s="27">
        <v>29.124199999999998</v>
      </c>
      <c r="M146" s="27">
        <v>29.112500000000001</v>
      </c>
      <c r="N146" s="27">
        <v>29.253</v>
      </c>
      <c r="O146" s="27">
        <v>29.145199999999999</v>
      </c>
    </row>
    <row r="147" spans="1:15">
      <c r="A147">
        <v>-95.93</v>
      </c>
      <c r="C147" s="63"/>
      <c r="D147" s="63">
        <v>22.781600000000001</v>
      </c>
      <c r="E147" s="63">
        <v>26.248899999999999</v>
      </c>
      <c r="F147" s="63">
        <v>22.781600000000001</v>
      </c>
      <c r="G147" s="63">
        <v>23.908799999999999</v>
      </c>
      <c r="H147" s="63">
        <v>24.686299999999999</v>
      </c>
      <c r="J147" s="27">
        <v>-93</v>
      </c>
      <c r="K147" s="27">
        <v>29.192699999999999</v>
      </c>
      <c r="L147" s="27">
        <v>28.926400000000001</v>
      </c>
      <c r="M147" s="27">
        <v>28.798100000000002</v>
      </c>
      <c r="N147" s="27">
        <v>29.082599999999999</v>
      </c>
      <c r="O147" s="27">
        <v>28.975899999999999</v>
      </c>
    </row>
    <row r="148" spans="1:15">
      <c r="A148">
        <v>-96.43</v>
      </c>
      <c r="C148" s="63"/>
      <c r="D148" s="63">
        <v>20.250900000000001</v>
      </c>
      <c r="E148" s="63">
        <v>24.348700000000001</v>
      </c>
      <c r="F148" s="63">
        <v>20.250900000000001</v>
      </c>
      <c r="G148" s="63">
        <v>21.4329</v>
      </c>
      <c r="H148" s="63">
        <v>22.432500000000001</v>
      </c>
      <c r="J148" s="27">
        <v>-93.5</v>
      </c>
      <c r="K148" s="27">
        <v>28.951000000000001</v>
      </c>
      <c r="L148" s="27">
        <v>28.499400000000001</v>
      </c>
      <c r="M148" s="27">
        <v>28.300599999999999</v>
      </c>
      <c r="N148" s="27">
        <v>28.730499999999999</v>
      </c>
      <c r="O148" s="27">
        <v>28.507300000000001</v>
      </c>
    </row>
    <row r="149" spans="1:15">
      <c r="A149">
        <v>-96.93</v>
      </c>
      <c r="C149" s="63"/>
      <c r="D149" s="63">
        <v>17.5898</v>
      </c>
      <c r="E149" s="63">
        <v>22.065100000000001</v>
      </c>
      <c r="F149" s="63">
        <v>17.5898</v>
      </c>
      <c r="G149" s="63">
        <v>18.843800000000002</v>
      </c>
      <c r="H149" s="63">
        <v>19.883199999999999</v>
      </c>
      <c r="J149" s="27">
        <v>-94</v>
      </c>
      <c r="K149" s="27">
        <v>28.556699999999999</v>
      </c>
      <c r="L149" s="27">
        <v>27.7666</v>
      </c>
      <c r="M149" s="27">
        <v>27.5305</v>
      </c>
      <c r="N149" s="27">
        <v>28.1599</v>
      </c>
      <c r="O149" s="27">
        <v>27.865100000000002</v>
      </c>
    </row>
    <row r="150" spans="1:15">
      <c r="A150">
        <v>-97.43</v>
      </c>
      <c r="C150" s="63"/>
      <c r="D150" s="63">
        <v>15.140599999999999</v>
      </c>
      <c r="E150" s="63">
        <v>19.469000000000001</v>
      </c>
      <c r="F150" s="63">
        <v>15.140599999999999</v>
      </c>
      <c r="G150" s="63">
        <v>16.290299999999998</v>
      </c>
      <c r="H150" s="63">
        <v>17.328099999999999</v>
      </c>
      <c r="J150" s="27">
        <v>-94.5</v>
      </c>
      <c r="K150" s="27">
        <v>27.812000000000001</v>
      </c>
      <c r="L150" s="27">
        <v>26.603400000000001</v>
      </c>
      <c r="M150" s="27">
        <v>26.3001</v>
      </c>
      <c r="N150" s="27">
        <v>27.190999999999999</v>
      </c>
      <c r="O150" s="27">
        <v>26.723299999999998</v>
      </c>
    </row>
    <row r="151" spans="1:15">
      <c r="A151">
        <v>-97.93</v>
      </c>
      <c r="C151" s="63"/>
      <c r="D151" s="63">
        <v>12.893599999999999</v>
      </c>
      <c r="E151" s="63">
        <v>16.839700000000001</v>
      </c>
      <c r="F151" s="63">
        <v>12.893599999999999</v>
      </c>
      <c r="G151" s="63">
        <v>13.881399999999999</v>
      </c>
      <c r="H151" s="63">
        <v>14.8355</v>
      </c>
      <c r="J151" s="27">
        <v>-95</v>
      </c>
      <c r="K151" s="27">
        <v>26.707999999999998</v>
      </c>
      <c r="L151" s="27">
        <v>24.957599999999999</v>
      </c>
      <c r="M151" s="27">
        <v>24.647200000000002</v>
      </c>
      <c r="N151" s="27">
        <v>25.750299999999999</v>
      </c>
      <c r="O151" s="27">
        <v>25.162400000000002</v>
      </c>
    </row>
    <row r="152" spans="1:15">
      <c r="A152">
        <v>-98.43</v>
      </c>
      <c r="C152" s="63"/>
      <c r="D152" s="63">
        <v>10.713699999999999</v>
      </c>
      <c r="E152" s="63">
        <v>14.4025</v>
      </c>
      <c r="F152" s="63">
        <v>10.713699999999999</v>
      </c>
      <c r="G152" s="63">
        <v>11.6866</v>
      </c>
      <c r="H152" s="63">
        <v>12.610300000000001</v>
      </c>
      <c r="J152" s="27">
        <v>-95.5</v>
      </c>
      <c r="K152" s="27">
        <v>25.179500000000001</v>
      </c>
      <c r="L152" s="27">
        <v>22.902699999999999</v>
      </c>
      <c r="M152" s="27">
        <v>22.5869</v>
      </c>
      <c r="N152" s="27">
        <v>23.930800000000001</v>
      </c>
      <c r="O152" s="27">
        <v>23.1996</v>
      </c>
    </row>
    <row r="153" spans="1:15">
      <c r="A153">
        <v>-98.93</v>
      </c>
      <c r="C153" s="63"/>
      <c r="D153" s="63">
        <v>8.5337999999999994</v>
      </c>
      <c r="E153" s="63">
        <v>12.1601</v>
      </c>
      <c r="F153" s="63">
        <v>8.5337999999999994</v>
      </c>
      <c r="G153" s="63">
        <v>9.4917999999999996</v>
      </c>
      <c r="H153" s="63">
        <v>10.3851</v>
      </c>
      <c r="J153" s="27">
        <v>-96</v>
      </c>
      <c r="K153" s="27">
        <v>23.169</v>
      </c>
      <c r="L153" s="27">
        <v>20.5108</v>
      </c>
      <c r="M153" s="27">
        <v>20.194299999999998</v>
      </c>
      <c r="N153" s="27">
        <v>21.633800000000001</v>
      </c>
      <c r="O153" s="27">
        <v>20.807400000000001</v>
      </c>
    </row>
    <row r="154" spans="1:15">
      <c r="A154">
        <v>-99.43</v>
      </c>
      <c r="C154" s="63"/>
      <c r="D154" s="63">
        <v>6.3537999999999997</v>
      </c>
      <c r="E154" s="63">
        <v>9.9177</v>
      </c>
      <c r="F154" s="63">
        <v>6.3537999999999997</v>
      </c>
      <c r="G154" s="63">
        <v>7.2969999999999997</v>
      </c>
      <c r="H154" s="63">
        <v>8.1598000000000006</v>
      </c>
      <c r="J154" s="27">
        <v>-96.5</v>
      </c>
      <c r="K154" s="27">
        <v>20.8431</v>
      </c>
      <c r="L154" s="27">
        <v>18.086400000000001</v>
      </c>
      <c r="M154" s="27">
        <v>17.752700000000001</v>
      </c>
      <c r="N154" s="27">
        <v>19.171600000000002</v>
      </c>
      <c r="O154" s="27">
        <v>18.305599999999998</v>
      </c>
    </row>
    <row r="155" spans="1:15">
      <c r="A155">
        <v>-99.93</v>
      </c>
      <c r="C155" s="63"/>
      <c r="D155" s="63">
        <v>4.1738999999999997</v>
      </c>
      <c r="E155" s="63">
        <v>7.6753</v>
      </c>
      <c r="F155" s="63">
        <v>4.1738999999999997</v>
      </c>
      <c r="G155" s="63">
        <v>5.1021999999999998</v>
      </c>
      <c r="H155" s="63">
        <v>5.9345999999999997</v>
      </c>
      <c r="J155" s="27">
        <v>-97</v>
      </c>
      <c r="K155" s="27">
        <v>18.443300000000001</v>
      </c>
      <c r="L155" s="27">
        <v>15.634499999999999</v>
      </c>
      <c r="M155" s="27">
        <v>15.402900000000001</v>
      </c>
      <c r="N155" s="27">
        <v>16.7211</v>
      </c>
      <c r="O155" s="27">
        <v>15.8468</v>
      </c>
    </row>
    <row r="156" spans="1:15">
      <c r="A156">
        <v>-100.43</v>
      </c>
      <c r="C156" s="63"/>
      <c r="D156" s="63">
        <v>1.994</v>
      </c>
      <c r="E156" s="63">
        <v>5.4329000000000001</v>
      </c>
      <c r="F156" s="63">
        <v>1.994</v>
      </c>
      <c r="G156" s="63">
        <v>2.9074</v>
      </c>
      <c r="H156" s="63">
        <v>3.7092999999999998</v>
      </c>
      <c r="J156" s="27">
        <v>-97.5</v>
      </c>
      <c r="K156" s="27">
        <v>16.000399999999999</v>
      </c>
      <c r="L156" s="27">
        <v>13.356199999999999</v>
      </c>
      <c r="M156" s="27">
        <v>13.260400000000001</v>
      </c>
      <c r="N156" s="27">
        <v>14.3934</v>
      </c>
      <c r="O156" s="27">
        <v>13.6126</v>
      </c>
    </row>
    <row r="157" spans="1:15">
      <c r="C157" s="63"/>
      <c r="J157" s="27">
        <v>-98</v>
      </c>
      <c r="K157" s="27">
        <v>13.7</v>
      </c>
      <c r="L157" s="27">
        <v>11.3079</v>
      </c>
      <c r="M157" s="27">
        <v>11.291700000000001</v>
      </c>
      <c r="N157" s="27">
        <v>12.157500000000001</v>
      </c>
      <c r="O157" s="27">
        <v>11.540900000000001</v>
      </c>
    </row>
    <row r="158" spans="1:15">
      <c r="C158" s="63"/>
      <c r="J158" s="27">
        <v>-98.5</v>
      </c>
      <c r="K158" s="27">
        <v>11.6225</v>
      </c>
      <c r="L158" s="27">
        <v>9.33765</v>
      </c>
      <c r="M158" s="27">
        <v>9.4041999999999994</v>
      </c>
      <c r="N158" s="27">
        <v>10.0372</v>
      </c>
      <c r="O158" s="27">
        <v>9.5745199999999997</v>
      </c>
    </row>
    <row r="159" spans="1:15">
      <c r="C159" s="63"/>
      <c r="J159" s="27">
        <v>-99</v>
      </c>
      <c r="K159" s="27">
        <v>9.5222899999999999</v>
      </c>
      <c r="L159" s="27">
        <v>7.3672899999999997</v>
      </c>
      <c r="N159" s="27">
        <v>7.9518899999999997</v>
      </c>
      <c r="O159" s="27">
        <v>7.6274199999999999</v>
      </c>
    </row>
    <row r="160" spans="1:15">
      <c r="C160" s="63"/>
      <c r="J160" s="27">
        <v>-99.5</v>
      </c>
      <c r="K160" s="27">
        <v>7.4344200000000003</v>
      </c>
    </row>
    <row r="161" spans="1:15">
      <c r="C161" s="63"/>
    </row>
    <row r="162" spans="1:15">
      <c r="A162" s="1" t="s">
        <v>63</v>
      </c>
      <c r="B162" s="63" t="s">
        <v>152</v>
      </c>
      <c r="C162" s="63" t="s">
        <v>153</v>
      </c>
      <c r="D162" s="63">
        <f>(D147-D148)/($A147-$A148)</f>
        <v>5.061399999999999</v>
      </c>
      <c r="E162" s="63">
        <f>(E148-E149)/($A148-$A149)</f>
        <v>4.5671999999999997</v>
      </c>
      <c r="F162" s="63">
        <f>(F147-F148)/($A147-$A148)</f>
        <v>5.061399999999999</v>
      </c>
      <c r="G162" s="63">
        <f>(G148-G149)/($A148-$A149)</f>
        <v>5.1781999999999968</v>
      </c>
      <c r="H162" s="63">
        <f>(H148-H149)/($A148-$A149)</f>
        <v>5.0986000000000047</v>
      </c>
      <c r="J162" s="63" t="s">
        <v>154</v>
      </c>
      <c r="K162">
        <f>(K154-K155)/($J154-$J155)</f>
        <v>4.7995999999999981</v>
      </c>
      <c r="L162">
        <f>(L152-L153)/($J152-$J153)</f>
        <v>4.7837999999999994</v>
      </c>
      <c r="M162">
        <f>(M152-M153)/($J152-$J153)</f>
        <v>4.7852000000000032</v>
      </c>
      <c r="N162">
        <f>(N153-N154)/($J153-$J154)</f>
        <v>4.9243999999999986</v>
      </c>
      <c r="O162">
        <f>(O153-O154)/($J153-$J154)</f>
        <v>5.0036000000000058</v>
      </c>
    </row>
    <row r="163" spans="1:15">
      <c r="A163" s="1">
        <v>20.7</v>
      </c>
      <c r="B163" s="28">
        <f>MEDIAN(D163:H163)</f>
        <v>-96.571535668765222</v>
      </c>
      <c r="C163" s="107">
        <f>MAX(D163:H163)-MIN(D163:H163)</f>
        <v>0.88762249099363544</v>
      </c>
      <c r="D163" s="28">
        <f>($A163-D148)/D162+$A148</f>
        <v>-96.341269609199045</v>
      </c>
      <c r="E163" s="28">
        <f>($A163-E149)/E162+$A149</f>
        <v>-97.228892100192681</v>
      </c>
      <c r="F163" s="28">
        <f>($A163-F148)/F162+$A148</f>
        <v>-96.341269609199045</v>
      </c>
      <c r="G163" s="28">
        <f>($A163-G149)/G162+$A149</f>
        <v>-96.571535668765222</v>
      </c>
      <c r="H163" s="28">
        <f>($A163-H149)/H162+$A149</f>
        <v>-96.769799160553887</v>
      </c>
      <c r="I163" s="28"/>
      <c r="J163" s="63">
        <f>MAX(K163:O163)-MIN(K163:O163)</f>
        <v>0.63549499795661291</v>
      </c>
      <c r="K163" s="29">
        <f>($A163-K155)/K162+$J155</f>
        <v>-96.529814984582046</v>
      </c>
      <c r="L163" s="29">
        <f>($A163-L153)/L162+$J153</f>
        <v>-95.960449851582425</v>
      </c>
      <c r="M163" s="29">
        <f>($A163-M153)/M162+$J153</f>
        <v>-95.894319986625433</v>
      </c>
      <c r="N163" s="29">
        <f>($A163-N154)/N162+$J154</f>
        <v>-96.18962716270002</v>
      </c>
      <c r="O163" s="29">
        <f>($A163-O154)/O162+$J154</f>
        <v>-96.021464545527223</v>
      </c>
    </row>
    <row r="164" spans="1:15">
      <c r="B164" s="63"/>
      <c r="C164" s="63"/>
    </row>
    <row r="165" spans="1:15">
      <c r="B165" s="64" t="s">
        <v>65</v>
      </c>
      <c r="C165" s="2">
        <f>MEDIAN(ABS(K163-B163),ABS(L163-B163),ABS(M163-B163),ABS(N163-B163),ABS(O163-B163))</f>
        <v>0.55007112323799845</v>
      </c>
      <c r="D165" s="106"/>
      <c r="E165" s="106"/>
      <c r="F165" s="106"/>
      <c r="G165" s="106"/>
      <c r="H165" s="106"/>
      <c r="I165" s="106"/>
    </row>
    <row r="166" spans="1:15">
      <c r="B166" s="64" t="s">
        <v>64</v>
      </c>
      <c r="C166" s="2">
        <f>J163+C163</f>
        <v>1.5231174889502483</v>
      </c>
      <c r="D166" s="106"/>
      <c r="E166" s="106"/>
      <c r="F166" s="106"/>
      <c r="G166" s="106"/>
      <c r="H166" s="106"/>
      <c r="I166" s="106"/>
      <c r="J166" s="43"/>
    </row>
    <row r="167" spans="1:15">
      <c r="B167" s="1" t="str">
        <f>CONCATENATE(A136, " HCB")</f>
        <v>Band 41, SCMe UMa HCB</v>
      </c>
      <c r="C167" s="30">
        <f>C165+C166</f>
        <v>2.0731886121882468</v>
      </c>
      <c r="D167" s="152"/>
      <c r="E167" s="152"/>
      <c r="F167" s="152"/>
      <c r="G167" s="152"/>
      <c r="H167" s="152"/>
      <c r="I167" s="152"/>
    </row>
    <row r="169" spans="1:15">
      <c r="A169" s="31" t="s">
        <v>98</v>
      </c>
    </row>
    <row r="170" spans="1:15">
      <c r="B170" t="s">
        <v>60</v>
      </c>
      <c r="C170" s="63"/>
      <c r="D170" s="63" t="s">
        <v>147</v>
      </c>
      <c r="E170" s="63" t="s">
        <v>148</v>
      </c>
      <c r="F170" s="63" t="s">
        <v>149</v>
      </c>
      <c r="G170" s="63" t="s">
        <v>150</v>
      </c>
      <c r="H170" s="63" t="s">
        <v>151</v>
      </c>
      <c r="K170" t="s">
        <v>56</v>
      </c>
      <c r="L170" t="s">
        <v>57</v>
      </c>
      <c r="M170" t="s">
        <v>58</v>
      </c>
      <c r="N170" t="s">
        <v>61</v>
      </c>
      <c r="O170" t="s">
        <v>62</v>
      </c>
    </row>
    <row r="171" spans="1:15">
      <c r="A171" t="s">
        <v>54</v>
      </c>
      <c r="C171" s="63"/>
      <c r="D171" s="63" t="s">
        <v>55</v>
      </c>
      <c r="E171" s="63" t="s">
        <v>55</v>
      </c>
      <c r="F171" s="63" t="s">
        <v>55</v>
      </c>
      <c r="G171" s="63" t="s">
        <v>55</v>
      </c>
      <c r="H171" s="63" t="s">
        <v>55</v>
      </c>
      <c r="J171" t="s">
        <v>54</v>
      </c>
      <c r="K171" t="s">
        <v>55</v>
      </c>
      <c r="L171" t="s">
        <v>55</v>
      </c>
      <c r="M171" t="s">
        <v>55</v>
      </c>
      <c r="N171" t="s">
        <v>55</v>
      </c>
      <c r="O171" t="s">
        <v>55</v>
      </c>
    </row>
    <row r="172" spans="1:15" s="63" customFormat="1">
      <c r="A172" s="63">
        <v>-96.93</v>
      </c>
      <c r="D172" s="63">
        <v>29.496200000000002</v>
      </c>
      <c r="E172" s="63">
        <v>29.480499999999999</v>
      </c>
      <c r="F172" s="63">
        <v>29.4892</v>
      </c>
      <c r="H172" s="63">
        <v>29.476400000000002</v>
      </c>
    </row>
    <row r="173" spans="1:15" s="63" customFormat="1">
      <c r="A173" s="63">
        <v>-97.43</v>
      </c>
      <c r="D173" s="63">
        <v>29.471599999999999</v>
      </c>
      <c r="E173" s="63">
        <v>29.460100000000001</v>
      </c>
      <c r="F173" s="63">
        <v>29.465699999999998</v>
      </c>
      <c r="H173" s="63">
        <v>29.435099999999998</v>
      </c>
    </row>
    <row r="174" spans="1:15">
      <c r="A174">
        <v>-97.93</v>
      </c>
      <c r="C174" s="63"/>
      <c r="D174" s="63">
        <v>29.422999999999998</v>
      </c>
      <c r="E174" s="63">
        <v>29.377199999999998</v>
      </c>
      <c r="F174" s="63">
        <v>29.417400000000001</v>
      </c>
      <c r="G174" s="63">
        <v>29.330500000000001</v>
      </c>
      <c r="H174" s="63">
        <v>29.331900000000001</v>
      </c>
      <c r="J174" s="27">
        <v>-95</v>
      </c>
      <c r="K174" s="27">
        <v>29.509499999999999</v>
      </c>
      <c r="L174" s="27">
        <v>29.4862</v>
      </c>
      <c r="M174" s="27">
        <v>29.507100000000001</v>
      </c>
      <c r="N174" s="27">
        <v>29.503399999999999</v>
      </c>
      <c r="O174" s="27">
        <v>29.509499999999999</v>
      </c>
    </row>
    <row r="175" spans="1:15">
      <c r="A175">
        <v>-98.43</v>
      </c>
      <c r="C175" s="63"/>
      <c r="D175" s="63">
        <v>29.322600000000001</v>
      </c>
      <c r="E175" s="63">
        <v>29.217300000000002</v>
      </c>
      <c r="F175" s="63">
        <v>29.321400000000001</v>
      </c>
      <c r="G175" s="63">
        <v>29.131</v>
      </c>
      <c r="H175" s="63">
        <v>29.122499999999999</v>
      </c>
    </row>
    <row r="176" spans="1:15">
      <c r="A176">
        <v>-98.93</v>
      </c>
      <c r="C176" s="63"/>
      <c r="D176" s="63">
        <v>29.093499999999999</v>
      </c>
      <c r="E176" s="63">
        <v>28.9102</v>
      </c>
      <c r="F176" s="63">
        <v>29.085000000000001</v>
      </c>
      <c r="G176" s="63">
        <v>28.74</v>
      </c>
      <c r="H176" s="63">
        <v>28.727</v>
      </c>
      <c r="J176" s="27">
        <v>-96</v>
      </c>
      <c r="K176" s="27">
        <v>29.4985</v>
      </c>
      <c r="L176" s="27">
        <v>29.477599999999999</v>
      </c>
      <c r="M176" s="27">
        <v>29.497199999999999</v>
      </c>
      <c r="N176" s="27">
        <v>29.483699999999999</v>
      </c>
      <c r="O176" s="27">
        <v>29.499700000000001</v>
      </c>
    </row>
    <row r="177" spans="1:15">
      <c r="A177">
        <v>-99.43</v>
      </c>
      <c r="C177" s="63"/>
      <c r="D177" s="63">
        <v>28.682700000000001</v>
      </c>
      <c r="E177" s="63">
        <v>28.354800000000001</v>
      </c>
      <c r="F177" s="63">
        <v>28.690100000000001</v>
      </c>
      <c r="G177" s="63">
        <v>28.0425</v>
      </c>
      <c r="H177" s="63">
        <v>28.072900000000001</v>
      </c>
      <c r="J177" s="27">
        <v>-96.5</v>
      </c>
      <c r="K177" s="27">
        <v>29.445499999999999</v>
      </c>
      <c r="L177" s="27">
        <v>29.435700000000001</v>
      </c>
      <c r="N177" s="27">
        <v>29.4437</v>
      </c>
    </row>
    <row r="178" spans="1:15">
      <c r="A178">
        <v>-99.93</v>
      </c>
      <c r="C178" s="63"/>
      <c r="D178" s="63">
        <v>27.9998</v>
      </c>
      <c r="E178" s="63">
        <v>27.504300000000001</v>
      </c>
      <c r="F178" s="63">
        <v>28.030899999999999</v>
      </c>
      <c r="G178" s="63">
        <v>27.0259</v>
      </c>
      <c r="H178" s="63">
        <v>27.0641</v>
      </c>
      <c r="J178" s="27">
        <v>-97</v>
      </c>
      <c r="K178" s="27">
        <v>29.4099</v>
      </c>
      <c r="L178" s="27">
        <v>29.3324</v>
      </c>
      <c r="M178" s="27">
        <v>29.451699999999999</v>
      </c>
      <c r="N178" s="27">
        <v>29.395199999999999</v>
      </c>
      <c r="O178" s="27">
        <v>29.430800000000001</v>
      </c>
    </row>
    <row r="179" spans="1:15">
      <c r="A179">
        <v>-100.43</v>
      </c>
      <c r="C179" s="63"/>
      <c r="D179" s="63">
        <v>27.016999999999999</v>
      </c>
      <c r="E179" s="63">
        <v>26.3428</v>
      </c>
      <c r="F179" s="63">
        <v>27.0474</v>
      </c>
      <c r="G179" s="63">
        <v>25.6328</v>
      </c>
      <c r="H179" s="63">
        <v>25.6602</v>
      </c>
      <c r="J179" s="27">
        <v>-97.5</v>
      </c>
      <c r="K179" s="27">
        <v>29.290600000000001</v>
      </c>
      <c r="L179" s="27">
        <v>29.176500000000001</v>
      </c>
      <c r="M179" s="27">
        <v>29.397600000000001</v>
      </c>
      <c r="N179" s="27">
        <v>29.270900000000001</v>
      </c>
      <c r="O179" s="27">
        <v>29.296700000000001</v>
      </c>
    </row>
    <row r="180" spans="1:15">
      <c r="A180">
        <v>-100.93</v>
      </c>
      <c r="C180" s="63"/>
      <c r="D180" s="63">
        <v>25.623999999999999</v>
      </c>
      <c r="E180" s="63">
        <v>24.6113</v>
      </c>
      <c r="F180" s="63">
        <v>25.610499999999998</v>
      </c>
      <c r="G180" s="63">
        <v>23.683599999999998</v>
      </c>
      <c r="H180" s="63">
        <v>23.698399999999999</v>
      </c>
      <c r="J180" s="27">
        <v>-98</v>
      </c>
      <c r="K180" s="27">
        <v>29.129200000000001</v>
      </c>
      <c r="L180" s="27">
        <v>28.9282</v>
      </c>
      <c r="M180" s="27">
        <v>29.2681</v>
      </c>
      <c r="N180" s="27">
        <v>29.0031</v>
      </c>
      <c r="O180" s="27">
        <v>29.088000000000001</v>
      </c>
    </row>
    <row r="181" spans="1:15">
      <c r="A181">
        <v>-101.43</v>
      </c>
      <c r="C181" s="63"/>
      <c r="D181" s="63">
        <v>23.737100000000002</v>
      </c>
      <c r="E181" s="63">
        <v>22.3843</v>
      </c>
      <c r="F181" s="63">
        <v>23.677499999999998</v>
      </c>
      <c r="G181" s="63">
        <v>21.251100000000001</v>
      </c>
      <c r="H181" s="63">
        <v>21.295000000000002</v>
      </c>
      <c r="J181" s="27">
        <v>-98.5</v>
      </c>
      <c r="K181" s="27">
        <v>28.7986</v>
      </c>
      <c r="L181" s="27">
        <v>28.4831</v>
      </c>
      <c r="M181" s="27">
        <v>28.970199999999998</v>
      </c>
      <c r="N181" s="27">
        <v>28.549600000000002</v>
      </c>
      <c r="O181" s="27">
        <v>28.6327</v>
      </c>
    </row>
    <row r="182" spans="1:15">
      <c r="A182">
        <v>-101.93</v>
      </c>
      <c r="C182" s="63"/>
      <c r="D182" s="63">
        <v>21.262699999999999</v>
      </c>
      <c r="E182" s="63">
        <v>19.7943</v>
      </c>
      <c r="F182" s="63">
        <v>21.298400000000001</v>
      </c>
      <c r="G182" s="63">
        <v>18.649000000000001</v>
      </c>
      <c r="H182" s="63">
        <v>18.664100000000001</v>
      </c>
      <c r="J182" s="27">
        <v>-99</v>
      </c>
      <c r="K182" s="27">
        <v>28.2438</v>
      </c>
      <c r="L182" s="27">
        <v>27.776299999999999</v>
      </c>
      <c r="M182" s="27">
        <v>28.574400000000001</v>
      </c>
      <c r="N182" s="27">
        <v>27.898399999999999</v>
      </c>
      <c r="O182" s="27">
        <v>28.01</v>
      </c>
    </row>
    <row r="183" spans="1:15">
      <c r="A183">
        <v>-102.43</v>
      </c>
      <c r="C183" s="63"/>
      <c r="D183" s="63">
        <v>18.660499999999999</v>
      </c>
      <c r="E183" s="63">
        <v>17.056799999999999</v>
      </c>
      <c r="F183" s="63">
        <v>18.695599999999999</v>
      </c>
      <c r="G183" s="63">
        <v>15.883699999999999</v>
      </c>
      <c r="H183" s="63">
        <v>15.9337</v>
      </c>
      <c r="J183" s="27">
        <v>-99.5</v>
      </c>
      <c r="K183" s="27">
        <v>27.482500000000002</v>
      </c>
      <c r="L183" s="27">
        <v>26.754000000000001</v>
      </c>
      <c r="M183" s="27">
        <v>27.9236</v>
      </c>
      <c r="N183" s="27">
        <v>26.825600000000001</v>
      </c>
      <c r="O183" s="27">
        <v>27.0319</v>
      </c>
    </row>
    <row r="184" spans="1:15">
      <c r="A184">
        <v>-102.93</v>
      </c>
      <c r="C184" s="63"/>
      <c r="D184" s="63">
        <v>15.8939</v>
      </c>
      <c r="E184" s="63">
        <v>14.2685</v>
      </c>
      <c r="F184" s="63">
        <v>15.910299999999999</v>
      </c>
      <c r="G184" s="63">
        <v>13.2782</v>
      </c>
      <c r="H184" s="63">
        <v>13.2235</v>
      </c>
      <c r="J184" s="27">
        <v>-100</v>
      </c>
      <c r="K184" s="27">
        <v>26.209199999999999</v>
      </c>
      <c r="L184" s="27">
        <v>25.229800000000001</v>
      </c>
      <c r="M184" s="27">
        <v>26.949200000000001</v>
      </c>
      <c r="N184" s="27">
        <v>25.406300000000002</v>
      </c>
      <c r="O184" s="27">
        <v>25.706800000000001</v>
      </c>
    </row>
    <row r="185" spans="1:15">
      <c r="A185">
        <v>-103.43</v>
      </c>
      <c r="C185" s="63"/>
      <c r="D185" s="63">
        <v>13.164099999999999</v>
      </c>
      <c r="E185" s="63">
        <v>11.455399999999999</v>
      </c>
      <c r="F185" s="63">
        <v>13.3376</v>
      </c>
      <c r="G185" s="63">
        <v>10.457100000000001</v>
      </c>
      <c r="H185" s="63">
        <v>10.372</v>
      </c>
      <c r="J185" s="27">
        <v>-100.5</v>
      </c>
      <c r="K185" s="27">
        <v>24.6145</v>
      </c>
      <c r="L185" s="27">
        <v>23.328299999999999</v>
      </c>
      <c r="M185" s="27">
        <v>25.634</v>
      </c>
      <c r="N185" s="27">
        <v>23.474699999999999</v>
      </c>
      <c r="O185" s="27">
        <v>23.9422</v>
      </c>
    </row>
    <row r="186" spans="1:15">
      <c r="A186">
        <v>-103.93</v>
      </c>
      <c r="C186" s="63"/>
      <c r="D186" s="63">
        <v>10.3331</v>
      </c>
      <c r="E186" s="63">
        <v>8.6228999999999996</v>
      </c>
      <c r="F186" s="63">
        <v>10.6853</v>
      </c>
      <c r="G186" s="63">
        <v>7.6360000000000001</v>
      </c>
      <c r="H186" s="63">
        <v>7.5206</v>
      </c>
      <c r="J186" s="27">
        <v>-101</v>
      </c>
      <c r="K186" s="27">
        <v>22.390999999999998</v>
      </c>
      <c r="L186" s="27">
        <v>21.055</v>
      </c>
      <c r="M186" s="27">
        <v>23.703299999999999</v>
      </c>
      <c r="N186" s="27">
        <v>21.1752</v>
      </c>
      <c r="O186" s="27">
        <v>21.623100000000001</v>
      </c>
    </row>
    <row r="187" spans="1:15">
      <c r="A187">
        <v>-104.43</v>
      </c>
      <c r="C187" s="63"/>
      <c r="D187" s="63">
        <v>7.5021000000000004</v>
      </c>
      <c r="E187" s="63">
        <v>5.7903000000000002</v>
      </c>
      <c r="F187" s="63">
        <v>8.0329999999999995</v>
      </c>
      <c r="G187" s="63">
        <v>4.8148999999999997</v>
      </c>
      <c r="H187" s="63">
        <v>4.7176999999999998</v>
      </c>
      <c r="J187" s="27">
        <v>-101.5</v>
      </c>
      <c r="K187" s="27">
        <v>20.037800000000001</v>
      </c>
      <c r="L187" s="27">
        <v>18.406300000000002</v>
      </c>
      <c r="M187" s="27">
        <v>21.4651</v>
      </c>
      <c r="N187" s="27">
        <v>18.748699999999999</v>
      </c>
      <c r="O187" s="27">
        <v>19.040199999999999</v>
      </c>
    </row>
    <row r="188" spans="1:15">
      <c r="A188">
        <v>-104.93</v>
      </c>
      <c r="C188" s="63"/>
      <c r="D188" s="63">
        <v>4.6961000000000004</v>
      </c>
      <c r="E188" s="63">
        <v>3.2113999999999998</v>
      </c>
      <c r="F188" s="63">
        <v>5.3807999999999998</v>
      </c>
      <c r="G188" s="63">
        <v>2.4466999999999999</v>
      </c>
      <c r="H188" s="63">
        <v>2.5619000000000001</v>
      </c>
      <c r="J188" s="27">
        <v>-102</v>
      </c>
      <c r="K188" s="27">
        <v>17.3108</v>
      </c>
      <c r="L188" s="27">
        <v>15.8066</v>
      </c>
      <c r="M188" s="27">
        <v>19.037199999999999</v>
      </c>
      <c r="N188" s="27">
        <v>15.861700000000001</v>
      </c>
      <c r="O188" s="27">
        <v>16.3141</v>
      </c>
    </row>
    <row r="189" spans="1:15">
      <c r="A189">
        <v>-105.43</v>
      </c>
      <c r="C189" s="63"/>
      <c r="G189" s="63">
        <v>0.79220000000000002</v>
      </c>
      <c r="J189" s="27">
        <v>-102.5</v>
      </c>
      <c r="K189" s="27">
        <v>14.5725</v>
      </c>
      <c r="L189" s="27">
        <v>12.872400000000001</v>
      </c>
      <c r="M189" s="27">
        <v>16.3979</v>
      </c>
      <c r="N189" s="27">
        <v>13.0944</v>
      </c>
      <c r="O189" s="27">
        <v>13.6996</v>
      </c>
    </row>
    <row r="190" spans="1:15">
      <c r="A190">
        <v>-105.93</v>
      </c>
      <c r="C190" s="63"/>
      <c r="G190" s="63">
        <v>4.3900000000000002E-2</v>
      </c>
      <c r="J190" s="27">
        <v>-103</v>
      </c>
      <c r="K190" s="27">
        <v>12.0379</v>
      </c>
      <c r="L190" s="27">
        <v>10.0265</v>
      </c>
      <c r="M190" s="27">
        <v>13.7235</v>
      </c>
      <c r="N190" s="27">
        <v>10.467599999999999</v>
      </c>
      <c r="O190" s="27">
        <v>11.124499999999999</v>
      </c>
    </row>
    <row r="191" spans="1:15">
      <c r="C191" s="63"/>
      <c r="J191" s="27">
        <v>-103.5</v>
      </c>
      <c r="K191" s="27">
        <v>9.4053299999999993</v>
      </c>
      <c r="L191" s="27">
        <v>7.2144700000000004</v>
      </c>
      <c r="M191" s="27">
        <v>10.995799999999999</v>
      </c>
      <c r="N191" s="27">
        <v>7.7834500000000002</v>
      </c>
      <c r="O191" s="27">
        <v>8.3970000000000002</v>
      </c>
    </row>
    <row r="192" spans="1:15">
      <c r="C192" s="63"/>
      <c r="J192" s="27">
        <v>-104</v>
      </c>
      <c r="K192" s="27">
        <v>6.8368900000000004</v>
      </c>
      <c r="M192" s="27">
        <v>8.3822399999999995</v>
      </c>
      <c r="O192" s="27">
        <v>5.67523</v>
      </c>
    </row>
    <row r="193" spans="1:15">
      <c r="C193" s="63"/>
    </row>
    <row r="194" spans="1:15">
      <c r="A194" s="1" t="s">
        <v>63</v>
      </c>
      <c r="B194" s="63" t="s">
        <v>152</v>
      </c>
      <c r="C194" s="63" t="s">
        <v>153</v>
      </c>
      <c r="D194" s="63">
        <f>(D182-D183)/($A182-$A183)</f>
        <v>5.2043999999999997</v>
      </c>
      <c r="E194" s="63">
        <f>(E181-E182)/($A181-$A182)</f>
        <v>5.18</v>
      </c>
      <c r="F194" s="63">
        <f>(F182-F183)/($A182-$A183)</f>
        <v>5.205600000000004</v>
      </c>
      <c r="G194" s="63">
        <f>(G181-G182)/($A181-$A182)</f>
        <v>5.2042000000000002</v>
      </c>
      <c r="H194" s="63">
        <f>(H181-H182)/($A181-$A182)</f>
        <v>5.2618000000000009</v>
      </c>
      <c r="J194" s="63" t="s">
        <v>154</v>
      </c>
      <c r="K194">
        <f>(K186-K187)/($J186-$J187)</f>
        <v>4.706399999999995</v>
      </c>
      <c r="L194">
        <f>(L186-L187)/($J186-$J187)</f>
        <v>5.2973999999999961</v>
      </c>
      <c r="M194">
        <f>(M187-M188)/($J187-$J188)</f>
        <v>4.8558000000000021</v>
      </c>
      <c r="N194">
        <f>(N186-N187)/($J186-$J187)</f>
        <v>4.8530000000000015</v>
      </c>
      <c r="O194">
        <f>(O186-O187)/($J186-$J187)</f>
        <v>5.1658000000000044</v>
      </c>
    </row>
    <row r="195" spans="1:15">
      <c r="A195" s="1">
        <v>20.7</v>
      </c>
      <c r="B195" s="28">
        <f>MEDIAN(D195:H195)</f>
        <v>-101.75515444015444</v>
      </c>
      <c r="C195" s="107">
        <f>MAX(D195:H195)-MIN(D195:H195)</f>
        <v>0.50905788894002058</v>
      </c>
      <c r="D195" s="28">
        <f>($A195-D183)/D194+$A183</f>
        <v>-102.03812005226348</v>
      </c>
      <c r="E195" s="28">
        <f>($A195-E182)/E194+$A182</f>
        <v>-101.75515444015444</v>
      </c>
      <c r="F195" s="28">
        <f>($A195-F183)/F194+$A183</f>
        <v>-102.04495312740127</v>
      </c>
      <c r="G195" s="28">
        <f>($A195-G182)/G194+$A182</f>
        <v>-101.53589523846125</v>
      </c>
      <c r="H195" s="28">
        <f>($A195-H182)/H194+$A182</f>
        <v>-101.54307917442701</v>
      </c>
      <c r="I195" s="28"/>
      <c r="J195" s="63">
        <f>MAX(K195:O195)-MIN(K195:O195)</f>
        <v>0.59055014321727128</v>
      </c>
      <c r="K195" s="29">
        <f>($A195-K187)/K194+$J187</f>
        <v>-101.35929797722251</v>
      </c>
      <c r="L195" s="29">
        <f>($A195-L187)/L194+$J187</f>
        <v>-101.06701400687129</v>
      </c>
      <c r="M195" s="29">
        <f>($A195-M188)/M194+$J188</f>
        <v>-101.65756415008856</v>
      </c>
      <c r="N195" s="29">
        <f>($A195-N187)/N194+$J187</f>
        <v>-101.0979188131053</v>
      </c>
      <c r="O195" s="29">
        <f>($A195-O187)/O194+$J187</f>
        <v>-101.17869449068876</v>
      </c>
    </row>
    <row r="196" spans="1:15">
      <c r="B196" s="63"/>
      <c r="C196" s="63"/>
    </row>
    <row r="197" spans="1:15">
      <c r="B197" s="64" t="s">
        <v>65</v>
      </c>
      <c r="C197" s="2">
        <f>MEDIAN(ABS(K195-B195),ABS(L195-B195),ABS(M195-B195),ABS(N195-B195),ABS(O195-B195))</f>
        <v>0.57645994946568635</v>
      </c>
      <c r="D197" s="106"/>
      <c r="E197" s="106"/>
      <c r="F197" s="106"/>
      <c r="G197" s="106"/>
      <c r="H197" s="106"/>
      <c r="I197" s="106"/>
    </row>
    <row r="198" spans="1:15">
      <c r="B198" s="64" t="s">
        <v>64</v>
      </c>
      <c r="C198" s="2">
        <f>J195+C195</f>
        <v>1.0996080321572919</v>
      </c>
      <c r="D198" s="106"/>
      <c r="E198" s="106"/>
      <c r="F198" s="106"/>
      <c r="G198" s="106"/>
      <c r="H198" s="106"/>
      <c r="I198" s="106"/>
      <c r="J198" s="43"/>
    </row>
    <row r="199" spans="1:15">
      <c r="B199" s="1" t="str">
        <f>CONCATENATE(A169, " HCB")</f>
        <v>Band 41, SCMe UMi HCB</v>
      </c>
      <c r="C199" s="30">
        <f>C197+C198</f>
        <v>1.6760679816229782</v>
      </c>
      <c r="D199" s="152"/>
      <c r="E199" s="152"/>
      <c r="F199" s="152"/>
      <c r="G199" s="152"/>
      <c r="H199" s="152"/>
      <c r="I199" s="152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workbookViewId="0"/>
  </sheetViews>
  <sheetFormatPr defaultRowHeight="15"/>
  <cols>
    <col min="1" max="1" width="21.140625" bestFit="1" customWidth="1"/>
    <col min="2" max="2" width="22.7109375" bestFit="1" customWidth="1"/>
    <col min="3" max="3" width="21.140625" bestFit="1" customWidth="1"/>
    <col min="4" max="4" width="19.140625" bestFit="1" customWidth="1"/>
    <col min="5" max="9" width="19.140625" style="63" customWidth="1"/>
    <col min="10" max="10" width="2" style="63" customWidth="1"/>
    <col min="11" max="11" width="19.140625" style="63" customWidth="1"/>
    <col min="12" max="12" width="19.140625" bestFit="1" customWidth="1"/>
    <col min="13" max="13" width="19.140625" style="63" customWidth="1"/>
    <col min="14" max="14" width="19.140625" bestFit="1" customWidth="1"/>
    <col min="15" max="15" width="19.140625" style="63" customWidth="1"/>
    <col min="16" max="16" width="19.140625" bestFit="1" customWidth="1"/>
    <col min="17" max="17" width="19.140625" style="63" customWidth="1"/>
    <col min="18" max="18" width="19.140625" bestFit="1" customWidth="1"/>
  </cols>
  <sheetData>
    <row r="1" spans="1:20">
      <c r="A1" s="31" t="s">
        <v>59</v>
      </c>
      <c r="B1" s="63"/>
      <c r="C1" s="63"/>
      <c r="D1" s="63"/>
      <c r="L1" s="63"/>
      <c r="N1" s="63"/>
      <c r="P1" s="63"/>
      <c r="R1" s="63"/>
      <c r="S1" s="63"/>
      <c r="T1" s="63"/>
    </row>
    <row r="2" spans="1:20">
      <c r="A2" s="63"/>
      <c r="B2" s="63" t="s">
        <v>60</v>
      </c>
      <c r="C2" s="63"/>
      <c r="D2" s="63"/>
      <c r="E2" s="63" t="s">
        <v>147</v>
      </c>
      <c r="F2" s="63" t="s">
        <v>148</v>
      </c>
      <c r="G2" s="63" t="s">
        <v>149</v>
      </c>
      <c r="H2" s="63" t="s">
        <v>150</v>
      </c>
      <c r="I2" s="63" t="s">
        <v>151</v>
      </c>
      <c r="L2" s="63" t="s">
        <v>56</v>
      </c>
      <c r="N2" s="63" t="s">
        <v>57</v>
      </c>
      <c r="P2" s="63" t="s">
        <v>58</v>
      </c>
      <c r="R2" s="63" t="s">
        <v>61</v>
      </c>
      <c r="S2" s="63"/>
      <c r="T2" s="63" t="s">
        <v>62</v>
      </c>
    </row>
    <row r="3" spans="1:20">
      <c r="A3" s="63"/>
      <c r="B3" s="63"/>
      <c r="C3" s="63"/>
      <c r="D3" s="63" t="s">
        <v>54</v>
      </c>
      <c r="E3" s="63" t="s">
        <v>55</v>
      </c>
      <c r="F3" s="63" t="s">
        <v>55</v>
      </c>
      <c r="G3" s="63" t="s">
        <v>55</v>
      </c>
      <c r="H3" s="63" t="s">
        <v>55</v>
      </c>
      <c r="I3" s="63" t="s">
        <v>55</v>
      </c>
      <c r="K3" s="63" t="s">
        <v>54</v>
      </c>
      <c r="L3" s="63" t="s">
        <v>55</v>
      </c>
      <c r="M3" s="67" t="s">
        <v>54</v>
      </c>
      <c r="N3" s="67" t="s">
        <v>55</v>
      </c>
      <c r="O3" s="69" t="s">
        <v>54</v>
      </c>
      <c r="P3" s="69" t="s">
        <v>55</v>
      </c>
      <c r="Q3" s="71" t="s">
        <v>54</v>
      </c>
      <c r="R3" s="71" t="s">
        <v>55</v>
      </c>
      <c r="S3" s="73" t="s">
        <v>54</v>
      </c>
      <c r="T3" s="73" t="s">
        <v>55</v>
      </c>
    </row>
    <row r="4" spans="1:20">
      <c r="A4" s="65"/>
      <c r="B4" s="65"/>
      <c r="C4" s="94"/>
      <c r="D4" s="94">
        <v>-90.468877453836399</v>
      </c>
      <c r="E4" s="94">
        <v>35.299999999999997</v>
      </c>
      <c r="F4" s="27">
        <v>35.18</v>
      </c>
      <c r="G4" s="27">
        <v>35.25</v>
      </c>
      <c r="H4" s="27">
        <v>35.200000000000003</v>
      </c>
      <c r="I4" s="27">
        <v>35.31</v>
      </c>
      <c r="J4" s="94"/>
      <c r="K4" s="66">
        <v>-89.468877453836399</v>
      </c>
      <c r="L4" s="66">
        <v>34.86</v>
      </c>
      <c r="M4" s="68">
        <v>-88.918589637058005</v>
      </c>
      <c r="N4" s="68">
        <v>34.67</v>
      </c>
      <c r="O4" s="70">
        <v>-89.918877453836402</v>
      </c>
      <c r="P4" s="70">
        <v>35.159999999999997</v>
      </c>
      <c r="Q4" s="72">
        <v>-89.418589637058005</v>
      </c>
      <c r="R4" s="72">
        <v>35.28</v>
      </c>
      <c r="S4" s="74">
        <v>-89.568877453836407</v>
      </c>
      <c r="T4" s="74">
        <v>35.21</v>
      </c>
    </row>
    <row r="5" spans="1:20">
      <c r="A5" s="65"/>
      <c r="B5" s="65"/>
      <c r="C5" s="94"/>
      <c r="D5" s="94">
        <v>-91.468877453836399</v>
      </c>
      <c r="E5" s="94">
        <v>35.19</v>
      </c>
      <c r="F5" s="27">
        <v>34.83</v>
      </c>
      <c r="G5" s="27">
        <v>35.07</v>
      </c>
      <c r="H5" s="27">
        <v>35.020000000000003</v>
      </c>
      <c r="I5" s="27">
        <v>35.17</v>
      </c>
      <c r="J5" s="94"/>
      <c r="K5" s="66">
        <v>-90.468877453836399</v>
      </c>
      <c r="L5" s="66">
        <v>34.979999999999997</v>
      </c>
      <c r="M5" s="68">
        <v>-89.918589637058005</v>
      </c>
      <c r="N5" s="68">
        <v>34.020000000000003</v>
      </c>
      <c r="O5" s="70">
        <v>-90.918877453836402</v>
      </c>
      <c r="P5" s="70">
        <v>35.29</v>
      </c>
      <c r="Q5" s="72">
        <v>-90.418589637058005</v>
      </c>
      <c r="R5" s="72">
        <v>35.31</v>
      </c>
      <c r="S5" s="74">
        <v>-90.568877453836407</v>
      </c>
      <c r="T5" s="74">
        <v>35.200000000000003</v>
      </c>
    </row>
    <row r="6" spans="1:20">
      <c r="A6" s="65"/>
      <c r="B6" s="65"/>
      <c r="C6" s="94"/>
      <c r="D6" s="94">
        <v>-92.468877453836399</v>
      </c>
      <c r="E6" s="94">
        <v>34.96</v>
      </c>
      <c r="F6" s="27">
        <v>34.94</v>
      </c>
      <c r="G6" s="27">
        <v>34.49</v>
      </c>
      <c r="H6" s="27">
        <v>34.9</v>
      </c>
      <c r="I6" s="27">
        <v>34.85</v>
      </c>
      <c r="J6" s="94"/>
      <c r="K6" s="66">
        <v>-91.468877453836399</v>
      </c>
      <c r="L6" s="66">
        <v>34.520000000000003</v>
      </c>
      <c r="M6" s="68">
        <v>-90.918589637058005</v>
      </c>
      <c r="N6" s="68">
        <v>34.64</v>
      </c>
      <c r="O6" s="70">
        <v>-91.918877453836402</v>
      </c>
      <c r="P6" s="70">
        <v>35.1</v>
      </c>
      <c r="Q6" s="72">
        <v>-91.418589637058005</v>
      </c>
      <c r="R6" s="72">
        <v>35.19</v>
      </c>
      <c r="S6" s="74">
        <v>-91.568877453836407</v>
      </c>
      <c r="T6" s="74">
        <v>34.72</v>
      </c>
    </row>
    <row r="7" spans="1:20">
      <c r="A7" s="65"/>
      <c r="B7" s="65"/>
      <c r="C7" s="94"/>
      <c r="D7" s="94">
        <v>-93.468877453836399</v>
      </c>
      <c r="E7" s="94">
        <v>34.58</v>
      </c>
      <c r="F7" s="27">
        <v>34.4</v>
      </c>
      <c r="G7" s="27">
        <v>33.86</v>
      </c>
      <c r="H7" s="27">
        <v>34.229999999999997</v>
      </c>
      <c r="I7" s="27">
        <v>34.54</v>
      </c>
      <c r="J7" s="94"/>
      <c r="K7" s="66">
        <v>-92.468877453836399</v>
      </c>
      <c r="L7" s="66">
        <v>34.26</v>
      </c>
      <c r="M7" s="68">
        <v>-91.918589637058005</v>
      </c>
      <c r="N7" s="68">
        <v>33.799999999999997</v>
      </c>
      <c r="O7" s="70">
        <v>-92.918877453836402</v>
      </c>
      <c r="P7" s="70">
        <v>34.840000000000003</v>
      </c>
      <c r="Q7" s="72">
        <v>-92.418589637058005</v>
      </c>
      <c r="R7" s="72">
        <v>35.049999999999997</v>
      </c>
      <c r="S7" s="74">
        <v>-92.568877453836407</v>
      </c>
      <c r="T7" s="74">
        <v>34.549999999999997</v>
      </c>
    </row>
    <row r="8" spans="1:20">
      <c r="A8" s="65"/>
      <c r="B8" s="65"/>
      <c r="C8" s="94"/>
      <c r="D8" s="94">
        <v>-94.468877453836399</v>
      </c>
      <c r="E8" s="94">
        <v>34.08</v>
      </c>
      <c r="F8" s="27">
        <v>32.729999999999997</v>
      </c>
      <c r="G8" s="27">
        <v>33.06</v>
      </c>
      <c r="H8" s="27">
        <v>33.229999999999997</v>
      </c>
      <c r="I8" s="27">
        <v>32.979999999999997</v>
      </c>
      <c r="J8" s="94"/>
      <c r="K8" s="66">
        <v>-93.468877453836399</v>
      </c>
      <c r="L8" s="66">
        <v>33.1</v>
      </c>
      <c r="M8" s="68">
        <v>-92.918589637058005</v>
      </c>
      <c r="N8" s="68">
        <v>34.36</v>
      </c>
      <c r="O8" s="70">
        <v>-93.918877453836402</v>
      </c>
      <c r="P8" s="70">
        <v>34.020000000000003</v>
      </c>
      <c r="Q8" s="72">
        <v>-93.418589637058005</v>
      </c>
      <c r="R8" s="72">
        <v>34.15</v>
      </c>
      <c r="S8" s="74">
        <v>-93.568877453836407</v>
      </c>
      <c r="T8" s="74">
        <v>34.11</v>
      </c>
    </row>
    <row r="9" spans="1:20">
      <c r="A9" s="65"/>
      <c r="B9" s="65"/>
      <c r="C9" s="94"/>
      <c r="D9" s="94">
        <v>-95.468877453836399</v>
      </c>
      <c r="E9" s="94">
        <v>31.96</v>
      </c>
      <c r="F9" s="27">
        <v>30.71</v>
      </c>
      <c r="G9" s="27">
        <v>30.16</v>
      </c>
      <c r="H9" s="27">
        <v>31.73</v>
      </c>
      <c r="I9" s="27">
        <v>31.04</v>
      </c>
      <c r="J9" s="94"/>
      <c r="K9" s="66">
        <v>-94.468877453836399</v>
      </c>
      <c r="L9" s="66">
        <v>32.08</v>
      </c>
      <c r="M9" s="68">
        <v>-93.918589637058005</v>
      </c>
      <c r="N9" s="68">
        <v>33.28</v>
      </c>
      <c r="O9" s="70">
        <v>-94.918877453836402</v>
      </c>
      <c r="P9" s="70">
        <v>33.49</v>
      </c>
      <c r="Q9" s="72">
        <v>-94.418589637058005</v>
      </c>
      <c r="R9" s="72">
        <v>33.409999999999997</v>
      </c>
      <c r="S9" s="74">
        <v>-94.568877453836407</v>
      </c>
      <c r="T9" s="74">
        <v>33.64</v>
      </c>
    </row>
    <row r="10" spans="1:20">
      <c r="A10" s="65"/>
      <c r="B10" s="65"/>
      <c r="C10" s="94"/>
      <c r="D10" s="94">
        <v>-96.468877453836399</v>
      </c>
      <c r="E10" s="94">
        <v>27.83</v>
      </c>
      <c r="F10" s="27">
        <v>26.63</v>
      </c>
      <c r="G10" s="27">
        <v>26.13</v>
      </c>
      <c r="H10" s="27">
        <v>28.26</v>
      </c>
      <c r="I10" s="27">
        <v>26.18</v>
      </c>
      <c r="J10" s="94"/>
      <c r="K10" s="66">
        <v>-95.468877453836399</v>
      </c>
      <c r="L10" s="66">
        <v>29.64</v>
      </c>
      <c r="M10" s="68">
        <v>-94.918589637058005</v>
      </c>
      <c r="N10" s="68">
        <v>31.65</v>
      </c>
      <c r="O10" s="70">
        <v>-95.918877453836402</v>
      </c>
      <c r="P10" s="70">
        <v>29.85</v>
      </c>
      <c r="Q10" s="72">
        <v>-95.418589637058005</v>
      </c>
      <c r="R10" s="72">
        <v>30.79</v>
      </c>
      <c r="S10" s="74">
        <v>-95.568877453836407</v>
      </c>
      <c r="T10" s="74">
        <v>30.49</v>
      </c>
    </row>
    <row r="11" spans="1:20">
      <c r="A11" s="65"/>
      <c r="B11" s="65"/>
      <c r="C11" s="94"/>
      <c r="D11" s="94">
        <v>-97.468877453836399</v>
      </c>
      <c r="E11" s="94">
        <v>20.99</v>
      </c>
      <c r="F11" s="27">
        <v>18.43</v>
      </c>
      <c r="G11" s="27">
        <v>19.71</v>
      </c>
      <c r="H11" s="27">
        <v>20.53</v>
      </c>
      <c r="I11" s="27">
        <v>20.34</v>
      </c>
      <c r="J11" s="94"/>
      <c r="K11" s="66">
        <v>-96.468877453836399</v>
      </c>
      <c r="L11" s="66">
        <v>25.35</v>
      </c>
      <c r="M11" s="68">
        <v>-95.918589637058005</v>
      </c>
      <c r="N11" s="68">
        <v>28.8</v>
      </c>
      <c r="O11" s="70">
        <v>-96.918877453836402</v>
      </c>
      <c r="P11" s="70">
        <v>25.8</v>
      </c>
      <c r="Q11" s="72">
        <v>-96.418589637058005</v>
      </c>
      <c r="R11" s="72">
        <v>26.18</v>
      </c>
      <c r="S11" s="74">
        <v>-96.568877453836407</v>
      </c>
      <c r="T11" s="74">
        <v>25.35</v>
      </c>
    </row>
    <row r="12" spans="1:20">
      <c r="C12" s="63"/>
      <c r="D12" s="63"/>
      <c r="K12" s="66">
        <v>-97.468877453836399</v>
      </c>
      <c r="L12" s="66">
        <v>19.149999999999999</v>
      </c>
      <c r="M12" s="68">
        <v>-96.918589637058005</v>
      </c>
      <c r="N12" s="68">
        <v>24.78</v>
      </c>
      <c r="O12" s="70">
        <v>-97.918877453836402</v>
      </c>
      <c r="P12" s="70">
        <v>18.53</v>
      </c>
      <c r="Q12" s="72">
        <v>-97.418589637058005</v>
      </c>
      <c r="R12" s="72">
        <v>20.5</v>
      </c>
      <c r="S12" s="74">
        <v>-97.568877453836407</v>
      </c>
      <c r="T12" s="74">
        <v>18.350000000000001</v>
      </c>
    </row>
    <row r="13" spans="1:20">
      <c r="C13" s="63"/>
      <c r="D13" s="63"/>
      <c r="K13"/>
      <c r="M13" s="68">
        <v>-97.918589637058005</v>
      </c>
      <c r="N13" s="68">
        <v>17.559999999999999</v>
      </c>
      <c r="O13" s="68"/>
      <c r="S13" s="63"/>
    </row>
    <row r="14" spans="1:20">
      <c r="C14" s="63"/>
      <c r="D14" s="63"/>
      <c r="K14"/>
      <c r="S14" s="63"/>
    </row>
    <row r="15" spans="1:20">
      <c r="A15" s="64" t="s">
        <v>63</v>
      </c>
      <c r="B15" s="63" t="s">
        <v>152</v>
      </c>
      <c r="C15" s="63" t="s">
        <v>153</v>
      </c>
      <c r="D15" s="63"/>
      <c r="E15" s="63">
        <f>(E10-E11)/($D10-$D11)</f>
        <v>6.84</v>
      </c>
      <c r="F15" s="63">
        <f>(F10-F11)/($D10-$D11)</f>
        <v>8.1999999999999993</v>
      </c>
      <c r="G15" s="63">
        <f>(G10-G11)/($D10-$D11)</f>
        <v>6.4199999999999982</v>
      </c>
      <c r="H15" s="63">
        <f>(H10-H11)/($D10-$D11)</f>
        <v>7.73</v>
      </c>
      <c r="I15" s="63">
        <f>(I10-I11)/($D10-$D11)</f>
        <v>5.84</v>
      </c>
      <c r="K15" s="63" t="s">
        <v>154</v>
      </c>
      <c r="L15" s="63">
        <f>(L11-L12)/(K11-K12)</f>
        <v>6.2000000000000028</v>
      </c>
      <c r="N15" s="63">
        <f>(N12-N13)/(M12-M13)</f>
        <v>7.2200000000000024</v>
      </c>
      <c r="P15" s="63">
        <f>(P11-P12)/(O11-O12)</f>
        <v>7.27</v>
      </c>
      <c r="R15" s="63">
        <f>(R11-R12)/(Q11-Q12)</f>
        <v>5.68</v>
      </c>
      <c r="S15" s="63"/>
      <c r="T15" s="63">
        <f>(T11-T12)/(S11-S12)</f>
        <v>7</v>
      </c>
    </row>
    <row r="16" spans="1:20">
      <c r="A16" s="64">
        <v>24.7</v>
      </c>
      <c r="B16" s="28">
        <f>MEDIAN(E16:I16)</f>
        <v>-96.722302111370652</v>
      </c>
      <c r="C16" s="107">
        <f>MAX(E16:I16)-MIN(E16:I16)</f>
        <v>0.23780190462372275</v>
      </c>
      <c r="D16" s="28"/>
      <c r="E16" s="28">
        <f>($A16-E11)/E15+$D11</f>
        <v>-96.926479793017691</v>
      </c>
      <c r="F16" s="28">
        <f>($A16-F11)/F15+$D11</f>
        <v>-96.704243307494934</v>
      </c>
      <c r="G16" s="28">
        <f>($A16-G11)/G15+$D11</f>
        <v>-96.691618886858208</v>
      </c>
      <c r="H16" s="28">
        <f>($A16-H11)/H15+$D11</f>
        <v>-96.929420791481931</v>
      </c>
      <c r="I16" s="28">
        <f>($A16-I11)/I15+$D11</f>
        <v>-96.722302111370652</v>
      </c>
      <c r="J16" s="28"/>
      <c r="K16" s="107">
        <f>MAX(L16,N16,P16,R16)-MIN(L16,N16,P16,R16)</f>
        <v>0.49646803035008702</v>
      </c>
      <c r="L16" s="29">
        <f>($A16-L12)/L15+K12</f>
        <v>-96.573716163513822</v>
      </c>
      <c r="N16" s="29">
        <f>($A16-N13)/N15+M13</f>
        <v>-96.92966996946798</v>
      </c>
      <c r="P16" s="29">
        <f>($A16-P12)/P15+O12</f>
        <v>-97.070184193863909</v>
      </c>
      <c r="R16" s="29">
        <f>($A16-R12)/R15+Q12</f>
        <v>-96.679153017339701</v>
      </c>
      <c r="S16" s="63"/>
      <c r="T16" s="29">
        <f>($A16-T12)/T15+S12</f>
        <v>-96.661734596693549</v>
      </c>
    </row>
    <row r="17" spans="1:20">
      <c r="A17" s="63"/>
      <c r="B17" s="63"/>
      <c r="C17" s="63"/>
      <c r="D17" s="63"/>
      <c r="S17" s="63"/>
    </row>
    <row r="18" spans="1:20">
      <c r="A18" s="63"/>
      <c r="B18" s="64" t="s">
        <v>65</v>
      </c>
      <c r="C18" s="2">
        <f>MEDIAN(ABS(L16-B16),ABS(M16-B16),ABS(N16-B16),ABS(O16-B16),ABS(P16-B16))</f>
        <v>0.34788208249325692</v>
      </c>
    </row>
    <row r="19" spans="1:20">
      <c r="A19" s="63"/>
      <c r="B19" s="64" t="s">
        <v>64</v>
      </c>
      <c r="C19" s="2">
        <f>C16+K16</f>
        <v>0.73426993497380977</v>
      </c>
    </row>
    <row r="20" spans="1:20">
      <c r="A20" s="63"/>
      <c r="B20" s="64" t="str">
        <f>CONCATENATE(A1, " HCB")</f>
        <v>Band 13, SCMe UMa HCB</v>
      </c>
      <c r="C20" s="30">
        <f>C18+C19</f>
        <v>1.0821520174670667</v>
      </c>
    </row>
    <row r="21" spans="1:20">
      <c r="C21" s="63"/>
      <c r="D21" s="63"/>
      <c r="K21"/>
      <c r="S21" s="63"/>
    </row>
    <row r="22" spans="1:20">
      <c r="A22" s="31" t="s">
        <v>66</v>
      </c>
      <c r="B22" s="63"/>
      <c r="C22" s="63"/>
      <c r="D22" s="63"/>
      <c r="L22" s="63"/>
      <c r="N22" s="63"/>
      <c r="P22" s="63"/>
      <c r="R22" s="63"/>
      <c r="S22" s="63"/>
      <c r="T22" s="63"/>
    </row>
    <row r="23" spans="1:20">
      <c r="A23" s="63"/>
      <c r="B23" s="63" t="s">
        <v>60</v>
      </c>
      <c r="C23" s="63"/>
      <c r="D23" s="63"/>
      <c r="E23" s="63" t="s">
        <v>147</v>
      </c>
      <c r="F23" s="63" t="s">
        <v>148</v>
      </c>
      <c r="G23" s="63" t="s">
        <v>149</v>
      </c>
      <c r="H23" s="63" t="s">
        <v>150</v>
      </c>
      <c r="I23" s="63" t="s">
        <v>151</v>
      </c>
      <c r="L23" s="63" t="s">
        <v>56</v>
      </c>
      <c r="N23" s="63" t="s">
        <v>57</v>
      </c>
      <c r="P23" s="63" t="s">
        <v>58</v>
      </c>
      <c r="R23" s="63" t="s">
        <v>61</v>
      </c>
      <c r="S23" s="63"/>
      <c r="T23" s="63" t="s">
        <v>62</v>
      </c>
    </row>
    <row r="24" spans="1:20">
      <c r="A24" s="63"/>
      <c r="B24" s="63"/>
      <c r="C24" s="63"/>
      <c r="D24" s="63" t="s">
        <v>54</v>
      </c>
      <c r="E24" s="63" t="s">
        <v>55</v>
      </c>
      <c r="F24" s="63" t="s">
        <v>55</v>
      </c>
      <c r="G24" s="63" t="s">
        <v>55</v>
      </c>
      <c r="H24" s="63" t="s">
        <v>55</v>
      </c>
      <c r="I24" s="63" t="s">
        <v>55</v>
      </c>
      <c r="K24" s="63" t="s">
        <v>54</v>
      </c>
      <c r="L24" s="63" t="s">
        <v>55</v>
      </c>
      <c r="M24" s="73" t="s">
        <v>54</v>
      </c>
      <c r="N24" s="73" t="s">
        <v>55</v>
      </c>
      <c r="O24" s="73" t="s">
        <v>54</v>
      </c>
      <c r="P24" s="73" t="s">
        <v>55</v>
      </c>
      <c r="Q24" s="73" t="s">
        <v>54</v>
      </c>
      <c r="R24" s="73" t="s">
        <v>55</v>
      </c>
      <c r="S24" s="73" t="s">
        <v>54</v>
      </c>
      <c r="T24" s="73" t="s">
        <v>55</v>
      </c>
    </row>
    <row r="25" spans="1:20">
      <c r="A25" s="75"/>
      <c r="B25" s="75"/>
      <c r="C25" s="94"/>
      <c r="D25" s="94">
        <v>-94.892623870836402</v>
      </c>
      <c r="E25" s="94">
        <v>35.42</v>
      </c>
      <c r="F25" s="27">
        <v>35.42</v>
      </c>
      <c r="G25" s="27">
        <v>35.43</v>
      </c>
      <c r="H25" s="27">
        <v>35.43</v>
      </c>
      <c r="I25" s="27">
        <v>35.42</v>
      </c>
      <c r="J25" s="94"/>
      <c r="K25" s="76">
        <v>-94.892623870836402</v>
      </c>
      <c r="L25" s="76">
        <v>35.43</v>
      </c>
      <c r="M25" s="77">
        <v>-95.342336054057995</v>
      </c>
      <c r="N25" s="77">
        <v>35.43</v>
      </c>
      <c r="O25" s="78">
        <v>-94.992623870836397</v>
      </c>
      <c r="P25" s="78">
        <v>35.43</v>
      </c>
      <c r="Q25" s="79">
        <v>-94.842336054057995</v>
      </c>
      <c r="R25" s="79">
        <v>35.42</v>
      </c>
      <c r="S25" s="81">
        <v>-94.992623870836397</v>
      </c>
      <c r="T25" s="81">
        <v>35.43</v>
      </c>
    </row>
    <row r="26" spans="1:20">
      <c r="A26" s="75"/>
      <c r="B26" s="75"/>
      <c r="C26" s="94"/>
      <c r="D26" s="94">
        <v>-95.892623870836402</v>
      </c>
      <c r="E26" s="94">
        <v>35.380000000000003</v>
      </c>
      <c r="F26" s="27">
        <v>35.42</v>
      </c>
      <c r="G26" s="27">
        <v>35.43</v>
      </c>
      <c r="H26" s="27">
        <v>35.43</v>
      </c>
      <c r="I26" s="27">
        <v>35.42</v>
      </c>
      <c r="J26" s="94"/>
      <c r="K26" s="76">
        <v>-95.892623870836402</v>
      </c>
      <c r="L26" s="76">
        <v>35.39</v>
      </c>
      <c r="M26" s="77">
        <v>-96.342336054057995</v>
      </c>
      <c r="N26" s="77">
        <v>35.43</v>
      </c>
      <c r="O26" s="78">
        <v>-95.992623870836397</v>
      </c>
      <c r="P26" s="78">
        <v>35.43</v>
      </c>
      <c r="Q26" s="79">
        <v>-95.842336054057995</v>
      </c>
      <c r="R26" s="79">
        <v>35.42</v>
      </c>
      <c r="S26" s="81">
        <v>-95.992623870836397</v>
      </c>
      <c r="T26" s="81">
        <v>35.43</v>
      </c>
    </row>
    <row r="27" spans="1:20">
      <c r="A27" s="75"/>
      <c r="B27" s="75"/>
      <c r="C27" s="94"/>
      <c r="D27" s="94">
        <v>-96.892623870836402</v>
      </c>
      <c r="E27" s="94">
        <v>35.42</v>
      </c>
      <c r="F27" s="27">
        <v>35.380000000000003</v>
      </c>
      <c r="G27" s="27">
        <v>35.43</v>
      </c>
      <c r="H27" s="27">
        <v>35.43</v>
      </c>
      <c r="I27" s="27">
        <v>35.42</v>
      </c>
      <c r="J27" s="94"/>
      <c r="K27" s="76">
        <v>-96.892623870836402</v>
      </c>
      <c r="L27" s="76">
        <v>35.43</v>
      </c>
      <c r="M27" s="77">
        <v>-97.342336054057995</v>
      </c>
      <c r="N27" s="77">
        <v>35.43</v>
      </c>
      <c r="O27" s="78">
        <v>-96.992623870836397</v>
      </c>
      <c r="P27" s="78">
        <v>35.43</v>
      </c>
      <c r="Q27" s="79">
        <v>-96.842336054057995</v>
      </c>
      <c r="R27" s="79">
        <v>35.42</v>
      </c>
      <c r="S27" s="81">
        <v>-96.992623870836397</v>
      </c>
      <c r="T27" s="81">
        <v>35.43</v>
      </c>
    </row>
    <row r="28" spans="1:20">
      <c r="A28" s="75"/>
      <c r="B28" s="75"/>
      <c r="C28" s="94"/>
      <c r="D28" s="94">
        <v>-97.892623870836005</v>
      </c>
      <c r="E28" s="94">
        <v>35.4</v>
      </c>
      <c r="F28" s="27">
        <v>35.4</v>
      </c>
      <c r="G28" s="27">
        <v>35.43</v>
      </c>
      <c r="H28" s="27">
        <v>35.43</v>
      </c>
      <c r="I28" s="27">
        <v>35.42</v>
      </c>
      <c r="J28" s="94"/>
      <c r="K28" s="76">
        <v>-97.892623870836005</v>
      </c>
      <c r="L28" s="76">
        <v>35.43</v>
      </c>
      <c r="M28" s="77">
        <v>-98.342336054057995</v>
      </c>
      <c r="N28" s="77">
        <v>35.43</v>
      </c>
      <c r="O28" s="78">
        <v>-97.992623870835999</v>
      </c>
      <c r="P28" s="78">
        <v>35.43</v>
      </c>
      <c r="Q28" s="79">
        <v>-97.842336054057995</v>
      </c>
      <c r="R28" s="79">
        <v>35.4</v>
      </c>
      <c r="S28" s="81">
        <v>-97.992623870835999</v>
      </c>
      <c r="T28" s="81">
        <v>35.4</v>
      </c>
    </row>
    <row r="29" spans="1:20">
      <c r="A29" s="75"/>
      <c r="B29" s="75"/>
      <c r="C29" s="94"/>
      <c r="D29" s="94">
        <v>-98.892623870836005</v>
      </c>
      <c r="E29" s="94">
        <v>35.4</v>
      </c>
      <c r="F29" s="27">
        <v>35.299999999999997</v>
      </c>
      <c r="G29" s="27">
        <v>35.380000000000003</v>
      </c>
      <c r="H29" s="27">
        <v>35.369999999999997</v>
      </c>
      <c r="I29" s="27">
        <v>35.28</v>
      </c>
      <c r="J29" s="94"/>
      <c r="K29" s="76">
        <v>-98.892623870836005</v>
      </c>
      <c r="L29" s="76">
        <v>35.31</v>
      </c>
      <c r="M29" s="77">
        <v>-99.342336054057995</v>
      </c>
      <c r="N29" s="77">
        <v>35.26</v>
      </c>
      <c r="O29" s="78">
        <v>-98.992623870835999</v>
      </c>
      <c r="P29" s="78">
        <v>35.32</v>
      </c>
      <c r="Q29" s="79">
        <v>-98.842336054057995</v>
      </c>
      <c r="R29" s="79">
        <v>35.31</v>
      </c>
      <c r="S29" s="81">
        <v>-98.992623870835999</v>
      </c>
      <c r="T29" s="81">
        <v>35.270000000000003</v>
      </c>
    </row>
    <row r="30" spans="1:20">
      <c r="A30" s="75"/>
      <c r="B30" s="75"/>
      <c r="C30" s="94"/>
      <c r="D30" s="94">
        <v>-99.892623870836005</v>
      </c>
      <c r="E30" s="94">
        <v>35.31</v>
      </c>
      <c r="F30" s="27">
        <v>35.119999999999997</v>
      </c>
      <c r="G30" s="27">
        <v>35.18</v>
      </c>
      <c r="H30" s="27">
        <v>35.14</v>
      </c>
      <c r="I30" s="27">
        <v>34.86</v>
      </c>
      <c r="J30" s="94"/>
      <c r="K30" s="76">
        <v>-99.892623870836005</v>
      </c>
      <c r="L30" s="76">
        <v>35.03</v>
      </c>
      <c r="M30" s="77">
        <v>-100.34233605405799</v>
      </c>
      <c r="N30" s="77">
        <v>35.1</v>
      </c>
      <c r="O30" s="78">
        <v>-99.992623870835999</v>
      </c>
      <c r="P30" s="78">
        <v>35.119999999999997</v>
      </c>
      <c r="Q30" s="79">
        <v>-99.842336054057995</v>
      </c>
      <c r="R30" s="79">
        <v>34.840000000000003</v>
      </c>
      <c r="S30" s="81">
        <v>-99.992623870835999</v>
      </c>
      <c r="T30" s="81">
        <v>35.049999999999997</v>
      </c>
    </row>
    <row r="31" spans="1:20">
      <c r="A31" s="75"/>
      <c r="B31" s="75"/>
      <c r="C31" s="94"/>
      <c r="D31" s="94">
        <v>-100.892623870836</v>
      </c>
      <c r="E31" s="94">
        <v>34.68</v>
      </c>
      <c r="F31" s="27">
        <v>33.799999999999997</v>
      </c>
      <c r="G31" s="27">
        <v>34.17</v>
      </c>
      <c r="H31" s="27">
        <v>34.450000000000003</v>
      </c>
      <c r="I31" s="27">
        <v>34.409999999999997</v>
      </c>
      <c r="J31" s="94"/>
      <c r="K31" s="76">
        <v>-100.892623870836</v>
      </c>
      <c r="L31" s="76">
        <v>34.33</v>
      </c>
      <c r="M31" s="77">
        <v>-101.34233605405799</v>
      </c>
      <c r="N31" s="77">
        <v>33.770000000000003</v>
      </c>
      <c r="O31" s="78">
        <v>-100.992623870836</v>
      </c>
      <c r="P31" s="78">
        <v>33.840000000000003</v>
      </c>
      <c r="Q31" s="79">
        <v>-100.84233605405799</v>
      </c>
      <c r="R31" s="79">
        <v>33.93</v>
      </c>
      <c r="S31" s="81">
        <v>-100.992623870836</v>
      </c>
      <c r="T31" s="81">
        <v>34.14</v>
      </c>
    </row>
    <row r="32" spans="1:20">
      <c r="A32" s="75"/>
      <c r="B32" s="75"/>
      <c r="C32" s="94"/>
      <c r="D32" s="94">
        <v>-101.892623870836</v>
      </c>
      <c r="E32" s="94">
        <v>32.29</v>
      </c>
      <c r="F32" s="27">
        <v>31.81</v>
      </c>
      <c r="G32" s="27">
        <v>32.44</v>
      </c>
      <c r="H32" s="27">
        <v>32.54</v>
      </c>
      <c r="I32" s="27">
        <v>32.58</v>
      </c>
      <c r="J32" s="94"/>
      <c r="K32" s="76">
        <v>-101.892623870836</v>
      </c>
      <c r="L32" s="76">
        <v>31.54</v>
      </c>
      <c r="M32" s="77">
        <v>-102.34233605405799</v>
      </c>
      <c r="N32" s="77">
        <v>31.74</v>
      </c>
      <c r="O32" s="78">
        <v>-101.992623870836</v>
      </c>
      <c r="P32" s="78">
        <v>31.76</v>
      </c>
      <c r="Q32" s="79">
        <v>-101.84233605405799</v>
      </c>
      <c r="R32" s="79">
        <v>32.06</v>
      </c>
      <c r="S32" s="81">
        <v>-101.992623870836</v>
      </c>
      <c r="T32" s="81">
        <v>31.71</v>
      </c>
    </row>
    <row r="33" spans="1:20">
      <c r="A33" s="75"/>
      <c r="B33" s="75"/>
      <c r="C33" s="94"/>
      <c r="D33" s="94">
        <v>-102.892623870836</v>
      </c>
      <c r="E33" s="94">
        <v>28.68</v>
      </c>
      <c r="F33" s="27">
        <v>27.54</v>
      </c>
      <c r="G33" s="27">
        <v>27.31</v>
      </c>
      <c r="H33" s="27">
        <v>29.03</v>
      </c>
      <c r="I33" s="27">
        <v>27.44</v>
      </c>
      <c r="J33" s="94"/>
      <c r="K33" s="76">
        <v>-102.892623870836</v>
      </c>
      <c r="L33" s="76">
        <v>27.08</v>
      </c>
      <c r="M33" s="77">
        <v>-103.34233605405799</v>
      </c>
      <c r="N33" s="77">
        <v>25.53</v>
      </c>
      <c r="O33" s="78">
        <v>-102.992623870836</v>
      </c>
      <c r="P33" s="78">
        <v>26.93</v>
      </c>
      <c r="Q33" s="79">
        <v>-102.84233605405799</v>
      </c>
      <c r="R33" s="79">
        <v>26.83</v>
      </c>
      <c r="S33" s="81">
        <v>-102.992623870836</v>
      </c>
      <c r="T33" s="81">
        <v>26.62</v>
      </c>
    </row>
    <row r="34" spans="1:20">
      <c r="A34" s="75"/>
      <c r="B34" s="75"/>
      <c r="C34" s="94"/>
      <c r="D34" s="94">
        <v>-103.892623870836</v>
      </c>
      <c r="E34" s="94">
        <v>22.8</v>
      </c>
      <c r="F34" s="27">
        <v>20.37</v>
      </c>
      <c r="G34" s="27">
        <v>21.2</v>
      </c>
      <c r="H34" s="27">
        <v>21.97</v>
      </c>
      <c r="I34" s="27">
        <v>22.22</v>
      </c>
      <c r="J34" s="94"/>
      <c r="K34" s="76">
        <v>-103.892623870836</v>
      </c>
      <c r="L34" s="76">
        <v>19.66</v>
      </c>
      <c r="M34" s="77">
        <v>-104.34233605405799</v>
      </c>
      <c r="N34" s="77">
        <v>19.21</v>
      </c>
      <c r="O34" s="78">
        <v>-103.992623870836</v>
      </c>
      <c r="P34" s="78">
        <v>20.29</v>
      </c>
      <c r="Q34" s="79">
        <v>-103.84233605405799</v>
      </c>
      <c r="R34" s="79">
        <v>20.16</v>
      </c>
      <c r="S34" s="81">
        <v>-103.992623870836</v>
      </c>
      <c r="T34" s="81">
        <v>19.61</v>
      </c>
    </row>
    <row r="35" spans="1:20">
      <c r="A35" s="75"/>
      <c r="B35" s="75"/>
      <c r="C35" s="94"/>
      <c r="D35" s="94">
        <v>-104.892623870836</v>
      </c>
      <c r="E35" s="94">
        <v>15.16</v>
      </c>
      <c r="F35" s="94"/>
      <c r="G35" s="27">
        <v>13.13</v>
      </c>
      <c r="H35" s="27">
        <v>14.5</v>
      </c>
      <c r="I35" s="27">
        <v>14.09</v>
      </c>
      <c r="J35" s="94"/>
      <c r="K35"/>
      <c r="S35" s="63"/>
    </row>
    <row r="36" spans="1:20">
      <c r="C36" s="63"/>
      <c r="D36" s="63"/>
      <c r="K36"/>
      <c r="S36" s="63"/>
    </row>
    <row r="37" spans="1:20">
      <c r="A37" s="64" t="s">
        <v>63</v>
      </c>
      <c r="B37" s="63" t="s">
        <v>152</v>
      </c>
      <c r="C37" s="63" t="s">
        <v>153</v>
      </c>
      <c r="D37" s="63"/>
      <c r="E37" s="63">
        <f>(E34-E35)/($D34-$D35)</f>
        <v>7.6400000000000006</v>
      </c>
      <c r="F37" s="63">
        <f t="shared" ref="F37:I37" si="0">(F34-F35)/($D34-$D35)</f>
        <v>20.37</v>
      </c>
      <c r="G37" s="63">
        <f t="shared" si="0"/>
        <v>8.0699999999999985</v>
      </c>
      <c r="H37" s="63">
        <f t="shared" si="0"/>
        <v>7.4699999999999989</v>
      </c>
      <c r="I37" s="63">
        <f t="shared" si="0"/>
        <v>8.129999999999999</v>
      </c>
      <c r="K37" s="63" t="s">
        <v>154</v>
      </c>
      <c r="L37" s="63">
        <f>(L33-L34)/(K33-K34)</f>
        <v>7.4199999999999982</v>
      </c>
      <c r="N37" s="63">
        <f>(N33-N34)/(M33-M34)</f>
        <v>6.32</v>
      </c>
      <c r="P37" s="63">
        <f>(P33-P34)/(O33-O34)</f>
        <v>6.6400000000000006</v>
      </c>
      <c r="R37" s="63">
        <f>(R33-R34)/(Q33-Q34)</f>
        <v>6.6699999999999982</v>
      </c>
      <c r="S37" s="63"/>
      <c r="T37" s="63">
        <f>(T33-T34)/(S33-S34)</f>
        <v>7.0100000000000016</v>
      </c>
    </row>
    <row r="38" spans="1:20">
      <c r="A38" s="64">
        <v>24.7</v>
      </c>
      <c r="B38" s="28">
        <f>MEDIAN(E38:I38)</f>
        <v>-103.58758082040551</v>
      </c>
      <c r="C38" s="107">
        <f>MAX(E38:I38)-MIN(E38:I38)</f>
        <v>0.22113757931792577</v>
      </c>
      <c r="D38" s="28"/>
      <c r="E38" s="28">
        <f>($A38-E35)/E37+$D35</f>
        <v>-103.64393277135956</v>
      </c>
      <c r="F38" s="28">
        <f t="shared" ref="F38:I38" si="1">($A38-F35)/F37+$D35</f>
        <v>-103.68005636960871</v>
      </c>
      <c r="G38" s="28">
        <f t="shared" si="1"/>
        <v>-103.45891879029078</v>
      </c>
      <c r="H38" s="28">
        <f t="shared" si="1"/>
        <v>-103.52716202344645</v>
      </c>
      <c r="I38" s="28">
        <f t="shared" si="1"/>
        <v>-103.58758082040551</v>
      </c>
      <c r="J38" s="28"/>
      <c r="K38" s="107">
        <f>MAX(L38,N38,P38,R38)-MIN(L38,N38,P38,R38)</f>
        <v>0.31198878408896746</v>
      </c>
      <c r="L38" s="29">
        <f>($A38-L34)/L37+K34</f>
        <v>-103.21337858781713</v>
      </c>
      <c r="N38" s="29">
        <f>($A38-N34)/N37+M34</f>
        <v>-103.47366516798205</v>
      </c>
      <c r="P38" s="29">
        <f>($A38-P34)/P37+O34</f>
        <v>-103.32846724432997</v>
      </c>
      <c r="R38" s="29">
        <f>($A38-R34)/R37+Q34</f>
        <v>-103.16167638389308</v>
      </c>
      <c r="S38" s="63"/>
      <c r="T38" s="29">
        <f>($A38-T34)/T37+S34</f>
        <v>-103.26651830735526</v>
      </c>
    </row>
    <row r="39" spans="1:20">
      <c r="A39" s="63"/>
      <c r="B39" s="63"/>
      <c r="C39" s="63"/>
      <c r="D39" s="63"/>
      <c r="L39" s="63"/>
      <c r="N39" s="63"/>
      <c r="P39" s="63"/>
      <c r="R39" s="63"/>
      <c r="S39" s="63"/>
      <c r="T39" s="63"/>
    </row>
    <row r="40" spans="1:20">
      <c r="A40" s="63"/>
      <c r="B40" s="64" t="s">
        <v>65</v>
      </c>
      <c r="C40" s="2">
        <f>MEDIAN(ABS(L38-B38),ABS(M38-B38),ABS(N38-B38),ABS(O38-B38),ABS(P38-B38))</f>
        <v>0.37420223258837382</v>
      </c>
      <c r="D40" s="63"/>
      <c r="L40" s="63"/>
      <c r="N40" s="63"/>
      <c r="P40" s="63"/>
      <c r="R40" s="63"/>
    </row>
    <row r="41" spans="1:20">
      <c r="A41" s="63"/>
      <c r="B41" s="64" t="s">
        <v>64</v>
      </c>
      <c r="C41" s="2">
        <f>C38+K38</f>
        <v>0.53312636340689323</v>
      </c>
      <c r="D41" s="63"/>
      <c r="L41" s="63"/>
      <c r="N41" s="63"/>
      <c r="P41" s="63"/>
      <c r="R41" s="63"/>
    </row>
    <row r="42" spans="1:20">
      <c r="A42" s="63"/>
      <c r="B42" s="64" t="str">
        <f>CONCATENATE(A22, " HCB")</f>
        <v>Band 13, SCMe UMi HCB</v>
      </c>
      <c r="C42" s="30">
        <f>C40+C41</f>
        <v>0.90732859599526705</v>
      </c>
      <c r="D42" s="63"/>
      <c r="L42" s="63"/>
      <c r="N42" s="63"/>
      <c r="P42" s="63"/>
      <c r="R42" s="63"/>
    </row>
    <row r="43" spans="1:20">
      <c r="C43" s="63"/>
      <c r="D43" s="63"/>
      <c r="K43"/>
      <c r="S43" s="63"/>
    </row>
    <row r="44" spans="1:20">
      <c r="A44" s="31" t="s">
        <v>68</v>
      </c>
      <c r="B44" s="63"/>
      <c r="C44" s="63"/>
      <c r="D44" s="63"/>
      <c r="L44" s="63"/>
      <c r="N44" s="63"/>
      <c r="P44" s="63"/>
      <c r="R44" s="63"/>
      <c r="S44" s="63"/>
      <c r="T44" s="63"/>
    </row>
    <row r="45" spans="1:20">
      <c r="A45" s="63"/>
      <c r="B45" s="63" t="s">
        <v>60</v>
      </c>
      <c r="C45" s="63"/>
      <c r="D45" s="63"/>
      <c r="E45" s="63" t="s">
        <v>147</v>
      </c>
      <c r="F45" s="63" t="s">
        <v>148</v>
      </c>
      <c r="G45" s="63" t="s">
        <v>149</v>
      </c>
      <c r="H45" s="63" t="s">
        <v>150</v>
      </c>
      <c r="I45" s="63" t="s">
        <v>151</v>
      </c>
      <c r="L45" s="63" t="s">
        <v>56</v>
      </c>
      <c r="N45" s="63" t="s">
        <v>57</v>
      </c>
      <c r="P45" s="63" t="s">
        <v>58</v>
      </c>
      <c r="R45" s="63" t="s">
        <v>61</v>
      </c>
      <c r="S45" s="63"/>
      <c r="T45" s="63" t="s">
        <v>62</v>
      </c>
    </row>
    <row r="46" spans="1:20">
      <c r="A46" s="63"/>
      <c r="B46" s="63"/>
      <c r="C46" s="63"/>
      <c r="D46" s="63" t="s">
        <v>54</v>
      </c>
      <c r="E46" s="63" t="s">
        <v>55</v>
      </c>
      <c r="F46" s="63" t="s">
        <v>55</v>
      </c>
      <c r="G46" s="63" t="s">
        <v>55</v>
      </c>
      <c r="H46" s="63" t="s">
        <v>55</v>
      </c>
      <c r="I46" s="63" t="s">
        <v>55</v>
      </c>
      <c r="K46" s="63" t="s">
        <v>54</v>
      </c>
      <c r="L46" s="63" t="s">
        <v>55</v>
      </c>
      <c r="M46" s="80" t="s">
        <v>54</v>
      </c>
      <c r="N46" s="80" t="s">
        <v>55</v>
      </c>
      <c r="O46" s="80" t="s">
        <v>54</v>
      </c>
      <c r="P46" s="80" t="s">
        <v>55</v>
      </c>
      <c r="Q46" s="80" t="s">
        <v>54</v>
      </c>
      <c r="R46" s="80" t="s">
        <v>55</v>
      </c>
      <c r="S46" s="80" t="s">
        <v>54</v>
      </c>
      <c r="T46" s="80" t="s">
        <v>55</v>
      </c>
    </row>
    <row r="47" spans="1:20">
      <c r="A47" s="82"/>
      <c r="B47" s="82"/>
      <c r="C47" s="94"/>
      <c r="D47" s="27">
        <v>-83.449836434836399</v>
      </c>
      <c r="E47" s="94"/>
      <c r="F47" s="27"/>
      <c r="G47" s="27">
        <v>35.33</v>
      </c>
      <c r="H47" s="94"/>
      <c r="I47" s="94"/>
      <c r="J47" s="94"/>
      <c r="K47" s="83">
        <v>-85.067172740173007</v>
      </c>
      <c r="L47" s="83">
        <v>35.299999999999997</v>
      </c>
      <c r="M47" s="84">
        <v>-84.411132323057899</v>
      </c>
      <c r="N47" s="84">
        <v>35.25</v>
      </c>
      <c r="O47" s="85">
        <v>-84.409836434836407</v>
      </c>
      <c r="P47" s="85">
        <v>35.17</v>
      </c>
      <c r="Q47" s="86">
        <v>-84.409836434836407</v>
      </c>
      <c r="R47" s="86">
        <v>35.26</v>
      </c>
      <c r="S47" s="88">
        <v>-84.409836434836407</v>
      </c>
      <c r="T47" s="88">
        <v>35.200000000000003</v>
      </c>
    </row>
    <row r="48" spans="1:20">
      <c r="A48" s="82"/>
      <c r="B48" s="82"/>
      <c r="C48" s="94"/>
      <c r="D48" s="94">
        <v>-84.449836434836399</v>
      </c>
      <c r="E48" s="94">
        <v>35.229999999999997</v>
      </c>
      <c r="F48" s="27">
        <v>35.22</v>
      </c>
      <c r="G48" s="27">
        <v>35.29</v>
      </c>
      <c r="H48" s="27">
        <v>35.18</v>
      </c>
      <c r="I48" s="27">
        <v>35.35</v>
      </c>
      <c r="J48" s="94"/>
      <c r="K48" s="83">
        <v>-86.067172740173007</v>
      </c>
      <c r="L48" s="83">
        <v>35.200000000000003</v>
      </c>
      <c r="M48" s="84">
        <v>-85.411132323057899</v>
      </c>
      <c r="N48" s="84">
        <v>35.24</v>
      </c>
      <c r="O48" s="85">
        <v>-85.409836434836407</v>
      </c>
      <c r="P48" s="85">
        <v>35.29</v>
      </c>
      <c r="Q48" s="86">
        <v>-85.409836434836407</v>
      </c>
      <c r="R48" s="86">
        <v>35.26</v>
      </c>
      <c r="S48" s="88">
        <v>-85.409836434836407</v>
      </c>
      <c r="T48" s="88">
        <v>35.229999999999997</v>
      </c>
    </row>
    <row r="49" spans="1:20">
      <c r="A49" s="82"/>
      <c r="B49" s="82"/>
      <c r="C49" s="94"/>
      <c r="D49" s="94">
        <v>-85.449836434836399</v>
      </c>
      <c r="E49" s="94">
        <v>35.21</v>
      </c>
      <c r="F49" s="27">
        <v>35.17</v>
      </c>
      <c r="G49" s="27">
        <v>35.33</v>
      </c>
      <c r="H49" s="27">
        <v>35.28</v>
      </c>
      <c r="I49" s="27">
        <v>35.28</v>
      </c>
      <c r="J49" s="94"/>
      <c r="K49" s="83">
        <v>-87.067172740173007</v>
      </c>
      <c r="L49" s="83">
        <v>35.17</v>
      </c>
      <c r="M49" s="84">
        <v>-86.411132323057899</v>
      </c>
      <c r="N49" s="84">
        <v>35.18</v>
      </c>
      <c r="O49" s="85">
        <v>-86.409836434836407</v>
      </c>
      <c r="P49" s="85">
        <v>35.21</v>
      </c>
      <c r="Q49" s="86">
        <v>-86.409836434836407</v>
      </c>
      <c r="R49" s="86">
        <v>35.229999999999997</v>
      </c>
      <c r="S49" s="88">
        <v>-86.409836434836407</v>
      </c>
      <c r="T49" s="88">
        <v>35.22</v>
      </c>
    </row>
    <row r="50" spans="1:20">
      <c r="A50" s="82"/>
      <c r="B50" s="82"/>
      <c r="C50" s="94"/>
      <c r="D50" s="94">
        <v>-86.449836434836399</v>
      </c>
      <c r="E50" s="94">
        <v>35.119999999999997</v>
      </c>
      <c r="F50" s="27">
        <v>35.130000000000003</v>
      </c>
      <c r="G50" s="27">
        <v>35.15</v>
      </c>
      <c r="H50" s="27">
        <v>35.25</v>
      </c>
      <c r="I50" s="27">
        <v>35.22</v>
      </c>
      <c r="J50" s="94"/>
      <c r="K50" s="83">
        <v>-88.067172740173007</v>
      </c>
      <c r="L50" s="83">
        <v>34.979999999999997</v>
      </c>
      <c r="M50" s="84">
        <v>-87.411132323057899</v>
      </c>
      <c r="N50" s="84">
        <v>35.03</v>
      </c>
      <c r="O50" s="85">
        <v>-87.409836434836407</v>
      </c>
      <c r="P50" s="85">
        <v>35.130000000000003</v>
      </c>
      <c r="Q50" s="86">
        <v>-87.409836434836407</v>
      </c>
      <c r="R50" s="86">
        <v>35.19</v>
      </c>
      <c r="S50" s="88">
        <v>-87.409836434836407</v>
      </c>
      <c r="T50" s="88">
        <v>35.200000000000003</v>
      </c>
    </row>
    <row r="51" spans="1:20">
      <c r="A51" s="82"/>
      <c r="B51" s="82"/>
      <c r="C51" s="94"/>
      <c r="D51" s="94">
        <v>-87.449836434836399</v>
      </c>
      <c r="E51" s="94">
        <v>34.96</v>
      </c>
      <c r="F51" s="27">
        <v>35.06</v>
      </c>
      <c r="G51" s="27">
        <v>35.020000000000003</v>
      </c>
      <c r="H51" s="27">
        <v>35.11</v>
      </c>
      <c r="I51" s="27">
        <v>35.08</v>
      </c>
      <c r="J51" s="94"/>
      <c r="K51" s="83">
        <v>-89.067172740173007</v>
      </c>
      <c r="L51" s="83">
        <v>34.979999999999997</v>
      </c>
      <c r="M51" s="84">
        <v>-88.411132323057899</v>
      </c>
      <c r="N51" s="84">
        <v>34.909999999999997</v>
      </c>
      <c r="O51" s="85">
        <v>-88.409836434836407</v>
      </c>
      <c r="P51" s="85">
        <v>35.049999999999997</v>
      </c>
      <c r="Q51" s="86">
        <v>-88.409836434836407</v>
      </c>
      <c r="R51" s="86">
        <v>35.08</v>
      </c>
      <c r="S51" s="88">
        <v>-88.409836434836407</v>
      </c>
      <c r="T51" s="88">
        <v>34.97</v>
      </c>
    </row>
    <row r="52" spans="1:20">
      <c r="A52" s="82"/>
      <c r="B52" s="82"/>
      <c r="C52" s="94"/>
      <c r="D52" s="94">
        <v>-88.449836434836399</v>
      </c>
      <c r="E52" s="94">
        <v>34.75</v>
      </c>
      <c r="F52" s="27">
        <v>34.92</v>
      </c>
      <c r="G52" s="27">
        <v>34.86</v>
      </c>
      <c r="H52" s="27">
        <v>34.869999999999997</v>
      </c>
      <c r="I52" s="27">
        <v>34.92</v>
      </c>
      <c r="J52" s="94"/>
      <c r="K52" s="83">
        <v>-90.067172740173007</v>
      </c>
      <c r="L52" s="83">
        <v>34.64</v>
      </c>
      <c r="M52" s="84">
        <v>-89.411132323057899</v>
      </c>
      <c r="N52" s="84">
        <v>34.75</v>
      </c>
      <c r="O52" s="85">
        <v>-89.409836434836407</v>
      </c>
      <c r="P52" s="85">
        <v>34.74</v>
      </c>
      <c r="Q52" s="86">
        <v>-89.409836434836407</v>
      </c>
      <c r="R52" s="86">
        <v>34.9</v>
      </c>
      <c r="S52" s="88">
        <v>-89.409836434836407</v>
      </c>
      <c r="T52" s="88">
        <v>34.869999999999997</v>
      </c>
    </row>
    <row r="53" spans="1:20">
      <c r="A53" s="82"/>
      <c r="B53" s="82"/>
      <c r="C53" s="94"/>
      <c r="D53" s="94">
        <v>-89.449836434836399</v>
      </c>
      <c r="E53" s="94">
        <v>34.479999999999997</v>
      </c>
      <c r="F53" s="27">
        <v>34.479999999999997</v>
      </c>
      <c r="G53" s="27">
        <v>34.39</v>
      </c>
      <c r="H53" s="27">
        <v>34.700000000000003</v>
      </c>
      <c r="I53" s="27">
        <v>34.68</v>
      </c>
      <c r="J53" s="94"/>
      <c r="K53" s="83">
        <v>-91.067172740173007</v>
      </c>
      <c r="L53" s="83">
        <v>33.67</v>
      </c>
      <c r="M53" s="84">
        <v>-90.411132323057899</v>
      </c>
      <c r="N53" s="84">
        <v>34.25</v>
      </c>
      <c r="O53" s="85">
        <v>-90.409836434836407</v>
      </c>
      <c r="P53" s="85">
        <v>34.119999999999997</v>
      </c>
      <c r="Q53" s="86">
        <v>-90.409836434836407</v>
      </c>
      <c r="R53" s="86">
        <v>34.19</v>
      </c>
      <c r="S53" s="88">
        <v>-90.409836434836407</v>
      </c>
      <c r="T53" s="88">
        <v>34.26</v>
      </c>
    </row>
    <row r="54" spans="1:20">
      <c r="A54" s="82"/>
      <c r="B54" s="82"/>
      <c r="C54" s="94"/>
      <c r="D54" s="94">
        <v>-90.449836434836399</v>
      </c>
      <c r="E54" s="94">
        <v>33.51</v>
      </c>
      <c r="F54" s="27">
        <v>33.57</v>
      </c>
      <c r="G54" s="27">
        <v>33.619999999999997</v>
      </c>
      <c r="H54" s="27">
        <v>33.840000000000003</v>
      </c>
      <c r="I54" s="27">
        <v>33.619999999999997</v>
      </c>
      <c r="J54" s="94"/>
      <c r="K54" s="83">
        <v>-92.067172740173007</v>
      </c>
      <c r="L54" s="83">
        <v>32.26</v>
      </c>
      <c r="M54" s="84">
        <v>-91.411132323057899</v>
      </c>
      <c r="N54" s="84">
        <v>33.22</v>
      </c>
      <c r="O54" s="85">
        <v>-91.409836434836407</v>
      </c>
      <c r="P54" s="85">
        <v>33.340000000000003</v>
      </c>
      <c r="Q54" s="86">
        <v>-91.409836434836407</v>
      </c>
      <c r="R54" s="86">
        <v>32.979999999999997</v>
      </c>
      <c r="S54" s="88">
        <v>-91.409836434836407</v>
      </c>
      <c r="T54" s="88">
        <v>33.340000000000003</v>
      </c>
    </row>
    <row r="55" spans="1:20">
      <c r="A55" s="82"/>
      <c r="B55" s="82"/>
      <c r="C55" s="94"/>
      <c r="D55" s="94">
        <v>-91.449836434836399</v>
      </c>
      <c r="E55" s="94">
        <v>32.03</v>
      </c>
      <c r="F55" s="27">
        <v>32.44</v>
      </c>
      <c r="G55" s="27">
        <v>31.92</v>
      </c>
      <c r="H55" s="27">
        <v>32.29</v>
      </c>
      <c r="I55" s="27">
        <v>32.64</v>
      </c>
      <c r="J55" s="94"/>
      <c r="K55" s="83">
        <v>-93.067172740173007</v>
      </c>
      <c r="L55" s="83">
        <v>29.49</v>
      </c>
      <c r="M55" s="84">
        <v>-92.411132323057899</v>
      </c>
      <c r="N55" s="84">
        <v>31.16</v>
      </c>
      <c r="O55" s="85">
        <v>-92.409836434836407</v>
      </c>
      <c r="P55" s="85">
        <v>31.26</v>
      </c>
      <c r="Q55" s="86">
        <v>-92.409836434836407</v>
      </c>
      <c r="R55" s="86">
        <v>31.16</v>
      </c>
      <c r="S55" s="88">
        <v>-92.409836434836407</v>
      </c>
      <c r="T55" s="88">
        <v>31.38</v>
      </c>
    </row>
    <row r="56" spans="1:20">
      <c r="A56" s="82"/>
      <c r="B56" s="82"/>
      <c r="C56" s="94"/>
      <c r="D56" s="94">
        <v>-92.449836434836399</v>
      </c>
      <c r="E56" s="94">
        <v>29.17</v>
      </c>
      <c r="F56" s="27">
        <v>28.71</v>
      </c>
      <c r="G56" s="27">
        <v>29.06</v>
      </c>
      <c r="H56" s="27">
        <v>29.24</v>
      </c>
      <c r="I56" s="27">
        <v>29.18</v>
      </c>
      <c r="J56" s="94"/>
      <c r="K56" s="83">
        <v>-94.067172740173007</v>
      </c>
      <c r="L56" s="83">
        <v>24.77</v>
      </c>
      <c r="M56" s="84">
        <v>-93.411132323057899</v>
      </c>
      <c r="N56" s="84">
        <v>27.33</v>
      </c>
      <c r="O56" s="85">
        <v>-93.409836434836407</v>
      </c>
      <c r="P56" s="85">
        <v>27.88</v>
      </c>
      <c r="Q56" s="86">
        <v>-93.409836434836407</v>
      </c>
      <c r="R56" s="86">
        <v>27.88</v>
      </c>
      <c r="S56" s="88">
        <v>-93.409836434836407</v>
      </c>
      <c r="T56" s="88">
        <v>27.93</v>
      </c>
    </row>
    <row r="57" spans="1:20">
      <c r="A57" s="82"/>
      <c r="B57" s="82"/>
      <c r="C57" s="94"/>
      <c r="D57" s="94">
        <v>-93.449836434836399</v>
      </c>
      <c r="E57" s="94">
        <v>24.02</v>
      </c>
      <c r="F57" s="27">
        <v>24.05</v>
      </c>
      <c r="G57" s="27">
        <v>23.25</v>
      </c>
      <c r="H57" s="27">
        <v>24.53</v>
      </c>
      <c r="I57" s="27">
        <v>24.12</v>
      </c>
      <c r="J57" s="94"/>
      <c r="K57" s="83">
        <v>-95.067172740173007</v>
      </c>
      <c r="L57" s="83">
        <v>18.09</v>
      </c>
      <c r="M57" s="84">
        <v>-94.411132323057899</v>
      </c>
      <c r="N57" s="84">
        <v>21.41</v>
      </c>
      <c r="O57" s="85">
        <v>-94.409836434836407</v>
      </c>
      <c r="P57" s="85">
        <v>22.48</v>
      </c>
      <c r="Q57" s="86">
        <v>-94.409836434836407</v>
      </c>
      <c r="R57" s="86">
        <v>22.27</v>
      </c>
      <c r="S57" s="88">
        <v>-94.409836434836407</v>
      </c>
      <c r="T57" s="88">
        <v>22.36</v>
      </c>
    </row>
    <row r="58" spans="1:20">
      <c r="C58" s="63"/>
      <c r="D58" s="94">
        <v>-94.449836434836399</v>
      </c>
      <c r="E58" s="94">
        <v>15.68</v>
      </c>
      <c r="F58" s="27">
        <v>16.34</v>
      </c>
      <c r="G58" s="27">
        <v>15.88</v>
      </c>
      <c r="H58" s="27">
        <v>16.8</v>
      </c>
      <c r="I58" s="27">
        <v>16.329999999999998</v>
      </c>
      <c r="K58" s="83">
        <v>-96.067172740173007</v>
      </c>
      <c r="L58" s="83">
        <v>9.7200000000000006</v>
      </c>
      <c r="M58" s="84">
        <v>-95.411132323057899</v>
      </c>
      <c r="N58" s="84">
        <v>13</v>
      </c>
      <c r="O58" s="85">
        <v>-95.409836434836407</v>
      </c>
      <c r="P58" s="85">
        <v>14.24</v>
      </c>
      <c r="Q58" s="86">
        <v>-95.409836434836407</v>
      </c>
      <c r="R58" s="86">
        <v>13.99</v>
      </c>
      <c r="S58" s="88">
        <v>-95.409836434836407</v>
      </c>
      <c r="T58" s="88">
        <v>14.37</v>
      </c>
    </row>
    <row r="59" spans="1:20">
      <c r="A59" s="63"/>
      <c r="B59" s="63"/>
      <c r="C59" s="63"/>
      <c r="D59" s="63"/>
      <c r="L59" s="63"/>
      <c r="N59" s="63"/>
      <c r="P59" s="63"/>
      <c r="R59" s="63"/>
      <c r="S59" s="63"/>
      <c r="T59" s="63"/>
    </row>
    <row r="60" spans="1:20">
      <c r="A60" s="64" t="s">
        <v>63</v>
      </c>
      <c r="B60" s="63" t="s">
        <v>152</v>
      </c>
      <c r="C60" s="63" t="s">
        <v>153</v>
      </c>
      <c r="D60" s="63"/>
      <c r="E60" s="63">
        <f>(E57-E58)/($D57-$D58)</f>
        <v>8.34</v>
      </c>
      <c r="F60" s="63">
        <f t="shared" ref="F60:I60" si="2">(F57-F58)/($D57-$D58)</f>
        <v>7.7100000000000009</v>
      </c>
      <c r="G60" s="63">
        <f t="shared" si="2"/>
        <v>7.3699999999999992</v>
      </c>
      <c r="H60" s="63">
        <f t="shared" si="2"/>
        <v>7.73</v>
      </c>
      <c r="I60" s="63">
        <f t="shared" si="2"/>
        <v>7.7900000000000027</v>
      </c>
      <c r="K60" s="63" t="s">
        <v>154</v>
      </c>
      <c r="L60" s="63">
        <f>(L56-L57)/(K56-K57)</f>
        <v>6.68</v>
      </c>
      <c r="N60" s="63">
        <f>(N56-N57)/(M56-M57)</f>
        <v>5.9199999999999982</v>
      </c>
      <c r="P60" s="63">
        <f>(P56-P57)/(O56-O57)</f>
        <v>5.3999999999999986</v>
      </c>
      <c r="R60" s="63">
        <f>(R56-R57)/(Q56-Q57)</f>
        <v>5.6099999999999994</v>
      </c>
      <c r="S60" s="63"/>
      <c r="T60" s="63">
        <f>(T56-T57)/(S56-S57)</f>
        <v>5.57</v>
      </c>
    </row>
    <row r="61" spans="1:20">
      <c r="A61" s="64">
        <v>24.7</v>
      </c>
      <c r="B61" s="28">
        <f>MEDIAN(E61:I61)</f>
        <v>-93.368301662654147</v>
      </c>
      <c r="C61" s="107">
        <f>MAX(E61:I61)-MIN(E61:I61)</f>
        <v>0.17475131691887213</v>
      </c>
      <c r="D61" s="28"/>
      <c r="E61" s="28">
        <f>($A61-E58)/E60+$D58</f>
        <v>-93.368301662654147</v>
      </c>
      <c r="F61" s="28">
        <f t="shared" ref="F61:I61" si="3">($A61-F58)/F60+$D58</f>
        <v>-93.365530338857155</v>
      </c>
      <c r="G61" s="28">
        <f t="shared" si="3"/>
        <v>-93.253092879883894</v>
      </c>
      <c r="H61" s="28">
        <f t="shared" si="3"/>
        <v>-93.427844196802766</v>
      </c>
      <c r="I61" s="28">
        <f t="shared" si="3"/>
        <v>-93.37538200608158</v>
      </c>
      <c r="J61" s="28"/>
      <c r="K61" s="107">
        <f>MAX(L61,N61,P61,R61)-MIN(L61,N61,P61,R61)</f>
        <v>0.22226270227452005</v>
      </c>
      <c r="L61" s="29">
        <f>($A61-L57)/L60+K57</f>
        <v>-94.077651782089177</v>
      </c>
      <c r="N61" s="29">
        <f>($A61-N57)/N60+M57</f>
        <v>-93.855389079814657</v>
      </c>
      <c r="P61" s="29">
        <f>($A61-P57)/P60+O57</f>
        <v>-93.998725323725296</v>
      </c>
      <c r="R61" s="29">
        <f>($A61-R57)/R60+Q57</f>
        <v>-93.976681354622499</v>
      </c>
      <c r="S61" s="63"/>
      <c r="T61" s="29">
        <f>($A61-T57)/T60+S57</f>
        <v>-93.989728714908225</v>
      </c>
    </row>
    <row r="62" spans="1:20">
      <c r="A62" s="63"/>
      <c r="B62" s="63"/>
      <c r="C62" s="63"/>
      <c r="D62" s="63"/>
      <c r="L62" s="63"/>
      <c r="N62" s="63"/>
      <c r="P62" s="63"/>
      <c r="R62" s="63"/>
      <c r="S62" s="63"/>
      <c r="T62" s="63"/>
    </row>
    <row r="63" spans="1:20">
      <c r="A63" s="63"/>
      <c r="B63" s="64" t="s">
        <v>65</v>
      </c>
      <c r="C63" s="2">
        <f>MEDIAN(ABS(L61-B61),ABS(M61-B61),ABS(N61-B61),ABS(O61-B61),ABS(P61-B61))</f>
        <v>0.70935011943502957</v>
      </c>
      <c r="D63" s="63"/>
      <c r="L63" s="63"/>
      <c r="N63" s="63"/>
      <c r="P63" s="63"/>
      <c r="R63" s="63"/>
    </row>
    <row r="64" spans="1:20">
      <c r="A64" s="63"/>
      <c r="B64" s="64" t="s">
        <v>64</v>
      </c>
      <c r="C64" s="2">
        <f>C61+K61</f>
        <v>0.39701401919339219</v>
      </c>
      <c r="D64" s="63"/>
      <c r="L64" s="63"/>
      <c r="N64" s="63"/>
      <c r="P64" s="63"/>
      <c r="R64" s="63"/>
    </row>
    <row r="65" spans="1:20">
      <c r="A65" s="63"/>
      <c r="B65" s="64" t="str">
        <f>CONCATENATE(A45, " HCB")</f>
        <v xml:space="preserve"> HCB</v>
      </c>
      <c r="C65" s="30">
        <f>C63+C64</f>
        <v>1.1063641386284218</v>
      </c>
      <c r="D65" s="63"/>
      <c r="L65" s="63"/>
      <c r="N65" s="63"/>
      <c r="P65" s="63"/>
      <c r="R65" s="63"/>
    </row>
    <row r="66" spans="1:20">
      <c r="C66" s="63"/>
      <c r="D66" s="63"/>
      <c r="K66"/>
      <c r="S66" s="63"/>
    </row>
    <row r="67" spans="1:20">
      <c r="A67" s="31" t="s">
        <v>67</v>
      </c>
      <c r="B67" s="63"/>
      <c r="C67" s="63"/>
      <c r="D67" s="63"/>
      <c r="L67" s="63"/>
      <c r="N67" s="63"/>
      <c r="P67" s="63"/>
      <c r="R67" s="63"/>
      <c r="S67" s="63"/>
      <c r="T67" s="63"/>
    </row>
    <row r="68" spans="1:20">
      <c r="A68" s="63"/>
      <c r="B68" s="63" t="s">
        <v>60</v>
      </c>
      <c r="C68" s="63"/>
      <c r="D68" s="63"/>
      <c r="E68" s="63" t="s">
        <v>147</v>
      </c>
      <c r="F68" s="63" t="s">
        <v>148</v>
      </c>
      <c r="G68" s="63" t="s">
        <v>149</v>
      </c>
      <c r="H68" s="63" t="s">
        <v>150</v>
      </c>
      <c r="I68" s="63" t="s">
        <v>151</v>
      </c>
      <c r="L68" s="63" t="s">
        <v>56</v>
      </c>
      <c r="N68" s="63" t="s">
        <v>57</v>
      </c>
      <c r="P68" s="63" t="s">
        <v>58</v>
      </c>
      <c r="R68" s="63" t="s">
        <v>61</v>
      </c>
      <c r="S68" s="63"/>
      <c r="T68" s="63" t="s">
        <v>62</v>
      </c>
    </row>
    <row r="69" spans="1:20">
      <c r="A69" s="63"/>
      <c r="B69" s="63"/>
      <c r="C69" s="63"/>
      <c r="D69" s="63" t="s">
        <v>54</v>
      </c>
      <c r="E69" s="63" t="s">
        <v>55</v>
      </c>
      <c r="F69" s="63" t="s">
        <v>55</v>
      </c>
      <c r="G69" s="63" t="s">
        <v>55</v>
      </c>
      <c r="H69" s="63" t="s">
        <v>55</v>
      </c>
      <c r="I69" s="63" t="s">
        <v>55</v>
      </c>
      <c r="K69" s="63" t="s">
        <v>54</v>
      </c>
      <c r="L69" s="63" t="s">
        <v>55</v>
      </c>
      <c r="M69" s="87" t="s">
        <v>54</v>
      </c>
      <c r="N69" s="87" t="s">
        <v>55</v>
      </c>
      <c r="O69" s="87" t="s">
        <v>54</v>
      </c>
      <c r="P69" s="87" t="s">
        <v>55</v>
      </c>
      <c r="Q69" s="87" t="s">
        <v>54</v>
      </c>
      <c r="R69" s="87" t="s">
        <v>55</v>
      </c>
      <c r="S69" s="87" t="s">
        <v>54</v>
      </c>
      <c r="T69" s="87" t="s">
        <v>55</v>
      </c>
    </row>
    <row r="70" spans="1:20">
      <c r="A70" s="89"/>
      <c r="B70" s="89"/>
      <c r="C70" s="94"/>
      <c r="D70" s="27">
        <v>-91.065187649836403</v>
      </c>
      <c r="G70" s="27">
        <v>35.42</v>
      </c>
      <c r="H70" s="27">
        <v>35.42</v>
      </c>
      <c r="I70" s="27">
        <v>35.42</v>
      </c>
      <c r="J70" s="94"/>
      <c r="K70" s="90">
        <v>-91.682523955173096</v>
      </c>
      <c r="L70" s="90">
        <v>35.43</v>
      </c>
      <c r="M70" s="91">
        <v>-92.026483538057903</v>
      </c>
      <c r="N70" s="91">
        <v>35.43</v>
      </c>
      <c r="O70" s="92">
        <v>-92.025187649836397</v>
      </c>
      <c r="P70" s="92">
        <v>35.42</v>
      </c>
      <c r="Q70" s="93">
        <v>-92.025187649836397</v>
      </c>
      <c r="R70" s="93">
        <v>35.4</v>
      </c>
      <c r="S70" s="94">
        <v>-92.025187649836397</v>
      </c>
      <c r="T70" s="94">
        <v>35.42</v>
      </c>
    </row>
    <row r="71" spans="1:20">
      <c r="A71" s="89"/>
      <c r="B71" s="89"/>
      <c r="C71" s="94"/>
      <c r="D71" s="94">
        <v>-92.065187649836403</v>
      </c>
      <c r="E71" s="94">
        <v>35.43</v>
      </c>
      <c r="F71" s="27">
        <v>35.42</v>
      </c>
      <c r="G71" s="27">
        <v>35.42</v>
      </c>
      <c r="H71" s="27">
        <v>35.42</v>
      </c>
      <c r="I71" s="27">
        <v>35.42</v>
      </c>
      <c r="J71" s="94"/>
      <c r="K71" s="90">
        <v>-92.682523955173096</v>
      </c>
      <c r="L71" s="90">
        <v>35.43</v>
      </c>
      <c r="M71" s="91">
        <v>-93.026483538057903</v>
      </c>
      <c r="N71" s="91">
        <v>35.43</v>
      </c>
      <c r="O71" s="92">
        <v>-93.025187649836397</v>
      </c>
      <c r="P71" s="92">
        <v>35.42</v>
      </c>
      <c r="Q71" s="93">
        <v>-93.025187649836397</v>
      </c>
      <c r="R71" s="93">
        <v>35.43</v>
      </c>
      <c r="S71" s="94">
        <v>-93.025187649836397</v>
      </c>
      <c r="T71" s="94">
        <v>35.42</v>
      </c>
    </row>
    <row r="72" spans="1:20">
      <c r="A72" s="89"/>
      <c r="B72" s="89"/>
      <c r="C72" s="94"/>
      <c r="D72" s="94">
        <v>-93.065187649836403</v>
      </c>
      <c r="E72" s="94">
        <v>35.43</v>
      </c>
      <c r="F72" s="27">
        <v>35.42</v>
      </c>
      <c r="G72" s="27">
        <v>35.42</v>
      </c>
      <c r="H72" s="27">
        <v>35.42</v>
      </c>
      <c r="I72" s="27">
        <v>35.42</v>
      </c>
      <c r="J72" s="94"/>
      <c r="K72" s="90">
        <v>-93.682523955173096</v>
      </c>
      <c r="L72" s="90">
        <v>35.43</v>
      </c>
      <c r="M72" s="91">
        <v>-94.026483538057903</v>
      </c>
      <c r="N72" s="91">
        <v>35.42</v>
      </c>
      <c r="O72" s="92">
        <v>-94.025187649836397</v>
      </c>
      <c r="P72" s="92">
        <v>35.409999999999997</v>
      </c>
      <c r="Q72" s="93">
        <v>-94.025187649836397</v>
      </c>
      <c r="R72" s="93">
        <v>35.42</v>
      </c>
      <c r="S72" s="94">
        <v>-94.025187649836397</v>
      </c>
      <c r="T72" s="94">
        <v>35.42</v>
      </c>
    </row>
    <row r="73" spans="1:20">
      <c r="A73" s="89"/>
      <c r="B73" s="89"/>
      <c r="C73" s="94"/>
      <c r="D73" s="94">
        <v>-94.065187649836403</v>
      </c>
      <c r="E73" s="94">
        <v>35.43</v>
      </c>
      <c r="F73" s="27">
        <v>35.42</v>
      </c>
      <c r="G73" s="27">
        <v>35.409999999999997</v>
      </c>
      <c r="H73" s="27">
        <v>35.42</v>
      </c>
      <c r="I73" s="27">
        <v>35.42</v>
      </c>
      <c r="J73" s="94"/>
      <c r="K73" s="90">
        <v>-94.682523955173096</v>
      </c>
      <c r="L73" s="90">
        <v>35.380000000000003</v>
      </c>
      <c r="M73" s="91">
        <v>-95.026483538057903</v>
      </c>
      <c r="N73" s="91">
        <v>35.42</v>
      </c>
      <c r="O73" s="92">
        <v>-95.025187649836397</v>
      </c>
      <c r="P73" s="92">
        <v>35.409999999999997</v>
      </c>
      <c r="Q73" s="93">
        <v>-95.025187649836397</v>
      </c>
      <c r="R73" s="93">
        <v>35.409999999999997</v>
      </c>
      <c r="S73" s="94">
        <v>-95.025187649836397</v>
      </c>
      <c r="T73" s="94">
        <v>35.4</v>
      </c>
    </row>
    <row r="74" spans="1:20">
      <c r="A74" s="89"/>
      <c r="B74" s="89"/>
      <c r="C74" s="94"/>
      <c r="D74" s="94">
        <v>-95.065187649836403</v>
      </c>
      <c r="E74" s="94">
        <v>35.369999999999997</v>
      </c>
      <c r="F74" s="27">
        <v>35.340000000000003</v>
      </c>
      <c r="G74" s="27">
        <v>35.380000000000003</v>
      </c>
      <c r="H74" s="27">
        <v>35.369999999999997</v>
      </c>
      <c r="I74" s="27">
        <v>35.409999999999997</v>
      </c>
      <c r="J74" s="94"/>
      <c r="K74" s="90">
        <v>-95.682523955173096</v>
      </c>
      <c r="L74" s="90">
        <v>35.4</v>
      </c>
      <c r="M74" s="91">
        <v>-96.026483538057903</v>
      </c>
      <c r="N74" s="91">
        <v>35.33</v>
      </c>
      <c r="O74" s="92">
        <v>-96.025187649836397</v>
      </c>
      <c r="P74" s="92">
        <v>35.340000000000003</v>
      </c>
      <c r="Q74" s="93">
        <v>-96.025187649836397</v>
      </c>
      <c r="R74" s="93">
        <v>35.340000000000003</v>
      </c>
      <c r="S74" s="94">
        <v>-96.025187649836397</v>
      </c>
      <c r="T74" s="94">
        <v>35.380000000000003</v>
      </c>
    </row>
    <row r="75" spans="1:20">
      <c r="A75" s="89"/>
      <c r="B75" s="89"/>
      <c r="C75" s="94"/>
      <c r="D75" s="94">
        <v>-96.065187649836403</v>
      </c>
      <c r="E75" s="94">
        <v>35.29</v>
      </c>
      <c r="F75" s="27">
        <v>35.18</v>
      </c>
      <c r="G75" s="27">
        <v>35.24</v>
      </c>
      <c r="H75" s="27">
        <v>35.25</v>
      </c>
      <c r="I75" s="27">
        <v>35.29</v>
      </c>
      <c r="J75" s="94"/>
      <c r="K75" s="90">
        <v>-96.682523955173096</v>
      </c>
      <c r="L75" s="90">
        <v>35.19</v>
      </c>
      <c r="M75" s="91">
        <v>-97.026483538057903</v>
      </c>
      <c r="N75" s="91">
        <v>35.04</v>
      </c>
      <c r="O75" s="92">
        <v>-97.025187649836397</v>
      </c>
      <c r="P75" s="92">
        <v>35.090000000000003</v>
      </c>
      <c r="Q75" s="93">
        <v>-97.025187649836397</v>
      </c>
      <c r="R75" s="93">
        <v>35.08</v>
      </c>
      <c r="S75" s="94">
        <v>-97.025187649836397</v>
      </c>
      <c r="T75" s="94">
        <v>35.1</v>
      </c>
    </row>
    <row r="76" spans="1:20">
      <c r="A76" s="89"/>
      <c r="B76" s="89"/>
      <c r="C76" s="94"/>
      <c r="D76" s="94">
        <v>-97.065187649836403</v>
      </c>
      <c r="E76" s="94">
        <v>34.43</v>
      </c>
      <c r="F76" s="27">
        <v>34.72</v>
      </c>
      <c r="G76" s="27">
        <v>34.5</v>
      </c>
      <c r="H76" s="27">
        <v>34.64</v>
      </c>
      <c r="I76" s="27">
        <v>34.590000000000003</v>
      </c>
      <c r="J76" s="94"/>
      <c r="K76" s="90">
        <v>-97.682523955172996</v>
      </c>
      <c r="L76" s="90">
        <v>34.770000000000003</v>
      </c>
      <c r="M76" s="91">
        <v>-98.026483538058002</v>
      </c>
      <c r="N76" s="91">
        <v>33.94</v>
      </c>
      <c r="O76" s="92">
        <v>-98.025187649835999</v>
      </c>
      <c r="P76" s="92">
        <v>34.04</v>
      </c>
      <c r="Q76" s="93">
        <v>-98.025187649835999</v>
      </c>
      <c r="R76" s="93">
        <v>34.04</v>
      </c>
      <c r="S76" s="94">
        <v>-98.025187649835999</v>
      </c>
      <c r="T76" s="94">
        <v>33.96</v>
      </c>
    </row>
    <row r="77" spans="1:20">
      <c r="A77" s="89"/>
      <c r="B77" s="89"/>
      <c r="C77" s="94"/>
      <c r="D77" s="94">
        <v>-98.065187649836005</v>
      </c>
      <c r="E77" s="94">
        <v>32.15</v>
      </c>
      <c r="F77" s="27">
        <v>32.44</v>
      </c>
      <c r="G77" s="27">
        <v>32.450000000000003</v>
      </c>
      <c r="H77" s="27">
        <v>32.729999999999997</v>
      </c>
      <c r="I77" s="27">
        <v>32.28</v>
      </c>
      <c r="J77" s="94"/>
      <c r="K77" s="90">
        <v>-98.682523955172996</v>
      </c>
      <c r="L77" s="90">
        <v>32.47</v>
      </c>
      <c r="M77" s="91">
        <v>-99.026483538058002</v>
      </c>
      <c r="N77" s="91">
        <v>30.7</v>
      </c>
      <c r="O77" s="92">
        <v>-99.025187649835999</v>
      </c>
      <c r="P77" s="92">
        <v>30.66</v>
      </c>
      <c r="Q77" s="93">
        <v>-99.025187649835999</v>
      </c>
      <c r="R77" s="93">
        <v>30.66</v>
      </c>
      <c r="S77" s="94">
        <v>-99.025187649835999</v>
      </c>
      <c r="T77" s="94">
        <v>30.84</v>
      </c>
    </row>
    <row r="78" spans="1:20">
      <c r="A78" s="89"/>
      <c r="B78" s="89"/>
      <c r="C78" s="94"/>
      <c r="D78" s="94">
        <v>-99.065187649836005</v>
      </c>
      <c r="E78" s="94">
        <v>27.4</v>
      </c>
      <c r="F78" s="27">
        <v>27.65</v>
      </c>
      <c r="G78" s="27">
        <v>27.9</v>
      </c>
      <c r="H78" s="27">
        <v>28.07</v>
      </c>
      <c r="I78" s="27">
        <v>27.52</v>
      </c>
      <c r="J78" s="94"/>
      <c r="K78" s="90">
        <v>-99.682523955172996</v>
      </c>
      <c r="L78" s="90">
        <v>28.13</v>
      </c>
      <c r="M78" s="91">
        <v>-100.026483538058</v>
      </c>
      <c r="N78" s="91">
        <v>24.62</v>
      </c>
      <c r="O78" s="92">
        <v>-100.025187649836</v>
      </c>
      <c r="P78" s="92">
        <v>24.66</v>
      </c>
      <c r="Q78" s="93">
        <v>-100.025187649836</v>
      </c>
      <c r="R78" s="93">
        <v>24.71</v>
      </c>
      <c r="S78" s="94">
        <v>-100.025187649836</v>
      </c>
      <c r="T78" s="94">
        <v>24.94</v>
      </c>
    </row>
    <row r="79" spans="1:20">
      <c r="C79" s="63"/>
      <c r="D79" s="94">
        <v>-100.06518764983601</v>
      </c>
      <c r="E79" s="94">
        <v>19.760000000000002</v>
      </c>
      <c r="F79" s="27">
        <v>19.72</v>
      </c>
      <c r="G79" s="27">
        <v>20.3</v>
      </c>
      <c r="H79" s="27">
        <v>20.079999999999998</v>
      </c>
      <c r="I79" s="27">
        <v>19.690000000000001</v>
      </c>
      <c r="K79" s="90">
        <v>-100.682523955173</v>
      </c>
      <c r="L79" s="90">
        <v>20.14</v>
      </c>
      <c r="M79" s="91">
        <v>-101.026483538058</v>
      </c>
      <c r="N79" s="91">
        <v>16.260000000000002</v>
      </c>
      <c r="O79" s="92">
        <v>-101.025187649836</v>
      </c>
      <c r="P79" s="92">
        <v>13.05</v>
      </c>
      <c r="Q79" s="93">
        <v>-101.025187649836</v>
      </c>
      <c r="R79" s="93">
        <v>13.13</v>
      </c>
      <c r="S79" s="94">
        <v>-101.025187649836</v>
      </c>
      <c r="T79" s="94">
        <v>13.45</v>
      </c>
    </row>
    <row r="80" spans="1:20">
      <c r="C80" s="63"/>
      <c r="D80" s="63"/>
      <c r="K80" s="90">
        <v>-101.682523955173</v>
      </c>
      <c r="L80" s="90">
        <v>11.88</v>
      </c>
      <c r="S80" s="63"/>
    </row>
    <row r="81" spans="1:20">
      <c r="A81" s="63"/>
      <c r="B81" s="63"/>
      <c r="C81" s="63"/>
      <c r="D81" s="63"/>
      <c r="L81" s="63"/>
      <c r="N81" s="63"/>
      <c r="P81" s="63"/>
      <c r="R81" s="63"/>
      <c r="S81" s="63"/>
      <c r="T81" s="63"/>
    </row>
    <row r="82" spans="1:20">
      <c r="A82" s="64" t="s">
        <v>63</v>
      </c>
      <c r="B82" s="63" t="s">
        <v>152</v>
      </c>
      <c r="C82" s="63" t="s">
        <v>153</v>
      </c>
      <c r="D82" s="63"/>
      <c r="E82" s="63">
        <f>(E78-E79)/($D78-$D79)</f>
        <v>7.639999999999997</v>
      </c>
      <c r="F82" s="63">
        <f t="shared" ref="F82:I82" si="4">(F78-F79)/($D78-$D79)</f>
        <v>7.93</v>
      </c>
      <c r="G82" s="63">
        <f t="shared" si="4"/>
        <v>7.5999999999999979</v>
      </c>
      <c r="H82" s="63">
        <f t="shared" si="4"/>
        <v>7.990000000000002</v>
      </c>
      <c r="I82" s="63">
        <f t="shared" si="4"/>
        <v>7.8299999999999983</v>
      </c>
      <c r="K82" s="63" t="s">
        <v>154</v>
      </c>
      <c r="L82" s="63">
        <f>(L78-L79)/(K78-K79)</f>
        <v>7.9899999999999984</v>
      </c>
      <c r="N82" s="63">
        <f>(N77-N78)/(M77-M78)</f>
        <v>6.0799999999999983</v>
      </c>
      <c r="P82" s="63">
        <f>(P77-P78)/(O77-O78)</f>
        <v>6</v>
      </c>
      <c r="R82" s="63">
        <f>(R78-R79)/(Q78-Q79)</f>
        <v>11.58</v>
      </c>
      <c r="S82" s="63"/>
      <c r="T82" s="63">
        <f>(T78-T79)/(S78-S79)</f>
        <v>11.490000000000002</v>
      </c>
    </row>
    <row r="83" spans="1:20">
      <c r="A83" s="64">
        <v>24.7</v>
      </c>
      <c r="B83" s="28">
        <f>MEDIAN(E83:I83)</f>
        <v>-99.437192693972193</v>
      </c>
      <c r="C83" s="107">
        <f>MAX(E83:I83)-MIN(E83:I83)</f>
        <v>6.837408016565405E-2</v>
      </c>
      <c r="D83" s="28"/>
      <c r="E83" s="28">
        <f>($A83-E79)/E82+$D79</f>
        <v>-99.418590791197261</v>
      </c>
      <c r="F83" s="28">
        <f t="shared" ref="F83:I83" si="5">($A83-F79)/F82+$D79</f>
        <v>-99.437192693972193</v>
      </c>
      <c r="G83" s="28">
        <f t="shared" si="5"/>
        <v>-99.48624028141495</v>
      </c>
      <c r="H83" s="28">
        <f t="shared" si="5"/>
        <v>-99.486964871362915</v>
      </c>
      <c r="I83" s="28">
        <f t="shared" si="5"/>
        <v>-99.425340906540981</v>
      </c>
      <c r="J83" s="28"/>
      <c r="K83" s="107">
        <f>MAX(L83,N83,P83,R83)-MIN(L83,N83,P83,R83)</f>
        <v>9.848492011215626E-2</v>
      </c>
      <c r="L83" s="29">
        <f>($A83-L79)/L82+K79</f>
        <v>-100.11181056343332</v>
      </c>
      <c r="N83" s="29">
        <f>($A83-N78)/N82+M78</f>
        <v>-100.01332564332117</v>
      </c>
      <c r="P83" s="29">
        <f>($A83-P78)/P82+O78</f>
        <v>-100.01852098316934</v>
      </c>
      <c r="R83" s="29">
        <f>($A83-R79)/R82+Q79</f>
        <v>-100.02605120769438</v>
      </c>
      <c r="S83" s="63"/>
      <c r="T83" s="29">
        <f>($A83-T79)/T82+S79</f>
        <v>-100.04607537829553</v>
      </c>
    </row>
    <row r="84" spans="1:20">
      <c r="A84" s="63"/>
      <c r="B84" s="63"/>
      <c r="C84" s="63"/>
      <c r="D84" s="63"/>
      <c r="L84" s="63"/>
      <c r="N84" s="63"/>
      <c r="P84" s="63"/>
      <c r="R84" s="63"/>
      <c r="S84" s="63"/>
      <c r="T84" s="63"/>
    </row>
    <row r="85" spans="1:20">
      <c r="A85" s="63"/>
      <c r="B85" s="64" t="s">
        <v>65</v>
      </c>
      <c r="C85" s="2">
        <f>MEDIAN(ABS(L83-B83),ABS(M83-B83),ABS(N83-B83),ABS(O83-B83),ABS(P83-B83))</f>
        <v>0.67461786946113023</v>
      </c>
      <c r="D85" s="63"/>
      <c r="L85" s="63"/>
      <c r="N85" s="63"/>
      <c r="P85" s="63"/>
      <c r="R85" s="63"/>
    </row>
    <row r="86" spans="1:20">
      <c r="A86" s="63"/>
      <c r="B86" s="64" t="s">
        <v>64</v>
      </c>
      <c r="C86" s="2">
        <f>C83+K83</f>
        <v>0.16685900027781031</v>
      </c>
      <c r="D86" s="63"/>
      <c r="L86" s="63"/>
      <c r="N86" s="63"/>
      <c r="P86" s="63"/>
      <c r="R86" s="63"/>
    </row>
    <row r="87" spans="1:20">
      <c r="A87" s="63"/>
      <c r="B87" s="64" t="str">
        <f>CONCATENATE(A67, " HCB")</f>
        <v>Band 7, SCMe UMi HCB</v>
      </c>
      <c r="C87" s="30">
        <f>C85+C86</f>
        <v>0.84147686973894054</v>
      </c>
      <c r="D87" s="63"/>
      <c r="L87" s="63"/>
      <c r="N87" s="63"/>
      <c r="P87" s="63"/>
      <c r="R87" s="63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A20" sqref="A20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9.85546875" style="2" customWidth="1"/>
    <col min="8" max="8" width="13.7109375" style="2" bestFit="1" customWidth="1"/>
    <col min="9" max="9" width="10.140625" style="1" customWidth="1"/>
    <col min="10" max="10" width="14" style="1" bestFit="1" customWidth="1"/>
    <col min="11" max="11" width="9.85546875" style="2" customWidth="1"/>
    <col min="12" max="12" width="14" style="1" bestFit="1" customWidth="1"/>
    <col min="13" max="13" width="10.140625" style="64" customWidth="1"/>
    <col min="14" max="16384" width="9.140625" style="1"/>
  </cols>
  <sheetData>
    <row r="1" spans="1:14">
      <c r="F1" s="4" t="s">
        <v>0</v>
      </c>
      <c r="G1" s="5"/>
      <c r="H1" s="4" t="s">
        <v>3</v>
      </c>
      <c r="I1" s="5"/>
      <c r="J1" s="4" t="s">
        <v>0</v>
      </c>
      <c r="K1" s="5"/>
      <c r="L1" s="4" t="s">
        <v>3</v>
      </c>
      <c r="M1" s="5"/>
      <c r="N1" s="64" t="s">
        <v>188</v>
      </c>
    </row>
    <row r="2" spans="1:14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79</v>
      </c>
      <c r="K2" s="2" t="s">
        <v>2</v>
      </c>
      <c r="L2" s="2" t="s">
        <v>79</v>
      </c>
      <c r="M2" s="64" t="s">
        <v>2</v>
      </c>
    </row>
    <row r="3" spans="1:14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</v>
      </c>
      <c r="G3" s="2">
        <v>-96.3</v>
      </c>
      <c r="H3" s="2">
        <v>-99.1</v>
      </c>
      <c r="I3" s="1">
        <v>-98.5</v>
      </c>
      <c r="J3" s="1">
        <v>-100</v>
      </c>
      <c r="K3" s="2">
        <v>-96.3</v>
      </c>
      <c r="L3" s="1">
        <v>-100.3</v>
      </c>
      <c r="M3" s="64">
        <v>-98.5</v>
      </c>
    </row>
    <row r="4" spans="1:14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</v>
      </c>
      <c r="G4" s="2">
        <v>-96.4</v>
      </c>
      <c r="H4" s="2">
        <v>-99.4</v>
      </c>
      <c r="I4" s="1">
        <v>-98.8</v>
      </c>
      <c r="K4" s="2">
        <v>-96.4</v>
      </c>
      <c r="M4" s="64">
        <v>-98.8</v>
      </c>
    </row>
    <row r="5" spans="1:14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  <c r="G5" s="2">
        <v>-96.1</v>
      </c>
      <c r="I5" s="1">
        <v>-98.8</v>
      </c>
      <c r="K5" s="2">
        <v>-96.1</v>
      </c>
      <c r="M5" s="64">
        <v>-98.8</v>
      </c>
    </row>
    <row r="6" spans="1:14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  <c r="G6" s="2">
        <v>-96.1</v>
      </c>
      <c r="I6" s="1">
        <v>-98.9</v>
      </c>
      <c r="K6" s="2">
        <v>-96.1</v>
      </c>
      <c r="M6" s="64">
        <v>-98.9</v>
      </c>
    </row>
    <row r="8" spans="1:14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</v>
      </c>
      <c r="G8" s="2">
        <v>-96.4</v>
      </c>
      <c r="H8" s="2">
        <v>-99.3</v>
      </c>
      <c r="I8" s="1">
        <v>-98.8</v>
      </c>
      <c r="J8" s="1">
        <v>-100.4</v>
      </c>
      <c r="K8" s="2">
        <v>-96.4</v>
      </c>
      <c r="L8" s="1">
        <v>-100.7</v>
      </c>
      <c r="M8" s="64">
        <v>-98.8</v>
      </c>
    </row>
    <row r="9" spans="1:14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</v>
      </c>
      <c r="G9" s="2">
        <v>-96.6</v>
      </c>
      <c r="H9" s="2">
        <v>-99.5</v>
      </c>
      <c r="I9" s="1">
        <v>-98.8</v>
      </c>
      <c r="K9" s="2">
        <v>-96.6</v>
      </c>
      <c r="M9" s="64">
        <v>-98.8</v>
      </c>
    </row>
    <row r="10" spans="1:14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  <c r="G10" s="2">
        <v>-96.4</v>
      </c>
      <c r="I10" s="1">
        <v>-99.5</v>
      </c>
      <c r="K10" s="2">
        <v>-96.4</v>
      </c>
      <c r="M10" s="64">
        <v>-99.5</v>
      </c>
    </row>
    <row r="11" spans="1:14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  <c r="G11" s="2">
        <v>-96.3</v>
      </c>
      <c r="I11" s="1">
        <v>-99.4</v>
      </c>
      <c r="K11" s="2">
        <v>-96.3</v>
      </c>
      <c r="M11" s="64">
        <v>-99.4</v>
      </c>
    </row>
    <row r="13" spans="1:14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</v>
      </c>
      <c r="G13" s="2">
        <v>-94.3</v>
      </c>
      <c r="H13" s="2">
        <v>-97.8</v>
      </c>
      <c r="I13" s="1">
        <v>-97.3</v>
      </c>
      <c r="J13" s="1">
        <v>-99.1</v>
      </c>
      <c r="K13" s="2">
        <v>-94.3</v>
      </c>
      <c r="L13" s="1">
        <v>-99.4</v>
      </c>
      <c r="M13" s="64">
        <v>-97.3</v>
      </c>
    </row>
    <row r="14" spans="1:14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</v>
      </c>
      <c r="G14" s="2">
        <v>-94.2</v>
      </c>
      <c r="H14" s="2">
        <v>-97.8</v>
      </c>
      <c r="I14" s="1">
        <v>-97.3</v>
      </c>
      <c r="K14" s="2">
        <v>-94.2</v>
      </c>
      <c r="M14" s="64">
        <v>-97.3</v>
      </c>
    </row>
    <row r="15" spans="1:14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  <c r="G15" s="2">
        <v>-94.9</v>
      </c>
      <c r="I15" s="1">
        <v>-97.8</v>
      </c>
      <c r="K15" s="2">
        <v>-94.9</v>
      </c>
      <c r="M15" s="64">
        <v>-97.8</v>
      </c>
    </row>
    <row r="16" spans="1:14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  <c r="G16" s="2">
        <v>-95.1</v>
      </c>
      <c r="I16" s="1">
        <v>-97.9</v>
      </c>
      <c r="K16" s="2">
        <v>-95.1</v>
      </c>
      <c r="M16" s="64">
        <v>-97.9</v>
      </c>
    </row>
    <row r="18" spans="1:13" s="64" customFormat="1">
      <c r="A18" s="64">
        <v>13</v>
      </c>
      <c r="B18" s="64" t="s">
        <v>23</v>
      </c>
      <c r="C18" s="64" t="s">
        <v>179</v>
      </c>
      <c r="D18" s="64">
        <v>3</v>
      </c>
      <c r="E18" s="3" t="s">
        <v>25</v>
      </c>
      <c r="F18" s="2">
        <v>-98.4</v>
      </c>
      <c r="G18" s="2">
        <v>-95.1</v>
      </c>
      <c r="H18" s="64">
        <v>-98.7</v>
      </c>
      <c r="I18" s="2">
        <v>-98.3</v>
      </c>
      <c r="J18" s="64">
        <v>-99.7</v>
      </c>
      <c r="K18" s="64">
        <v>-95.1</v>
      </c>
      <c r="L18" s="64">
        <v>-100</v>
      </c>
      <c r="M18" s="64">
        <v>-98.3</v>
      </c>
    </row>
    <row r="19" spans="1:13" s="64" customFormat="1">
      <c r="F19" s="2"/>
      <c r="G19" s="2"/>
      <c r="H19" s="2"/>
      <c r="K19" s="2"/>
    </row>
    <row r="20" spans="1:13" s="64" customFormat="1">
      <c r="A20" s="64">
        <v>13</v>
      </c>
      <c r="B20" s="64" t="s">
        <v>23</v>
      </c>
      <c r="C20" s="64" t="s">
        <v>209</v>
      </c>
      <c r="D20" s="64">
        <v>3</v>
      </c>
      <c r="E20" s="3" t="s">
        <v>25</v>
      </c>
      <c r="F20" s="2">
        <v>-93.7</v>
      </c>
      <c r="G20" s="2">
        <v>-90.6</v>
      </c>
      <c r="H20" s="64">
        <v>-94</v>
      </c>
      <c r="I20" s="2">
        <v>-93.7</v>
      </c>
      <c r="J20" s="64">
        <v>-94.7</v>
      </c>
      <c r="K20" s="64">
        <v>-90.6</v>
      </c>
      <c r="L20" s="64">
        <v>-95</v>
      </c>
      <c r="M20" s="64">
        <v>-93.7</v>
      </c>
    </row>
    <row r="21" spans="1:13" s="64" customFormat="1">
      <c r="E21" s="3"/>
      <c r="F21" s="2"/>
      <c r="G21" s="2"/>
      <c r="I21" s="2"/>
    </row>
    <row r="22" spans="1:13">
      <c r="A22" s="1">
        <v>7</v>
      </c>
      <c r="B22" s="1" t="s">
        <v>23</v>
      </c>
      <c r="C22" s="1" t="s">
        <v>45</v>
      </c>
      <c r="D22" s="1">
        <v>3</v>
      </c>
      <c r="E22" s="3" t="s">
        <v>24</v>
      </c>
    </row>
    <row r="23" spans="1:13">
      <c r="A23" s="1">
        <v>7</v>
      </c>
      <c r="B23" s="1" t="s">
        <v>23</v>
      </c>
      <c r="C23" s="1" t="s">
        <v>45</v>
      </c>
      <c r="D23" s="1">
        <v>3</v>
      </c>
      <c r="E23" s="3" t="s">
        <v>25</v>
      </c>
      <c r="F23" s="2">
        <v>-99.1</v>
      </c>
      <c r="G23" s="2">
        <v>-96</v>
      </c>
      <c r="H23" s="2">
        <v>-99.6</v>
      </c>
      <c r="I23" s="1">
        <v>-99.3</v>
      </c>
      <c r="J23" s="1">
        <v>-100.3</v>
      </c>
      <c r="K23" s="2">
        <v>-96</v>
      </c>
      <c r="L23" s="1">
        <v>-100.7</v>
      </c>
      <c r="M23" s="64">
        <v>-99.3</v>
      </c>
    </row>
    <row r="24" spans="1:13">
      <c r="A24" s="1">
        <v>7</v>
      </c>
      <c r="B24" s="1" t="s">
        <v>23</v>
      </c>
      <c r="C24" s="1" t="s">
        <v>45</v>
      </c>
      <c r="D24" s="1">
        <v>3</v>
      </c>
      <c r="E24" s="1" t="s">
        <v>26</v>
      </c>
    </row>
    <row r="25" spans="1:13">
      <c r="A25" s="1">
        <v>7</v>
      </c>
      <c r="B25" s="1" t="s">
        <v>23</v>
      </c>
      <c r="C25" s="1" t="s">
        <v>45</v>
      </c>
      <c r="D25" s="1">
        <v>3</v>
      </c>
      <c r="E25" s="1" t="s">
        <v>27</v>
      </c>
      <c r="G25" s="2">
        <v>-96.1</v>
      </c>
      <c r="I25" s="1">
        <v>-98.8</v>
      </c>
      <c r="K25" s="2">
        <v>-96.1</v>
      </c>
      <c r="M25" s="64">
        <v>-98.8</v>
      </c>
    </row>
    <row r="27" spans="1:13">
      <c r="A27" s="1">
        <v>7</v>
      </c>
      <c r="B27" s="1" t="s">
        <v>23</v>
      </c>
      <c r="C27" s="1" t="s">
        <v>46</v>
      </c>
      <c r="D27" s="1">
        <v>3</v>
      </c>
      <c r="E27" s="3" t="s">
        <v>24</v>
      </c>
      <c r="F27" s="1">
        <v>-100.2</v>
      </c>
      <c r="G27" s="1">
        <v>-97.5</v>
      </c>
      <c r="H27" s="1">
        <v>-100.5</v>
      </c>
      <c r="I27" s="1">
        <v>-100</v>
      </c>
      <c r="J27" s="1">
        <v>-101.4</v>
      </c>
      <c r="K27" s="64">
        <v>-97.5</v>
      </c>
      <c r="L27" s="1">
        <v>-101.7</v>
      </c>
      <c r="M27" s="64">
        <v>-100</v>
      </c>
    </row>
    <row r="28" spans="1:13">
      <c r="A28" s="1">
        <v>7</v>
      </c>
      <c r="B28" s="1" t="s">
        <v>23</v>
      </c>
      <c r="C28" s="1" t="s">
        <v>46</v>
      </c>
      <c r="D28" s="1">
        <v>3</v>
      </c>
      <c r="E28" s="3" t="s">
        <v>25</v>
      </c>
      <c r="F28" s="1">
        <v>-100.5</v>
      </c>
      <c r="G28" s="1">
        <v>-97.5</v>
      </c>
      <c r="H28" s="1">
        <v>-100.7</v>
      </c>
      <c r="I28" s="1">
        <v>-100.3</v>
      </c>
      <c r="K28" s="64">
        <v>-97.5</v>
      </c>
      <c r="M28" s="64">
        <v>-100.3</v>
      </c>
    </row>
    <row r="29" spans="1:13">
      <c r="A29" s="1">
        <v>7</v>
      </c>
      <c r="B29" s="1" t="s">
        <v>23</v>
      </c>
      <c r="C29" s="1" t="s">
        <v>46</v>
      </c>
      <c r="D29" s="1">
        <v>3</v>
      </c>
      <c r="E29" s="1" t="s">
        <v>26</v>
      </c>
      <c r="G29" s="2">
        <v>-97.8</v>
      </c>
      <c r="I29" s="1">
        <v>-100.5</v>
      </c>
      <c r="K29" s="2">
        <v>-97.8</v>
      </c>
      <c r="M29" s="64">
        <v>-100.5</v>
      </c>
    </row>
    <row r="30" spans="1:13">
      <c r="A30" s="1">
        <v>7</v>
      </c>
      <c r="B30" s="1" t="s">
        <v>23</v>
      </c>
      <c r="C30" s="1" t="s">
        <v>46</v>
      </c>
      <c r="D30" s="1">
        <v>3</v>
      </c>
      <c r="E30" s="1" t="s">
        <v>27</v>
      </c>
      <c r="G30" s="2">
        <v>-97.7</v>
      </c>
      <c r="I30" s="1">
        <v>-100.5</v>
      </c>
      <c r="K30" s="2">
        <v>-97.7</v>
      </c>
      <c r="M30" s="64">
        <v>-100.5</v>
      </c>
    </row>
    <row r="32" spans="1:13">
      <c r="A32" s="1">
        <v>7</v>
      </c>
      <c r="B32" s="1" t="s">
        <v>23</v>
      </c>
      <c r="C32" s="1" t="s">
        <v>21</v>
      </c>
      <c r="D32" s="1">
        <v>3</v>
      </c>
      <c r="E32" s="3" t="s">
        <v>24</v>
      </c>
      <c r="F32" s="2">
        <v>-100.8</v>
      </c>
      <c r="G32" s="2">
        <v>-98.4</v>
      </c>
      <c r="H32" s="2">
        <v>-101.1</v>
      </c>
      <c r="I32" s="1">
        <v>-100.7</v>
      </c>
      <c r="J32" s="1">
        <v>-102</v>
      </c>
      <c r="K32" s="2">
        <v>-98.4</v>
      </c>
      <c r="L32" s="1">
        <v>-102.3</v>
      </c>
      <c r="M32" s="64">
        <v>-100.7</v>
      </c>
    </row>
    <row r="33" spans="1:13">
      <c r="A33" s="1">
        <v>7</v>
      </c>
      <c r="B33" s="1" t="s">
        <v>23</v>
      </c>
      <c r="C33" s="1" t="s">
        <v>21</v>
      </c>
      <c r="D33" s="1">
        <v>3</v>
      </c>
      <c r="E33" s="3" t="s">
        <v>25</v>
      </c>
      <c r="F33" s="2">
        <v>-100.8</v>
      </c>
      <c r="G33" s="2">
        <v>-97.8</v>
      </c>
      <c r="H33" s="2">
        <v>-101.1</v>
      </c>
      <c r="I33" s="1">
        <v>-100.8</v>
      </c>
      <c r="K33" s="2">
        <v>-97.8</v>
      </c>
      <c r="M33" s="64">
        <v>-100.8</v>
      </c>
    </row>
    <row r="34" spans="1:13">
      <c r="A34" s="1">
        <v>7</v>
      </c>
      <c r="B34" s="1" t="s">
        <v>23</v>
      </c>
      <c r="C34" s="1" t="s">
        <v>21</v>
      </c>
      <c r="D34" s="1">
        <v>3</v>
      </c>
      <c r="E34" s="1" t="s">
        <v>26</v>
      </c>
      <c r="G34" s="2">
        <v>-97.9</v>
      </c>
      <c r="I34" s="1">
        <v>-100.5</v>
      </c>
      <c r="K34" s="2">
        <v>-97.9</v>
      </c>
      <c r="M34" s="64">
        <v>-100.5</v>
      </c>
    </row>
    <row r="35" spans="1:13">
      <c r="A35" s="1">
        <v>7</v>
      </c>
      <c r="B35" s="1" t="s">
        <v>23</v>
      </c>
      <c r="C35" s="1" t="s">
        <v>21</v>
      </c>
      <c r="D35" s="1">
        <v>3</v>
      </c>
      <c r="E35" s="1" t="s">
        <v>27</v>
      </c>
      <c r="G35" s="2">
        <v>-98</v>
      </c>
      <c r="I35" s="1">
        <v>-100.5</v>
      </c>
      <c r="K35" s="2">
        <v>-98</v>
      </c>
      <c r="M35" s="64">
        <v>-100.5</v>
      </c>
    </row>
    <row r="37" spans="1:13" s="64" customFormat="1">
      <c r="A37" s="64">
        <v>7</v>
      </c>
      <c r="B37" s="64" t="s">
        <v>23</v>
      </c>
      <c r="C37" s="64" t="s">
        <v>179</v>
      </c>
      <c r="D37" s="64">
        <v>3</v>
      </c>
      <c r="E37" s="3" t="s">
        <v>25</v>
      </c>
      <c r="F37" s="2">
        <v>-96.2</v>
      </c>
      <c r="G37" s="2">
        <v>-93.4</v>
      </c>
      <c r="H37" s="64">
        <v>-96.5</v>
      </c>
      <c r="I37" s="2">
        <v>-96.3</v>
      </c>
      <c r="J37" s="64">
        <v>-97.3</v>
      </c>
      <c r="K37" s="64">
        <v>-93.4</v>
      </c>
      <c r="L37" s="64">
        <v>-97.6</v>
      </c>
      <c r="M37" s="64">
        <v>-96.3</v>
      </c>
    </row>
    <row r="38" spans="1:13" s="64" customFormat="1">
      <c r="F38" s="2"/>
      <c r="G38" s="2"/>
      <c r="H38" s="2"/>
      <c r="K38" s="2"/>
    </row>
    <row r="39" spans="1:13" s="64" customFormat="1">
      <c r="A39" s="64">
        <v>7</v>
      </c>
      <c r="B39" s="64" t="s">
        <v>23</v>
      </c>
      <c r="C39" s="64" t="s">
        <v>206</v>
      </c>
      <c r="D39" s="64">
        <v>3</v>
      </c>
      <c r="E39" s="3" t="s">
        <v>25</v>
      </c>
      <c r="F39" s="2">
        <v>-104.2</v>
      </c>
      <c r="G39" s="2">
        <v>-101.9</v>
      </c>
      <c r="H39" s="64">
        <v>-105</v>
      </c>
      <c r="I39" s="2">
        <v>-104.5</v>
      </c>
      <c r="J39" s="64">
        <v>-105.5</v>
      </c>
      <c r="K39" s="64">
        <v>-101.9</v>
      </c>
      <c r="L39" s="64">
        <v>-106.1</v>
      </c>
      <c r="M39" s="64">
        <v>-104.5</v>
      </c>
    </row>
    <row r="40" spans="1:13" s="64" customFormat="1">
      <c r="F40" s="2"/>
      <c r="G40" s="2"/>
      <c r="H40" s="2"/>
      <c r="K40" s="2"/>
    </row>
    <row r="41" spans="1:13">
      <c r="A41" s="1">
        <v>41</v>
      </c>
      <c r="B41" s="1" t="s">
        <v>23</v>
      </c>
      <c r="C41" s="1" t="s">
        <v>94</v>
      </c>
      <c r="D41" s="1">
        <v>3</v>
      </c>
      <c r="E41" s="3" t="s">
        <v>24</v>
      </c>
      <c r="F41" s="1">
        <v>-103.4</v>
      </c>
      <c r="G41" s="1">
        <v>-101.9</v>
      </c>
      <c r="H41" s="1">
        <v>-103.7</v>
      </c>
      <c r="I41" s="1">
        <v>-103.8</v>
      </c>
      <c r="J41" s="1">
        <v>-104</v>
      </c>
      <c r="K41" s="64">
        <v>-101.9</v>
      </c>
      <c r="L41" s="1">
        <v>-104.4</v>
      </c>
      <c r="M41" s="64">
        <v>-103.8</v>
      </c>
    </row>
    <row r="42" spans="1:13">
      <c r="A42" s="1">
        <v>41</v>
      </c>
      <c r="B42" s="1" t="s">
        <v>23</v>
      </c>
      <c r="C42" s="1" t="s">
        <v>94</v>
      </c>
      <c r="D42" s="1">
        <v>3</v>
      </c>
      <c r="E42" s="3" t="s">
        <v>25</v>
      </c>
      <c r="F42" s="2">
        <v>-103.4</v>
      </c>
      <c r="G42" s="2">
        <v>-101.9</v>
      </c>
      <c r="H42" s="2">
        <v>-103.7</v>
      </c>
      <c r="I42" s="1">
        <v>-103.7</v>
      </c>
    </row>
    <row r="43" spans="1:13">
      <c r="A43" s="1">
        <v>41</v>
      </c>
      <c r="B43" s="1" t="s">
        <v>23</v>
      </c>
      <c r="C43" s="1" t="s">
        <v>94</v>
      </c>
      <c r="D43" s="1">
        <v>3</v>
      </c>
      <c r="E43" s="1" t="s">
        <v>26</v>
      </c>
    </row>
    <row r="44" spans="1:13">
      <c r="A44" s="1">
        <v>41</v>
      </c>
      <c r="B44" s="1" t="s">
        <v>23</v>
      </c>
      <c r="C44" s="1" t="s">
        <v>94</v>
      </c>
      <c r="D44" s="1">
        <v>3</v>
      </c>
      <c r="E44" s="1" t="s">
        <v>27</v>
      </c>
      <c r="F44" s="64"/>
      <c r="G44" s="64">
        <v>-101.6</v>
      </c>
      <c r="I44" s="64">
        <v>-104</v>
      </c>
      <c r="K44" s="64">
        <v>-101.6</v>
      </c>
      <c r="L44" s="2"/>
      <c r="M44" s="64">
        <v>-104</v>
      </c>
    </row>
    <row r="46" spans="1:13">
      <c r="A46" s="1">
        <v>41</v>
      </c>
      <c r="B46" s="1" t="s">
        <v>23</v>
      </c>
      <c r="C46" s="1" t="s">
        <v>95</v>
      </c>
      <c r="D46" s="1">
        <v>3</v>
      </c>
      <c r="E46" s="3" t="s">
        <v>24</v>
      </c>
      <c r="F46" s="1">
        <v>-103.2</v>
      </c>
      <c r="G46" s="1">
        <v>-101.6</v>
      </c>
      <c r="H46" s="1">
        <v>-103.5</v>
      </c>
      <c r="I46" s="1">
        <v>-103.6</v>
      </c>
      <c r="J46" s="1">
        <v>-103.7</v>
      </c>
      <c r="K46" s="64">
        <v>-101.6</v>
      </c>
      <c r="L46" s="1">
        <v>-104.1</v>
      </c>
      <c r="M46" s="64">
        <v>-103.6</v>
      </c>
    </row>
    <row r="47" spans="1:13">
      <c r="A47" s="1">
        <v>41</v>
      </c>
      <c r="B47" s="1" t="s">
        <v>23</v>
      </c>
      <c r="C47" s="1" t="s">
        <v>95</v>
      </c>
      <c r="D47" s="1">
        <v>3</v>
      </c>
      <c r="E47" s="3" t="s">
        <v>25</v>
      </c>
      <c r="F47" s="2">
        <v>-103.2</v>
      </c>
      <c r="G47" s="2">
        <v>-101.7</v>
      </c>
      <c r="H47" s="2">
        <v>-103.6</v>
      </c>
      <c r="I47" s="1">
        <v>-103.7</v>
      </c>
    </row>
    <row r="48" spans="1:13">
      <c r="A48" s="1">
        <v>41</v>
      </c>
      <c r="B48" s="1" t="s">
        <v>23</v>
      </c>
      <c r="C48" s="1" t="s">
        <v>95</v>
      </c>
      <c r="D48" s="1">
        <v>3</v>
      </c>
      <c r="E48" s="1" t="s">
        <v>26</v>
      </c>
    </row>
    <row r="49" spans="1:13">
      <c r="A49" s="1">
        <v>41</v>
      </c>
      <c r="B49" s="1" t="s">
        <v>23</v>
      </c>
      <c r="C49" s="1" t="s">
        <v>95</v>
      </c>
      <c r="D49" s="1">
        <v>3</v>
      </c>
      <c r="E49" s="1" t="s">
        <v>27</v>
      </c>
      <c r="F49" s="64"/>
      <c r="G49" s="64">
        <v>-101.2</v>
      </c>
      <c r="I49" s="64">
        <v>-103.4</v>
      </c>
      <c r="K49" s="64">
        <v>-101.2</v>
      </c>
      <c r="L49" s="2"/>
      <c r="M49" s="64">
        <v>-103.4</v>
      </c>
    </row>
    <row r="51" spans="1:13">
      <c r="A51" s="1">
        <v>41</v>
      </c>
      <c r="B51" s="1" t="s">
        <v>23</v>
      </c>
      <c r="C51" s="1" t="s">
        <v>96</v>
      </c>
      <c r="D51" s="1">
        <v>3</v>
      </c>
      <c r="E51" s="3" t="s">
        <v>24</v>
      </c>
      <c r="F51" s="1">
        <v>-104.7</v>
      </c>
      <c r="G51" s="1">
        <v>-103.1</v>
      </c>
      <c r="H51" s="1">
        <v>-105.1</v>
      </c>
      <c r="I51" s="1">
        <v>-105.1</v>
      </c>
      <c r="J51" s="1">
        <v>-105.5</v>
      </c>
      <c r="K51" s="64">
        <v>-103.1</v>
      </c>
      <c r="L51" s="1">
        <v>-105.9</v>
      </c>
      <c r="M51" s="64">
        <v>-105.1</v>
      </c>
    </row>
    <row r="52" spans="1:13">
      <c r="A52" s="1">
        <v>41</v>
      </c>
      <c r="B52" s="1" t="s">
        <v>23</v>
      </c>
      <c r="C52" s="1" t="s">
        <v>96</v>
      </c>
      <c r="D52" s="1">
        <v>3</v>
      </c>
      <c r="E52" s="3" t="s">
        <v>25</v>
      </c>
      <c r="F52" s="2">
        <v>-104.8</v>
      </c>
      <c r="G52" s="2">
        <v>-103.1</v>
      </c>
      <c r="H52" s="2">
        <v>-105.2</v>
      </c>
      <c r="I52" s="1">
        <v>-105.3</v>
      </c>
    </row>
    <row r="53" spans="1:13">
      <c r="A53" s="1">
        <v>41</v>
      </c>
      <c r="B53" s="1" t="s">
        <v>23</v>
      </c>
      <c r="C53" s="1" t="s">
        <v>96</v>
      </c>
      <c r="D53" s="1">
        <v>3</v>
      </c>
      <c r="E53" s="1" t="s">
        <v>26</v>
      </c>
    </row>
    <row r="54" spans="1:13">
      <c r="A54" s="1">
        <v>41</v>
      </c>
      <c r="B54" s="1" t="s">
        <v>23</v>
      </c>
      <c r="C54" s="1" t="s">
        <v>96</v>
      </c>
      <c r="D54" s="1">
        <v>3</v>
      </c>
      <c r="E54" s="1" t="s">
        <v>27</v>
      </c>
      <c r="F54" s="64"/>
      <c r="G54" s="64">
        <v>-103.2</v>
      </c>
      <c r="I54" s="64">
        <v>-105.4</v>
      </c>
      <c r="K54" s="64">
        <v>-103.2</v>
      </c>
      <c r="L54" s="2"/>
      <c r="M54" s="64">
        <v>-105.4</v>
      </c>
    </row>
    <row r="56" spans="1:13" s="64" customFormat="1">
      <c r="A56" s="64">
        <v>41</v>
      </c>
      <c r="B56" s="64" t="s">
        <v>23</v>
      </c>
      <c r="C56" s="64" t="s">
        <v>178</v>
      </c>
      <c r="D56" s="64">
        <v>3</v>
      </c>
      <c r="E56" s="3" t="s">
        <v>25</v>
      </c>
      <c r="F56" s="2">
        <v>-98.8</v>
      </c>
      <c r="G56" s="2">
        <v>-97.3</v>
      </c>
      <c r="H56" s="64">
        <v>-99.2</v>
      </c>
      <c r="I56" s="2">
        <v>-99.6</v>
      </c>
      <c r="J56" s="64">
        <v>-99.6</v>
      </c>
      <c r="K56" s="64">
        <v>-97.3</v>
      </c>
      <c r="L56" s="64">
        <v>-100</v>
      </c>
      <c r="M56" s="64">
        <v>-99.6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workbookViewId="0">
      <pane xSplit="5" ySplit="2" topLeftCell="F28" activePane="bottomRight" state="frozen"/>
      <selection pane="topRight" activeCell="F1" sqref="F1"/>
      <selection pane="bottomLeft" activeCell="A3" sqref="A3"/>
      <selection pane="bottomRight" activeCell="N39" sqref="N39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9" width="9.140625" style="1"/>
    <col min="10" max="10" width="14" style="1" bestFit="1" customWidth="1"/>
    <col min="11" max="11" width="13.7109375" style="2" customWidth="1"/>
    <col min="12" max="12" width="14" style="1" bestFit="1" customWidth="1"/>
    <col min="13" max="13" width="9.140625" style="64"/>
    <col min="14" max="16384" width="9.140625" style="1"/>
  </cols>
  <sheetData>
    <row r="1" spans="1:14">
      <c r="F1" s="168" t="s">
        <v>0</v>
      </c>
      <c r="G1" s="169"/>
      <c r="H1" s="168" t="s">
        <v>3</v>
      </c>
      <c r="I1" s="169"/>
      <c r="J1" s="4" t="s">
        <v>0</v>
      </c>
      <c r="K1" s="4"/>
      <c r="L1" s="4" t="s">
        <v>3</v>
      </c>
      <c r="M1" s="4"/>
      <c r="N1" s="64" t="s">
        <v>188</v>
      </c>
    </row>
    <row r="2" spans="1:14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79</v>
      </c>
      <c r="K2" s="2" t="s">
        <v>2</v>
      </c>
      <c r="L2" s="2" t="s">
        <v>79</v>
      </c>
      <c r="M2" s="64" t="s">
        <v>2</v>
      </c>
    </row>
    <row r="3" spans="1:14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1">
        <v>-94.5</v>
      </c>
      <c r="G3" s="1">
        <v>-93.7</v>
      </c>
      <c r="H3" s="1">
        <v>-96.1</v>
      </c>
      <c r="I3" s="1">
        <v>-95.9</v>
      </c>
      <c r="J3" s="1">
        <v>-95.2</v>
      </c>
      <c r="K3" s="64">
        <v>-93.7</v>
      </c>
      <c r="L3" s="1">
        <v>-96.7</v>
      </c>
      <c r="M3" s="64">
        <v>-95.9</v>
      </c>
    </row>
    <row r="4" spans="1:14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1">
        <v>-95</v>
      </c>
      <c r="G4" s="1">
        <v>-93.8</v>
      </c>
      <c r="H4" s="1">
        <v>-96.5</v>
      </c>
      <c r="I4" s="1">
        <v>-96.3</v>
      </c>
      <c r="K4" s="64">
        <v>-93.8</v>
      </c>
      <c r="M4" s="64">
        <v>-96.3</v>
      </c>
    </row>
    <row r="5" spans="1:14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1"/>
      <c r="G5" s="1">
        <v>-94.4</v>
      </c>
      <c r="H5" s="1"/>
      <c r="I5" s="1">
        <v>-96.8</v>
      </c>
      <c r="K5" s="64">
        <v>-94.4</v>
      </c>
      <c r="M5" s="64">
        <v>-96.8</v>
      </c>
    </row>
    <row r="6" spans="1:14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1"/>
      <c r="G6" s="1">
        <v>-94.3</v>
      </c>
      <c r="H6" s="1"/>
      <c r="I6" s="1">
        <v>-97.1</v>
      </c>
      <c r="K6" s="64">
        <v>-94.3</v>
      </c>
      <c r="M6" s="64">
        <v>-97.1</v>
      </c>
    </row>
    <row r="8" spans="1:14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1">
        <v>-96.1</v>
      </c>
      <c r="G8" s="1">
        <v>-94.9</v>
      </c>
      <c r="H8" s="1">
        <v>-97.6</v>
      </c>
      <c r="I8" s="1">
        <v>-97.4</v>
      </c>
      <c r="J8" s="1">
        <v>-96.9</v>
      </c>
      <c r="K8" s="64">
        <v>-94.9</v>
      </c>
      <c r="L8" s="1">
        <v>-98.5</v>
      </c>
      <c r="M8" s="64">
        <v>-97.4</v>
      </c>
    </row>
    <row r="9" spans="1:14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1">
        <v>-96</v>
      </c>
      <c r="G9" s="1">
        <v>-95</v>
      </c>
      <c r="H9" s="1">
        <v>-97.4</v>
      </c>
      <c r="I9" s="1">
        <v>-97</v>
      </c>
      <c r="K9" s="64">
        <v>-95</v>
      </c>
      <c r="M9" s="64">
        <v>-97</v>
      </c>
    </row>
    <row r="10" spans="1:14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1"/>
      <c r="G10" s="1">
        <v>-95.6</v>
      </c>
      <c r="H10" s="1"/>
      <c r="I10" s="1">
        <v>-98.1</v>
      </c>
      <c r="K10" s="64">
        <v>-95.6</v>
      </c>
      <c r="M10" s="64">
        <v>-98.1</v>
      </c>
    </row>
    <row r="11" spans="1:14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1"/>
      <c r="G11" s="1">
        <v>-95.6</v>
      </c>
      <c r="H11" s="1"/>
      <c r="I11" s="1">
        <v>-97.7</v>
      </c>
      <c r="K11" s="64">
        <v>-95.6</v>
      </c>
      <c r="M11" s="64">
        <v>-97.7</v>
      </c>
    </row>
    <row r="13" spans="1:14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1">
        <v>-94.3</v>
      </c>
      <c r="G13" s="1">
        <v>-93.4</v>
      </c>
      <c r="H13" s="1">
        <v>-95.9</v>
      </c>
      <c r="I13" s="1">
        <v>-95.7</v>
      </c>
      <c r="J13" s="1">
        <v>-94.9</v>
      </c>
      <c r="K13" s="64">
        <v>-93.4</v>
      </c>
      <c r="L13" s="1">
        <v>-96.4</v>
      </c>
      <c r="M13" s="64">
        <v>-95.7</v>
      </c>
    </row>
    <row r="14" spans="1:14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1">
        <v>-94.2</v>
      </c>
      <c r="G14" s="1">
        <v>-93.1</v>
      </c>
      <c r="H14" s="1">
        <v>-95.7</v>
      </c>
      <c r="I14" s="1">
        <v>-95.5</v>
      </c>
      <c r="K14" s="64">
        <v>-93.1</v>
      </c>
      <c r="M14" s="64">
        <v>-95.5</v>
      </c>
    </row>
    <row r="15" spans="1:14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1"/>
      <c r="G15" s="1">
        <v>-94.1</v>
      </c>
      <c r="H15" s="1"/>
      <c r="I15" s="1">
        <v>-95.9</v>
      </c>
      <c r="K15" s="64">
        <v>-94.1</v>
      </c>
      <c r="M15" s="64">
        <v>-95.9</v>
      </c>
    </row>
    <row r="16" spans="1:14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1"/>
      <c r="G16" s="1">
        <v>-93.6</v>
      </c>
      <c r="H16" s="1"/>
      <c r="I16" s="1">
        <v>-96.5</v>
      </c>
      <c r="K16" s="64">
        <v>-93.6</v>
      </c>
      <c r="M16" s="64">
        <v>-96.5</v>
      </c>
    </row>
    <row r="18" spans="1:14" s="64" customFormat="1">
      <c r="A18" s="64">
        <v>13</v>
      </c>
      <c r="B18" s="64" t="s">
        <v>28</v>
      </c>
      <c r="C18" s="64" t="s">
        <v>179</v>
      </c>
      <c r="D18" s="64">
        <v>3</v>
      </c>
      <c r="E18" s="3" t="s">
        <v>25</v>
      </c>
      <c r="F18" s="64">
        <v>-95.3</v>
      </c>
      <c r="G18" s="64">
        <v>-94.2</v>
      </c>
      <c r="H18" s="64">
        <v>-97</v>
      </c>
      <c r="I18" s="64">
        <v>-96.8</v>
      </c>
      <c r="J18" s="64">
        <v>-96.1</v>
      </c>
      <c r="K18" s="64">
        <v>-94.2</v>
      </c>
      <c r="L18" s="64">
        <v>-97.7</v>
      </c>
      <c r="M18" s="64">
        <v>-96.8</v>
      </c>
    </row>
    <row r="19" spans="1:14" s="64" customFormat="1">
      <c r="E19" s="3"/>
    </row>
    <row r="20" spans="1:14" s="64" customFormat="1">
      <c r="A20" s="64">
        <v>13</v>
      </c>
      <c r="B20" s="64" t="s">
        <v>28</v>
      </c>
      <c r="C20" s="64" t="s">
        <v>209</v>
      </c>
      <c r="D20" s="64">
        <v>3</v>
      </c>
      <c r="E20" s="3" t="s">
        <v>25</v>
      </c>
      <c r="F20" s="64">
        <v>-90.4</v>
      </c>
      <c r="G20" s="64">
        <v>-88.9</v>
      </c>
      <c r="H20" s="64">
        <v>-91.8</v>
      </c>
      <c r="I20" s="64">
        <v>-91.7</v>
      </c>
      <c r="J20" s="64">
        <v>-91.2</v>
      </c>
      <c r="K20" s="64">
        <v>-88.9</v>
      </c>
      <c r="L20" s="64">
        <v>-92.7</v>
      </c>
      <c r="M20" s="64">
        <v>-91.7</v>
      </c>
    </row>
    <row r="21" spans="1:14" s="64" customFormat="1">
      <c r="F21" s="2"/>
      <c r="G21" s="2"/>
      <c r="H21" s="2"/>
      <c r="K21" s="2"/>
    </row>
    <row r="22" spans="1:14">
      <c r="A22" s="1">
        <v>13</v>
      </c>
      <c r="B22" s="1" t="s">
        <v>29</v>
      </c>
      <c r="C22" s="1" t="s">
        <v>8</v>
      </c>
      <c r="D22" s="1">
        <v>3</v>
      </c>
      <c r="E22" s="3" t="s">
        <v>24</v>
      </c>
      <c r="F22" s="1">
        <v>-88.7</v>
      </c>
      <c r="G22" s="1">
        <v>-88.1</v>
      </c>
      <c r="H22" s="1">
        <v>-91.1</v>
      </c>
      <c r="I22" s="1">
        <v>-90.9</v>
      </c>
      <c r="J22" s="1">
        <v>-89.6</v>
      </c>
      <c r="K22" s="64">
        <v>-88.1</v>
      </c>
      <c r="L22" s="1">
        <v>-91.8</v>
      </c>
      <c r="M22" s="64">
        <v>-90.9</v>
      </c>
    </row>
    <row r="23" spans="1:14">
      <c r="A23" s="1">
        <v>13</v>
      </c>
      <c r="B23" s="1" t="s">
        <v>29</v>
      </c>
      <c r="C23" s="1" t="s">
        <v>8</v>
      </c>
      <c r="D23" s="1">
        <v>3</v>
      </c>
      <c r="E23" s="3" t="s">
        <v>25</v>
      </c>
      <c r="F23" s="1">
        <v>-89.3</v>
      </c>
      <c r="G23" s="1">
        <v>-88.4</v>
      </c>
      <c r="H23" s="1">
        <v>-91.4</v>
      </c>
      <c r="I23" s="1">
        <v>-91.4</v>
      </c>
      <c r="K23" s="64">
        <v>-88.4</v>
      </c>
      <c r="M23" s="64">
        <v>-91.4</v>
      </c>
    </row>
    <row r="24" spans="1:14">
      <c r="A24" s="1">
        <v>13</v>
      </c>
      <c r="B24" s="1" t="s">
        <v>29</v>
      </c>
      <c r="C24" s="1" t="s">
        <v>8</v>
      </c>
      <c r="D24" s="1">
        <v>3</v>
      </c>
      <c r="E24" s="1" t="s">
        <v>26</v>
      </c>
      <c r="F24" s="1"/>
      <c r="G24" s="1">
        <v>-88.6</v>
      </c>
      <c r="H24" s="1"/>
      <c r="I24" s="1">
        <v>-91.2</v>
      </c>
      <c r="K24" s="64">
        <v>-88.6</v>
      </c>
      <c r="M24" s="64">
        <v>-91.2</v>
      </c>
    </row>
    <row r="25" spans="1:14">
      <c r="A25" s="1">
        <v>13</v>
      </c>
      <c r="B25" s="1" t="s">
        <v>29</v>
      </c>
      <c r="C25" s="1" t="s">
        <v>8</v>
      </c>
      <c r="D25" s="1">
        <v>3</v>
      </c>
      <c r="E25" s="1" t="s">
        <v>27</v>
      </c>
      <c r="F25" s="1"/>
      <c r="G25" s="1">
        <v>-88.3</v>
      </c>
      <c r="H25" s="1"/>
      <c r="I25" s="1">
        <v>-91.8</v>
      </c>
      <c r="K25" s="64">
        <v>-88.3</v>
      </c>
      <c r="M25" s="64">
        <v>-91.8</v>
      </c>
    </row>
    <row r="27" spans="1:14">
      <c r="A27" s="1">
        <v>13</v>
      </c>
      <c r="B27" s="1" t="s">
        <v>29</v>
      </c>
      <c r="C27" s="1" t="s">
        <v>20</v>
      </c>
      <c r="D27" s="1">
        <v>3</v>
      </c>
      <c r="E27" s="3" t="s">
        <v>24</v>
      </c>
      <c r="F27" s="1">
        <v>-90.8</v>
      </c>
      <c r="G27" s="1">
        <v>-89.8</v>
      </c>
      <c r="H27" s="1">
        <v>-92.8</v>
      </c>
      <c r="I27" s="1">
        <v>-92.7</v>
      </c>
      <c r="J27" s="1">
        <v>-91.7</v>
      </c>
      <c r="K27" s="64">
        <v>-89.8</v>
      </c>
      <c r="L27" s="1">
        <v>-93.7</v>
      </c>
      <c r="M27" s="64">
        <v>-92.7</v>
      </c>
    </row>
    <row r="28" spans="1:14">
      <c r="A28" s="1">
        <v>13</v>
      </c>
      <c r="B28" s="1" t="s">
        <v>29</v>
      </c>
      <c r="C28" s="1" t="s">
        <v>20</v>
      </c>
      <c r="D28" s="1">
        <v>3</v>
      </c>
      <c r="E28" s="3" t="s">
        <v>25</v>
      </c>
      <c r="F28" s="1">
        <v>-90.9</v>
      </c>
      <c r="G28" s="1">
        <v>-89.7</v>
      </c>
      <c r="H28" s="1">
        <v>-92.6</v>
      </c>
      <c r="I28" s="1">
        <v>-92.5</v>
      </c>
      <c r="K28" s="64">
        <v>-89.7</v>
      </c>
      <c r="M28" s="64">
        <v>-92.5</v>
      </c>
    </row>
    <row r="29" spans="1:14">
      <c r="A29" s="1">
        <v>13</v>
      </c>
      <c r="B29" s="1" t="s">
        <v>29</v>
      </c>
      <c r="C29" s="1" t="s">
        <v>20</v>
      </c>
      <c r="D29" s="1">
        <v>3</v>
      </c>
      <c r="E29" s="1" t="s">
        <v>26</v>
      </c>
      <c r="F29" s="1"/>
      <c r="G29" s="1">
        <v>-90.5</v>
      </c>
      <c r="H29" s="1"/>
      <c r="I29" s="1">
        <v>-92.9</v>
      </c>
      <c r="K29" s="64">
        <v>-90.5</v>
      </c>
      <c r="M29" s="64">
        <v>-92.9</v>
      </c>
    </row>
    <row r="30" spans="1:14">
      <c r="A30" s="1">
        <v>13</v>
      </c>
      <c r="B30" s="1" t="s">
        <v>29</v>
      </c>
      <c r="C30" s="1" t="s">
        <v>20</v>
      </c>
      <c r="D30" s="1">
        <v>3</v>
      </c>
      <c r="E30" s="1" t="s">
        <v>27</v>
      </c>
      <c r="F30" s="1"/>
      <c r="G30" s="1">
        <v>-90.4</v>
      </c>
      <c r="H30" s="1"/>
      <c r="I30" s="1">
        <v>-93.3</v>
      </c>
      <c r="K30" s="64">
        <v>-90.4</v>
      </c>
      <c r="M30" s="64">
        <v>-93.3</v>
      </c>
    </row>
    <row r="32" spans="1:14">
      <c r="A32" s="1">
        <v>13</v>
      </c>
      <c r="B32" s="1" t="s">
        <v>29</v>
      </c>
      <c r="C32" s="1" t="s">
        <v>21</v>
      </c>
      <c r="D32" s="1">
        <v>3</v>
      </c>
      <c r="E32" s="3" t="s">
        <v>24</v>
      </c>
      <c r="F32" s="64">
        <v>-88.8</v>
      </c>
      <c r="G32" s="64">
        <v>-88.3</v>
      </c>
      <c r="H32" s="64">
        <v>-90.8</v>
      </c>
      <c r="I32" s="64">
        <v>-91.8</v>
      </c>
      <c r="J32" s="1">
        <v>-88.9</v>
      </c>
      <c r="K32" s="64">
        <v>-88.3</v>
      </c>
      <c r="L32" s="1">
        <v>-91.1</v>
      </c>
      <c r="M32" s="64">
        <v>-91.8</v>
      </c>
      <c r="N32" s="1" t="s">
        <v>180</v>
      </c>
    </row>
    <row r="33" spans="1:14">
      <c r="A33" s="1">
        <v>13</v>
      </c>
      <c r="B33" s="1" t="s">
        <v>29</v>
      </c>
      <c r="C33" s="1" t="s">
        <v>21</v>
      </c>
      <c r="D33" s="1">
        <v>3</v>
      </c>
      <c r="E33" s="3" t="s">
        <v>25</v>
      </c>
      <c r="F33" s="1">
        <v>-87.7</v>
      </c>
      <c r="G33" s="1">
        <v>-87.7</v>
      </c>
      <c r="H33" s="1">
        <v>-91.3</v>
      </c>
      <c r="I33" s="1">
        <v>-91.2</v>
      </c>
      <c r="K33" s="64">
        <v>-87.7</v>
      </c>
      <c r="M33" s="64">
        <v>-91.2</v>
      </c>
    </row>
    <row r="34" spans="1:14">
      <c r="A34" s="1">
        <v>13</v>
      </c>
      <c r="B34" s="1" t="s">
        <v>29</v>
      </c>
      <c r="C34" s="1" t="s">
        <v>21</v>
      </c>
      <c r="D34" s="1">
        <v>3</v>
      </c>
      <c r="E34" s="1" t="s">
        <v>26</v>
      </c>
      <c r="F34" s="1"/>
      <c r="G34" s="1">
        <v>-88.4</v>
      </c>
      <c r="H34" s="1"/>
      <c r="I34" s="1">
        <v>-91.5</v>
      </c>
      <c r="K34" s="64">
        <v>-88.4</v>
      </c>
      <c r="M34" s="64">
        <v>-91.5</v>
      </c>
    </row>
    <row r="35" spans="1:14">
      <c r="A35" s="1">
        <v>13</v>
      </c>
      <c r="B35" s="1" t="s">
        <v>29</v>
      </c>
      <c r="C35" s="1" t="s">
        <v>21</v>
      </c>
      <c r="D35" s="1">
        <v>3</v>
      </c>
      <c r="E35" s="1" t="s">
        <v>27</v>
      </c>
      <c r="F35" s="1"/>
      <c r="G35" s="1">
        <v>-88.3</v>
      </c>
      <c r="H35" s="1"/>
      <c r="I35" s="1">
        <v>-91.8</v>
      </c>
      <c r="K35" s="64">
        <v>-88.3</v>
      </c>
      <c r="M35" s="64">
        <v>-91.8</v>
      </c>
    </row>
    <row r="37" spans="1:14" s="64" customFormat="1" ht="15" customHeight="1">
      <c r="A37" s="64">
        <v>13</v>
      </c>
      <c r="B37" s="64" t="s">
        <v>29</v>
      </c>
      <c r="C37" s="64" t="s">
        <v>179</v>
      </c>
      <c r="D37" s="64">
        <v>3</v>
      </c>
      <c r="E37" s="3" t="s">
        <v>25</v>
      </c>
      <c r="F37" s="64">
        <v>-87</v>
      </c>
      <c r="G37" s="64">
        <v>-88.1</v>
      </c>
      <c r="H37" s="64">
        <v>-91.8</v>
      </c>
      <c r="I37" s="64">
        <v>-91.9</v>
      </c>
      <c r="J37" s="64">
        <v>-90.4</v>
      </c>
      <c r="K37" s="64">
        <v>-88.1</v>
      </c>
      <c r="L37" s="64">
        <v>-92.9</v>
      </c>
      <c r="M37" s="64">
        <v>-91.9</v>
      </c>
    </row>
    <row r="38" spans="1:14" s="64" customFormat="1">
      <c r="F38" s="2"/>
      <c r="G38" s="2"/>
      <c r="H38" s="2"/>
      <c r="K38" s="2"/>
    </row>
    <row r="39" spans="1:14" s="64" customFormat="1" ht="15" customHeight="1">
      <c r="A39" s="64">
        <v>13</v>
      </c>
      <c r="B39" s="64" t="s">
        <v>29</v>
      </c>
      <c r="C39" s="64" t="s">
        <v>209</v>
      </c>
      <c r="D39" s="64">
        <v>3</v>
      </c>
      <c r="E39" s="3" t="s">
        <v>25</v>
      </c>
      <c r="F39" s="64">
        <v>-74.8</v>
      </c>
      <c r="G39" s="64">
        <v>-80.099999999999994</v>
      </c>
      <c r="H39" s="64">
        <v>-83.8</v>
      </c>
      <c r="I39" s="64">
        <v>-87.4</v>
      </c>
      <c r="J39" s="64">
        <v>-82.9</v>
      </c>
      <c r="K39" s="64">
        <v>-80.099999999999994</v>
      </c>
      <c r="L39" s="64">
        <v>-88.2</v>
      </c>
      <c r="M39" s="64">
        <v>-87.4</v>
      </c>
      <c r="N39" s="64" t="s">
        <v>180</v>
      </c>
    </row>
    <row r="40" spans="1:14" s="64" customFormat="1">
      <c r="F40" s="2"/>
      <c r="G40" s="2"/>
      <c r="H40" s="2"/>
      <c r="K40" s="2"/>
    </row>
    <row r="41" spans="1:14">
      <c r="A41" s="1">
        <v>7</v>
      </c>
      <c r="B41" s="1" t="s">
        <v>28</v>
      </c>
      <c r="C41" s="1" t="s">
        <v>45</v>
      </c>
      <c r="D41" s="1">
        <v>3</v>
      </c>
      <c r="E41" s="3" t="s">
        <v>24</v>
      </c>
      <c r="F41" s="1"/>
      <c r="G41" s="1"/>
      <c r="H41" s="1"/>
      <c r="K41" s="64"/>
    </row>
    <row r="42" spans="1:14">
      <c r="A42" s="1">
        <v>7</v>
      </c>
      <c r="B42" s="1" t="s">
        <v>28</v>
      </c>
      <c r="C42" s="1" t="s">
        <v>45</v>
      </c>
      <c r="D42" s="1">
        <v>3</v>
      </c>
      <c r="E42" s="3" t="s">
        <v>25</v>
      </c>
      <c r="F42" s="1">
        <v>-96.1</v>
      </c>
      <c r="G42" s="1">
        <v>-95.2</v>
      </c>
      <c r="H42" s="1">
        <v>-97.6</v>
      </c>
      <c r="I42" s="1">
        <v>-97.5</v>
      </c>
      <c r="J42" s="1">
        <v>-96.6</v>
      </c>
      <c r="K42" s="64">
        <v>-95.2</v>
      </c>
      <c r="L42" s="1">
        <v>-98.2</v>
      </c>
      <c r="M42" s="64">
        <v>-97.5</v>
      </c>
    </row>
    <row r="43" spans="1:14">
      <c r="A43" s="1">
        <v>7</v>
      </c>
      <c r="B43" s="1" t="s">
        <v>28</v>
      </c>
      <c r="C43" s="1" t="s">
        <v>45</v>
      </c>
      <c r="D43" s="1">
        <v>3</v>
      </c>
      <c r="E43" s="1" t="s">
        <v>26</v>
      </c>
      <c r="F43" s="1"/>
      <c r="G43" s="1"/>
      <c r="H43" s="1"/>
      <c r="K43" s="64"/>
    </row>
    <row r="44" spans="1:14">
      <c r="A44" s="1">
        <v>7</v>
      </c>
      <c r="B44" s="1" t="s">
        <v>28</v>
      </c>
      <c r="C44" s="1" t="s">
        <v>45</v>
      </c>
      <c r="D44" s="1">
        <v>3</v>
      </c>
      <c r="E44" s="1" t="s">
        <v>27</v>
      </c>
      <c r="F44" s="1"/>
      <c r="G44" s="1">
        <v>-94.9</v>
      </c>
      <c r="H44" s="1"/>
      <c r="I44" s="1">
        <v>-97.3</v>
      </c>
      <c r="K44" s="64">
        <v>-94.9</v>
      </c>
      <c r="M44" s="64">
        <v>-97.3</v>
      </c>
    </row>
    <row r="45" spans="1:14">
      <c r="E45" s="3"/>
      <c r="F45" s="1"/>
      <c r="G45" s="1"/>
      <c r="H45" s="1"/>
      <c r="K45" s="64"/>
    </row>
    <row r="46" spans="1:14">
      <c r="A46" s="1">
        <v>7</v>
      </c>
      <c r="B46" s="1" t="s">
        <v>28</v>
      </c>
      <c r="C46" s="1" t="s">
        <v>46</v>
      </c>
      <c r="D46" s="1">
        <v>3</v>
      </c>
      <c r="E46" s="3" t="s">
        <v>24</v>
      </c>
      <c r="F46" s="1">
        <v>-97.2</v>
      </c>
      <c r="G46" s="1">
        <v>-96.4</v>
      </c>
      <c r="H46" s="1">
        <v>-98.8</v>
      </c>
      <c r="I46" s="1">
        <v>-98.7</v>
      </c>
      <c r="J46" s="1">
        <v>-97.7</v>
      </c>
      <c r="K46" s="64">
        <v>-96.4</v>
      </c>
      <c r="L46" s="1">
        <v>-99.3</v>
      </c>
      <c r="M46" s="64">
        <v>-98.7</v>
      </c>
    </row>
    <row r="47" spans="1:14">
      <c r="A47" s="1">
        <v>7</v>
      </c>
      <c r="B47" s="1" t="s">
        <v>28</v>
      </c>
      <c r="C47" s="1" t="s">
        <v>46</v>
      </c>
      <c r="D47" s="1">
        <v>3</v>
      </c>
      <c r="E47" s="3" t="s">
        <v>25</v>
      </c>
      <c r="F47" s="1">
        <v>-97</v>
      </c>
      <c r="G47" s="1">
        <v>-96.1</v>
      </c>
      <c r="H47" s="1">
        <v>-98.5</v>
      </c>
      <c r="I47" s="1">
        <v>-98.4</v>
      </c>
      <c r="K47" s="64">
        <v>-96.1</v>
      </c>
      <c r="M47" s="64">
        <v>-98.4</v>
      </c>
    </row>
    <row r="48" spans="1:14">
      <c r="A48" s="1">
        <v>7</v>
      </c>
      <c r="B48" s="1" t="s">
        <v>28</v>
      </c>
      <c r="C48" s="1" t="s">
        <v>46</v>
      </c>
      <c r="D48" s="1">
        <v>3</v>
      </c>
      <c r="E48" s="1" t="s">
        <v>26</v>
      </c>
      <c r="F48" s="1"/>
      <c r="G48" s="1">
        <v>-96</v>
      </c>
      <c r="H48" s="1"/>
      <c r="I48" s="1">
        <v>-98.4</v>
      </c>
      <c r="K48" s="64">
        <v>-96</v>
      </c>
      <c r="M48" s="64">
        <v>-98.4</v>
      </c>
    </row>
    <row r="49" spans="1:13">
      <c r="A49" s="1">
        <v>7</v>
      </c>
      <c r="B49" s="1" t="s">
        <v>28</v>
      </c>
      <c r="C49" s="1" t="s">
        <v>46</v>
      </c>
      <c r="D49" s="1">
        <v>3</v>
      </c>
      <c r="E49" s="1" t="s">
        <v>27</v>
      </c>
      <c r="F49" s="1"/>
      <c r="G49" s="1">
        <v>-96.3</v>
      </c>
      <c r="H49" s="1"/>
      <c r="I49" s="1">
        <v>-98.4</v>
      </c>
      <c r="K49" s="64">
        <v>-96.3</v>
      </c>
      <c r="M49" s="64">
        <v>-98.4</v>
      </c>
    </row>
    <row r="51" spans="1:13">
      <c r="A51" s="1">
        <v>7</v>
      </c>
      <c r="B51" s="1" t="s">
        <v>28</v>
      </c>
      <c r="C51" s="1" t="s">
        <v>21</v>
      </c>
      <c r="D51" s="1">
        <v>3</v>
      </c>
      <c r="E51" s="3" t="s">
        <v>24</v>
      </c>
      <c r="F51" s="1">
        <v>-97.7</v>
      </c>
      <c r="G51" s="1">
        <v>-96.7</v>
      </c>
      <c r="H51" s="1">
        <v>-99.3</v>
      </c>
      <c r="I51" s="1">
        <v>-99.2</v>
      </c>
      <c r="J51" s="1">
        <v>-98.3</v>
      </c>
      <c r="K51" s="64">
        <v>-96.7</v>
      </c>
      <c r="L51" s="1">
        <v>-99.9</v>
      </c>
      <c r="M51" s="64">
        <v>-99.2</v>
      </c>
    </row>
    <row r="52" spans="1:13">
      <c r="A52" s="1">
        <v>7</v>
      </c>
      <c r="B52" s="1" t="s">
        <v>28</v>
      </c>
      <c r="C52" s="1" t="s">
        <v>21</v>
      </c>
      <c r="D52" s="1">
        <v>3</v>
      </c>
      <c r="E52" s="3" t="s">
        <v>25</v>
      </c>
      <c r="F52" s="1">
        <v>-98.3</v>
      </c>
      <c r="G52" s="1">
        <v>-97.3</v>
      </c>
      <c r="H52" s="1">
        <v>-99.8</v>
      </c>
      <c r="I52" s="1">
        <v>-99.7</v>
      </c>
      <c r="K52" s="64">
        <v>-97.3</v>
      </c>
      <c r="M52" s="64">
        <v>-99.7</v>
      </c>
    </row>
    <row r="53" spans="1:13">
      <c r="A53" s="1">
        <v>7</v>
      </c>
      <c r="B53" s="1" t="s">
        <v>28</v>
      </c>
      <c r="C53" s="1" t="s">
        <v>21</v>
      </c>
      <c r="D53" s="1">
        <v>3</v>
      </c>
      <c r="E53" s="1" t="s">
        <v>26</v>
      </c>
      <c r="F53" s="1"/>
      <c r="G53" s="1">
        <v>-96.9</v>
      </c>
      <c r="H53" s="1"/>
      <c r="I53" s="1">
        <v>-99.3</v>
      </c>
      <c r="K53" s="64">
        <v>-96.9</v>
      </c>
      <c r="M53" s="64">
        <v>-99.3</v>
      </c>
    </row>
    <row r="54" spans="1:13">
      <c r="A54" s="1">
        <v>7</v>
      </c>
      <c r="B54" s="1" t="s">
        <v>28</v>
      </c>
      <c r="C54" s="1" t="s">
        <v>21</v>
      </c>
      <c r="D54" s="1">
        <v>3</v>
      </c>
      <c r="E54" s="1" t="s">
        <v>27</v>
      </c>
      <c r="F54" s="1"/>
      <c r="G54" s="1">
        <v>-96.6</v>
      </c>
      <c r="H54" s="1"/>
      <c r="I54" s="1">
        <v>-98.8</v>
      </c>
      <c r="K54" s="64">
        <v>-96.6</v>
      </c>
      <c r="M54" s="64">
        <v>-98.8</v>
      </c>
    </row>
    <row r="56" spans="1:13" s="64" customFormat="1" ht="15" customHeight="1">
      <c r="A56" s="64">
        <v>7</v>
      </c>
      <c r="B56" s="64" t="s">
        <v>28</v>
      </c>
      <c r="C56" s="64" t="s">
        <v>179</v>
      </c>
      <c r="D56" s="64">
        <v>3</v>
      </c>
      <c r="E56" s="3" t="s">
        <v>25</v>
      </c>
      <c r="F56" s="64">
        <v>-93.4</v>
      </c>
      <c r="G56" s="64">
        <v>-92.5</v>
      </c>
      <c r="H56" s="64">
        <v>-95.2</v>
      </c>
      <c r="I56" s="64">
        <v>-95.3</v>
      </c>
      <c r="J56" s="64">
        <v>-94.1</v>
      </c>
      <c r="K56" s="64">
        <v>-92.5</v>
      </c>
      <c r="L56" s="64">
        <v>-95.8</v>
      </c>
      <c r="M56" s="64">
        <v>-95.3</v>
      </c>
    </row>
    <row r="57" spans="1:13" s="64" customFormat="1">
      <c r="F57" s="2"/>
      <c r="G57" s="2"/>
      <c r="H57" s="2"/>
      <c r="K57" s="2"/>
    </row>
    <row r="58" spans="1:13" s="64" customFormat="1" ht="15" customHeight="1">
      <c r="A58" s="64">
        <v>7</v>
      </c>
      <c r="B58" s="64" t="s">
        <v>28</v>
      </c>
      <c r="C58" s="64" t="s">
        <v>206</v>
      </c>
      <c r="D58" s="64">
        <v>3</v>
      </c>
      <c r="E58" s="3" t="s">
        <v>25</v>
      </c>
      <c r="F58" s="64">
        <v>-103.1</v>
      </c>
      <c r="G58" s="64">
        <v>-102.3</v>
      </c>
      <c r="H58" s="64">
        <v>-104.8</v>
      </c>
      <c r="I58" s="64">
        <v>-104.7</v>
      </c>
      <c r="J58" s="64">
        <v>-103.6</v>
      </c>
      <c r="K58" s="64">
        <v>-102.3</v>
      </c>
      <c r="L58" s="64">
        <v>-105.3</v>
      </c>
      <c r="M58" s="64">
        <v>-104.7</v>
      </c>
    </row>
    <row r="59" spans="1:13" s="64" customFormat="1">
      <c r="F59" s="2"/>
      <c r="G59" s="2"/>
      <c r="H59" s="2"/>
      <c r="K59" s="2"/>
    </row>
    <row r="60" spans="1:13">
      <c r="A60" s="1">
        <v>7</v>
      </c>
      <c r="B60" s="1" t="s">
        <v>29</v>
      </c>
      <c r="C60" s="1" t="s">
        <v>45</v>
      </c>
      <c r="D60" s="1">
        <v>3</v>
      </c>
      <c r="E60" s="3" t="s">
        <v>24</v>
      </c>
    </row>
    <row r="61" spans="1:13">
      <c r="A61" s="1">
        <v>7</v>
      </c>
      <c r="B61" s="1" t="s">
        <v>29</v>
      </c>
      <c r="C61" s="1" t="s">
        <v>45</v>
      </c>
      <c r="D61" s="1">
        <v>3</v>
      </c>
      <c r="E61" s="3" t="s">
        <v>25</v>
      </c>
      <c r="F61" s="1">
        <v>-89.2</v>
      </c>
      <c r="G61" s="1">
        <v>-88.5</v>
      </c>
      <c r="H61" s="1">
        <v>-91.1</v>
      </c>
      <c r="I61" s="1">
        <v>-91</v>
      </c>
      <c r="J61" s="1">
        <v>-89.9</v>
      </c>
      <c r="K61" s="64">
        <v>-88.5</v>
      </c>
      <c r="L61" s="1">
        <v>-91.9</v>
      </c>
      <c r="M61" s="64">
        <v>-91</v>
      </c>
    </row>
    <row r="62" spans="1:13">
      <c r="A62" s="1">
        <v>7</v>
      </c>
      <c r="B62" s="1" t="s">
        <v>29</v>
      </c>
      <c r="C62" s="1" t="s">
        <v>45</v>
      </c>
      <c r="D62" s="1">
        <v>3</v>
      </c>
      <c r="E62" s="1" t="s">
        <v>26</v>
      </c>
      <c r="F62" s="1"/>
      <c r="G62" s="1"/>
      <c r="H62" s="1"/>
      <c r="K62" s="64"/>
    </row>
    <row r="63" spans="1:13">
      <c r="A63" s="1">
        <v>7</v>
      </c>
      <c r="B63" s="1" t="s">
        <v>29</v>
      </c>
      <c r="C63" s="1" t="s">
        <v>45</v>
      </c>
      <c r="D63" s="1">
        <v>3</v>
      </c>
      <c r="E63" s="1" t="s">
        <v>27</v>
      </c>
      <c r="F63" s="1"/>
      <c r="G63" s="1">
        <v>-88.3</v>
      </c>
      <c r="H63" s="1"/>
      <c r="I63" s="1">
        <v>-91</v>
      </c>
      <c r="K63" s="64">
        <v>-88.3</v>
      </c>
      <c r="M63" s="64">
        <v>-91</v>
      </c>
    </row>
    <row r="64" spans="1:13">
      <c r="E64" s="3"/>
      <c r="F64" s="1"/>
      <c r="G64" s="1"/>
      <c r="H64" s="1"/>
      <c r="K64" s="64"/>
    </row>
    <row r="65" spans="1:14">
      <c r="A65" s="1">
        <v>7</v>
      </c>
      <c r="B65" s="1" t="s">
        <v>29</v>
      </c>
      <c r="C65" s="1" t="s">
        <v>46</v>
      </c>
      <c r="D65" s="1">
        <v>3</v>
      </c>
      <c r="E65" s="3" t="s">
        <v>24</v>
      </c>
      <c r="F65" s="1">
        <v>-91.5</v>
      </c>
      <c r="G65" s="1">
        <v>-90.8</v>
      </c>
      <c r="H65" s="1">
        <v>-93.2</v>
      </c>
      <c r="I65" s="1">
        <v>-93.1</v>
      </c>
      <c r="J65" s="1">
        <v>-92</v>
      </c>
      <c r="K65" s="64">
        <v>-90.8</v>
      </c>
      <c r="L65" s="1">
        <v>-93.7</v>
      </c>
      <c r="M65" s="64">
        <v>-93.1</v>
      </c>
    </row>
    <row r="66" spans="1:14">
      <c r="A66" s="1">
        <v>7</v>
      </c>
      <c r="B66" s="1" t="s">
        <v>29</v>
      </c>
      <c r="C66" s="1" t="s">
        <v>46</v>
      </c>
      <c r="D66" s="1">
        <v>3</v>
      </c>
      <c r="E66" s="3" t="s">
        <v>25</v>
      </c>
      <c r="F66" s="1">
        <v>-91.7</v>
      </c>
      <c r="G66" s="1">
        <v>-90.7</v>
      </c>
      <c r="H66" s="1">
        <v>-93.5</v>
      </c>
      <c r="I66" s="1">
        <v>-93.3</v>
      </c>
      <c r="K66" s="64">
        <v>-90.7</v>
      </c>
      <c r="M66" s="64">
        <v>-93.3</v>
      </c>
    </row>
    <row r="67" spans="1:14">
      <c r="A67" s="1">
        <v>7</v>
      </c>
      <c r="B67" s="1" t="s">
        <v>29</v>
      </c>
      <c r="C67" s="1" t="s">
        <v>46</v>
      </c>
      <c r="D67" s="1">
        <v>3</v>
      </c>
      <c r="E67" s="1" t="s">
        <v>26</v>
      </c>
      <c r="F67" s="1"/>
      <c r="G67" s="1">
        <v>-90.4</v>
      </c>
      <c r="H67" s="1"/>
      <c r="I67" s="1">
        <v>-92.8</v>
      </c>
      <c r="K67" s="64">
        <v>-90.4</v>
      </c>
      <c r="M67" s="64">
        <v>-92.8</v>
      </c>
    </row>
    <row r="68" spans="1:14">
      <c r="A68" s="1">
        <v>7</v>
      </c>
      <c r="B68" s="1" t="s">
        <v>29</v>
      </c>
      <c r="C68" s="1" t="s">
        <v>46</v>
      </c>
      <c r="D68" s="1">
        <v>3</v>
      </c>
      <c r="E68" s="1" t="s">
        <v>27</v>
      </c>
      <c r="F68" s="1"/>
      <c r="G68" s="1">
        <v>-90.6</v>
      </c>
      <c r="H68" s="1"/>
      <c r="I68" s="1">
        <v>-93.1</v>
      </c>
      <c r="K68" s="64">
        <v>-90.6</v>
      </c>
      <c r="M68" s="64">
        <v>-93.1</v>
      </c>
    </row>
    <row r="70" spans="1:14">
      <c r="A70" s="1">
        <v>7</v>
      </c>
      <c r="B70" s="1" t="s">
        <v>29</v>
      </c>
      <c r="C70" s="1" t="s">
        <v>21</v>
      </c>
      <c r="D70" s="1">
        <v>3</v>
      </c>
      <c r="E70" s="3" t="s">
        <v>24</v>
      </c>
      <c r="F70" s="1">
        <v>-92.2</v>
      </c>
      <c r="G70" s="1">
        <v>-91.4</v>
      </c>
      <c r="H70" s="1">
        <v>-94</v>
      </c>
      <c r="I70" s="1">
        <v>-93.9</v>
      </c>
      <c r="J70" s="1">
        <v>-92.8</v>
      </c>
      <c r="K70" s="64">
        <v>-91.4</v>
      </c>
      <c r="L70" s="1">
        <v>-94.8</v>
      </c>
      <c r="M70" s="64">
        <v>-93.9</v>
      </c>
      <c r="N70" s="1" t="s">
        <v>180</v>
      </c>
    </row>
    <row r="71" spans="1:14">
      <c r="A71" s="1">
        <v>7</v>
      </c>
      <c r="B71" s="1" t="s">
        <v>29</v>
      </c>
      <c r="C71" s="1" t="s">
        <v>21</v>
      </c>
      <c r="D71" s="1">
        <v>3</v>
      </c>
      <c r="E71" s="3" t="s">
        <v>25</v>
      </c>
      <c r="F71" s="1">
        <v>-92</v>
      </c>
      <c r="G71" s="1">
        <v>-91.4</v>
      </c>
      <c r="H71" s="1">
        <v>-93.9</v>
      </c>
      <c r="I71" s="1">
        <v>-93.8</v>
      </c>
      <c r="K71" s="64">
        <v>-91.4</v>
      </c>
      <c r="M71" s="64">
        <v>-93.8</v>
      </c>
    </row>
    <row r="72" spans="1:14">
      <c r="A72" s="1">
        <v>7</v>
      </c>
      <c r="B72" s="1" t="s">
        <v>29</v>
      </c>
      <c r="C72" s="1" t="s">
        <v>21</v>
      </c>
      <c r="D72" s="1">
        <v>3</v>
      </c>
      <c r="E72" s="1" t="s">
        <v>26</v>
      </c>
      <c r="F72" s="1"/>
      <c r="G72" s="1">
        <v>-91.4</v>
      </c>
      <c r="H72" s="1"/>
      <c r="I72" s="1">
        <v>-93.9</v>
      </c>
      <c r="K72" s="64">
        <v>-91.4</v>
      </c>
      <c r="M72" s="64">
        <v>-93.9</v>
      </c>
    </row>
    <row r="73" spans="1:14">
      <c r="A73" s="1">
        <v>7</v>
      </c>
      <c r="B73" s="1" t="s">
        <v>29</v>
      </c>
      <c r="C73" s="1" t="s">
        <v>21</v>
      </c>
      <c r="D73" s="1">
        <v>3</v>
      </c>
      <c r="E73" s="1" t="s">
        <v>27</v>
      </c>
      <c r="F73" s="1"/>
      <c r="G73" s="1">
        <v>-91.1</v>
      </c>
      <c r="H73" s="1"/>
      <c r="I73" s="1">
        <v>-93.5</v>
      </c>
      <c r="K73" s="64">
        <v>-91.1</v>
      </c>
      <c r="M73" s="64">
        <v>-93.5</v>
      </c>
    </row>
    <row r="75" spans="1:14" s="64" customFormat="1" ht="15" customHeight="1">
      <c r="A75" s="64">
        <v>7</v>
      </c>
      <c r="B75" s="64" t="s">
        <v>29</v>
      </c>
      <c r="C75" s="64" t="s">
        <v>179</v>
      </c>
      <c r="D75" s="64">
        <v>3</v>
      </c>
      <c r="E75" s="3" t="s">
        <v>25</v>
      </c>
      <c r="F75" s="64">
        <v>-86.5</v>
      </c>
      <c r="G75" s="64">
        <v>-85.8</v>
      </c>
      <c r="H75" s="64">
        <v>-89</v>
      </c>
      <c r="I75" s="64">
        <v>-89.1</v>
      </c>
      <c r="J75" s="64">
        <v>-87.2</v>
      </c>
      <c r="K75" s="64">
        <v>-85.8</v>
      </c>
      <c r="L75" s="64">
        <v>-89.7</v>
      </c>
      <c r="M75" s="64">
        <v>-89.1</v>
      </c>
    </row>
    <row r="76" spans="1:14" s="64" customFormat="1">
      <c r="F76" s="2"/>
      <c r="G76" s="2"/>
      <c r="H76" s="2"/>
      <c r="K76" s="2"/>
    </row>
    <row r="77" spans="1:14">
      <c r="A77" s="1">
        <v>41</v>
      </c>
      <c r="B77" s="1" t="s">
        <v>28</v>
      </c>
      <c r="C77" s="1" t="s">
        <v>94</v>
      </c>
      <c r="D77" s="1">
        <v>3</v>
      </c>
      <c r="E77" s="3" t="s">
        <v>24</v>
      </c>
      <c r="F77" s="1">
        <v>-100.5</v>
      </c>
      <c r="G77" s="1">
        <v>-99.9</v>
      </c>
      <c r="H77" s="1">
        <v>-102</v>
      </c>
      <c r="I77" s="1">
        <v>-102.1</v>
      </c>
      <c r="J77" s="1">
        <v>-100.9</v>
      </c>
      <c r="K77" s="64">
        <v>-99.9</v>
      </c>
      <c r="L77" s="1">
        <v>-102.4</v>
      </c>
      <c r="M77" s="64">
        <v>-102.1</v>
      </c>
      <c r="N77" s="1" t="s">
        <v>180</v>
      </c>
    </row>
    <row r="78" spans="1:14">
      <c r="A78" s="1">
        <v>41</v>
      </c>
      <c r="B78" s="1" t="s">
        <v>28</v>
      </c>
      <c r="C78" s="1" t="s">
        <v>94</v>
      </c>
      <c r="D78" s="1">
        <v>3</v>
      </c>
      <c r="E78" s="3" t="s">
        <v>25</v>
      </c>
      <c r="F78" s="2">
        <v>-100.5</v>
      </c>
      <c r="G78" s="2">
        <v>-99.9</v>
      </c>
      <c r="H78" s="2">
        <v>-102</v>
      </c>
      <c r="I78" s="64">
        <v>-102</v>
      </c>
    </row>
    <row r="79" spans="1:14">
      <c r="A79" s="1">
        <v>41</v>
      </c>
      <c r="B79" s="1" t="s">
        <v>28</v>
      </c>
      <c r="C79" s="1" t="s">
        <v>94</v>
      </c>
      <c r="D79" s="1">
        <v>3</v>
      </c>
      <c r="E79" s="1" t="s">
        <v>26</v>
      </c>
    </row>
    <row r="80" spans="1:14">
      <c r="A80" s="1">
        <v>41</v>
      </c>
      <c r="B80" s="1" t="s">
        <v>28</v>
      </c>
      <c r="C80" s="1" t="s">
        <v>94</v>
      </c>
      <c r="D80" s="1">
        <v>3</v>
      </c>
      <c r="E80" s="1" t="s">
        <v>27</v>
      </c>
      <c r="F80" s="64"/>
      <c r="G80" s="64">
        <v>-99.8</v>
      </c>
      <c r="H80" s="64"/>
      <c r="I80" s="64">
        <v>-102.5</v>
      </c>
      <c r="K80" s="64">
        <v>-99.8</v>
      </c>
      <c r="L80" s="64"/>
      <c r="M80" s="64">
        <v>-102.5</v>
      </c>
    </row>
    <row r="82" spans="1:13">
      <c r="A82" s="1">
        <v>41</v>
      </c>
      <c r="B82" s="1" t="s">
        <v>28</v>
      </c>
      <c r="C82" s="1" t="s">
        <v>95</v>
      </c>
      <c r="D82" s="1">
        <v>3</v>
      </c>
      <c r="E82" s="3" t="s">
        <v>24</v>
      </c>
      <c r="F82" s="1">
        <v>-99.9</v>
      </c>
      <c r="G82" s="1">
        <v>-99.3</v>
      </c>
      <c r="H82" s="1">
        <v>-101.4</v>
      </c>
      <c r="I82" s="1">
        <v>-101.5</v>
      </c>
      <c r="J82" s="1">
        <v>-100.1</v>
      </c>
      <c r="K82" s="64">
        <v>-99.3</v>
      </c>
      <c r="L82" s="1">
        <v>-101.7</v>
      </c>
      <c r="M82" s="64">
        <v>-101.5</v>
      </c>
    </row>
    <row r="83" spans="1:13">
      <c r="A83" s="1">
        <v>41</v>
      </c>
      <c r="B83" s="1" t="s">
        <v>28</v>
      </c>
      <c r="C83" s="1" t="s">
        <v>95</v>
      </c>
      <c r="D83" s="1">
        <v>3</v>
      </c>
      <c r="E83" s="3" t="s">
        <v>25</v>
      </c>
      <c r="F83" s="2">
        <v>-100</v>
      </c>
      <c r="G83" s="2">
        <v>-99.3</v>
      </c>
      <c r="H83" s="2">
        <v>-101.5</v>
      </c>
      <c r="I83" s="64">
        <v>-101.6</v>
      </c>
    </row>
    <row r="84" spans="1:13">
      <c r="A84" s="1">
        <v>41</v>
      </c>
      <c r="B84" s="1" t="s">
        <v>28</v>
      </c>
      <c r="C84" s="1" t="s">
        <v>95</v>
      </c>
      <c r="D84" s="1">
        <v>3</v>
      </c>
      <c r="E84" s="1" t="s">
        <v>26</v>
      </c>
    </row>
    <row r="85" spans="1:13">
      <c r="A85" s="1">
        <v>41</v>
      </c>
      <c r="B85" s="1" t="s">
        <v>28</v>
      </c>
      <c r="C85" s="1" t="s">
        <v>95</v>
      </c>
      <c r="D85" s="1">
        <v>3</v>
      </c>
      <c r="E85" s="1" t="s">
        <v>27</v>
      </c>
      <c r="F85" s="64"/>
      <c r="G85" s="64">
        <v>-99.4</v>
      </c>
      <c r="H85" s="64"/>
      <c r="I85" s="64">
        <v>-101.9</v>
      </c>
      <c r="K85" s="64">
        <v>-99.4</v>
      </c>
      <c r="L85" s="64"/>
      <c r="M85" s="64">
        <v>-101.9</v>
      </c>
    </row>
    <row r="87" spans="1:13">
      <c r="A87" s="1">
        <v>41</v>
      </c>
      <c r="B87" s="1" t="s">
        <v>28</v>
      </c>
      <c r="C87" s="1" t="s">
        <v>96</v>
      </c>
      <c r="D87" s="1">
        <v>3</v>
      </c>
      <c r="E87" s="3" t="s">
        <v>24</v>
      </c>
      <c r="F87" s="1">
        <v>-101.2</v>
      </c>
      <c r="G87" s="1">
        <v>-100.6</v>
      </c>
      <c r="H87" s="1">
        <v>-103</v>
      </c>
      <c r="I87" s="1">
        <v>-103</v>
      </c>
      <c r="J87" s="1">
        <v>-101.6</v>
      </c>
      <c r="K87" s="64">
        <v>-100.6</v>
      </c>
      <c r="L87" s="1">
        <v>-103.4</v>
      </c>
      <c r="M87" s="64">
        <v>-103</v>
      </c>
    </row>
    <row r="88" spans="1:13">
      <c r="A88" s="1">
        <v>41</v>
      </c>
      <c r="B88" s="1" t="s">
        <v>28</v>
      </c>
      <c r="C88" s="1" t="s">
        <v>96</v>
      </c>
      <c r="D88" s="1">
        <v>3</v>
      </c>
      <c r="E88" s="3" t="s">
        <v>25</v>
      </c>
      <c r="F88" s="2">
        <v>-101.4</v>
      </c>
      <c r="G88" s="2">
        <v>-100.9</v>
      </c>
      <c r="H88" s="2">
        <v>-103.2</v>
      </c>
      <c r="I88" s="64">
        <v>-103.2</v>
      </c>
    </row>
    <row r="89" spans="1:13">
      <c r="A89" s="1">
        <v>41</v>
      </c>
      <c r="B89" s="1" t="s">
        <v>28</v>
      </c>
      <c r="C89" s="1" t="s">
        <v>96</v>
      </c>
      <c r="D89" s="1">
        <v>3</v>
      </c>
      <c r="E89" s="1" t="s">
        <v>26</v>
      </c>
    </row>
    <row r="90" spans="1:13">
      <c r="A90" s="1">
        <v>41</v>
      </c>
      <c r="B90" s="1" t="s">
        <v>28</v>
      </c>
      <c r="C90" s="1" t="s">
        <v>96</v>
      </c>
      <c r="D90" s="1">
        <v>3</v>
      </c>
      <c r="E90" s="1" t="s">
        <v>27</v>
      </c>
      <c r="F90" s="64"/>
      <c r="G90" s="64">
        <v>-101.1</v>
      </c>
      <c r="H90" s="64"/>
      <c r="I90" s="64">
        <v>-103.5</v>
      </c>
      <c r="K90" s="64">
        <v>-101.1</v>
      </c>
      <c r="L90" s="64"/>
      <c r="M90" s="64">
        <v>-103.5</v>
      </c>
    </row>
    <row r="92" spans="1:13" s="64" customFormat="1">
      <c r="A92" s="64">
        <v>41</v>
      </c>
      <c r="B92" s="64" t="s">
        <v>28</v>
      </c>
      <c r="C92" s="64" t="s">
        <v>178</v>
      </c>
      <c r="D92" s="64">
        <v>3</v>
      </c>
      <c r="E92" s="3" t="s">
        <v>25</v>
      </c>
      <c r="F92" s="2">
        <v>-97</v>
      </c>
      <c r="G92" s="2">
        <v>-96.6</v>
      </c>
      <c r="H92" s="64">
        <v>-98.9</v>
      </c>
      <c r="I92" s="2">
        <v>-98.9</v>
      </c>
      <c r="J92" s="64">
        <v>-97.4</v>
      </c>
      <c r="K92" s="64">
        <v>-96.6</v>
      </c>
      <c r="L92" s="64">
        <v>-99.2</v>
      </c>
      <c r="M92" s="64">
        <v>-98.9</v>
      </c>
    </row>
    <row r="93" spans="1:13" s="64" customFormat="1">
      <c r="F93" s="2"/>
      <c r="G93" s="2"/>
      <c r="H93" s="2"/>
      <c r="K93" s="2"/>
    </row>
    <row r="94" spans="1:13">
      <c r="A94" s="1">
        <v>41</v>
      </c>
      <c r="B94" s="1" t="s">
        <v>29</v>
      </c>
      <c r="C94" s="1" t="s">
        <v>94</v>
      </c>
      <c r="D94" s="1">
        <v>3</v>
      </c>
      <c r="E94" s="3" t="s">
        <v>24</v>
      </c>
      <c r="F94" s="1">
        <v>-92.3</v>
      </c>
      <c r="G94" s="1">
        <v>-91.7</v>
      </c>
      <c r="H94" s="1">
        <v>-94.2</v>
      </c>
      <c r="I94" s="1">
        <v>-94.3</v>
      </c>
      <c r="J94" s="1">
        <v>-92.8</v>
      </c>
      <c r="K94" s="64">
        <v>-91.7</v>
      </c>
      <c r="L94" s="1">
        <v>-94.7</v>
      </c>
      <c r="M94" s="64">
        <v>-94.3</v>
      </c>
    </row>
    <row r="95" spans="1:13">
      <c r="A95" s="1">
        <v>41</v>
      </c>
      <c r="B95" s="1" t="s">
        <v>29</v>
      </c>
      <c r="C95" s="1" t="s">
        <v>94</v>
      </c>
      <c r="D95" s="1">
        <v>3</v>
      </c>
      <c r="E95" s="3" t="s">
        <v>25</v>
      </c>
      <c r="F95" s="2">
        <v>-92.6</v>
      </c>
      <c r="G95" s="2">
        <v>-92.1</v>
      </c>
      <c r="H95" s="2">
        <v>-94.8</v>
      </c>
      <c r="I95" s="64">
        <v>-94.9</v>
      </c>
    </row>
    <row r="96" spans="1:13">
      <c r="A96" s="1">
        <v>41</v>
      </c>
      <c r="B96" s="1" t="s">
        <v>29</v>
      </c>
      <c r="C96" s="1" t="s">
        <v>94</v>
      </c>
      <c r="D96" s="1">
        <v>3</v>
      </c>
      <c r="E96" s="1" t="s">
        <v>26</v>
      </c>
    </row>
    <row r="97" spans="1:13">
      <c r="A97" s="1">
        <v>41</v>
      </c>
      <c r="B97" s="1" t="s">
        <v>29</v>
      </c>
      <c r="C97" s="1" t="s">
        <v>94</v>
      </c>
      <c r="D97" s="1">
        <v>3</v>
      </c>
      <c r="E97" s="1" t="s">
        <v>27</v>
      </c>
      <c r="F97" s="64"/>
      <c r="G97" s="64">
        <v>-93.1</v>
      </c>
      <c r="H97" s="64"/>
      <c r="I97" s="64">
        <v>-95.6</v>
      </c>
      <c r="K97" s="64">
        <v>-93.1</v>
      </c>
      <c r="L97" s="64"/>
      <c r="M97" s="64">
        <v>-95.6</v>
      </c>
    </row>
    <row r="99" spans="1:13">
      <c r="A99" s="1">
        <v>41</v>
      </c>
      <c r="B99" s="1" t="s">
        <v>29</v>
      </c>
      <c r="C99" s="1" t="s">
        <v>95</v>
      </c>
      <c r="D99" s="1">
        <v>3</v>
      </c>
      <c r="E99" s="3" t="s">
        <v>24</v>
      </c>
      <c r="F99" s="1">
        <v>-92.3</v>
      </c>
      <c r="G99" s="1">
        <v>-91.7</v>
      </c>
      <c r="H99" s="1">
        <v>-94.2</v>
      </c>
      <c r="I99" s="1">
        <v>-94.3</v>
      </c>
      <c r="J99" s="1">
        <v>-92.8</v>
      </c>
      <c r="K99" s="64">
        <v>-91.7</v>
      </c>
      <c r="L99" s="1">
        <v>-94.7</v>
      </c>
      <c r="M99" s="64">
        <v>-94.3</v>
      </c>
    </row>
    <row r="100" spans="1:13">
      <c r="A100" s="1">
        <v>41</v>
      </c>
      <c r="B100" s="1" t="s">
        <v>29</v>
      </c>
      <c r="C100" s="1" t="s">
        <v>95</v>
      </c>
      <c r="D100" s="1">
        <v>3</v>
      </c>
      <c r="E100" s="3" t="s">
        <v>25</v>
      </c>
      <c r="F100" s="2">
        <v>-92.6</v>
      </c>
      <c r="G100" s="2">
        <v>-92.1</v>
      </c>
      <c r="H100" s="2">
        <v>-94.8</v>
      </c>
      <c r="I100" s="64">
        <v>-94.9</v>
      </c>
    </row>
    <row r="101" spans="1:13">
      <c r="A101" s="1">
        <v>41</v>
      </c>
      <c r="B101" s="1" t="s">
        <v>29</v>
      </c>
      <c r="C101" s="1" t="s">
        <v>95</v>
      </c>
      <c r="D101" s="1">
        <v>3</v>
      </c>
      <c r="E101" s="1" t="s">
        <v>26</v>
      </c>
    </row>
    <row r="102" spans="1:13">
      <c r="A102" s="1">
        <v>41</v>
      </c>
      <c r="B102" s="1" t="s">
        <v>29</v>
      </c>
      <c r="C102" s="1" t="s">
        <v>95</v>
      </c>
      <c r="D102" s="1">
        <v>3</v>
      </c>
      <c r="E102" s="1" t="s">
        <v>27</v>
      </c>
      <c r="F102" s="64"/>
      <c r="G102" s="64">
        <v>-92.8</v>
      </c>
      <c r="H102" s="64"/>
      <c r="I102" s="64">
        <v>-95.4</v>
      </c>
      <c r="K102" s="64">
        <v>-92.8</v>
      </c>
      <c r="L102" s="64"/>
      <c r="M102" s="64">
        <v>-95.4</v>
      </c>
    </row>
    <row r="104" spans="1:13">
      <c r="A104" s="1">
        <v>41</v>
      </c>
      <c r="B104" s="1" t="s">
        <v>29</v>
      </c>
      <c r="C104" s="1" t="s">
        <v>96</v>
      </c>
      <c r="D104" s="1">
        <v>3</v>
      </c>
      <c r="E104" s="3" t="s">
        <v>24</v>
      </c>
      <c r="F104" s="1">
        <v>-93.5</v>
      </c>
      <c r="G104" s="1">
        <v>-93.1</v>
      </c>
      <c r="H104" s="1">
        <v>-96.2</v>
      </c>
      <c r="I104" s="1">
        <v>-96.3</v>
      </c>
      <c r="J104" s="1">
        <v>-94.1</v>
      </c>
      <c r="K104" s="64">
        <v>-93.1</v>
      </c>
      <c r="L104" s="1">
        <v>-96.8</v>
      </c>
      <c r="M104" s="64">
        <v>-96.3</v>
      </c>
    </row>
    <row r="105" spans="1:13">
      <c r="A105" s="1">
        <v>41</v>
      </c>
      <c r="B105" s="1" t="s">
        <v>29</v>
      </c>
      <c r="C105" s="1" t="s">
        <v>96</v>
      </c>
      <c r="D105" s="1">
        <v>3</v>
      </c>
      <c r="E105" s="3" t="s">
        <v>25</v>
      </c>
      <c r="F105" s="2">
        <v>-92.6</v>
      </c>
      <c r="G105" s="2">
        <v>-92.3</v>
      </c>
      <c r="H105" s="2">
        <v>-95.6</v>
      </c>
      <c r="I105" s="64">
        <v>-95.9</v>
      </c>
    </row>
    <row r="106" spans="1:13">
      <c r="A106" s="1">
        <v>41</v>
      </c>
      <c r="B106" s="1" t="s">
        <v>29</v>
      </c>
      <c r="C106" s="1" t="s">
        <v>96</v>
      </c>
      <c r="D106" s="1">
        <v>3</v>
      </c>
      <c r="E106" s="1" t="s">
        <v>26</v>
      </c>
    </row>
    <row r="107" spans="1:13">
      <c r="A107" s="1">
        <v>41</v>
      </c>
      <c r="B107" s="1" t="s">
        <v>29</v>
      </c>
      <c r="C107" s="1" t="s">
        <v>96</v>
      </c>
      <c r="D107" s="1">
        <v>3</v>
      </c>
      <c r="E107" s="1" t="s">
        <v>27</v>
      </c>
      <c r="F107" s="64"/>
      <c r="G107" s="64">
        <v>-93.6</v>
      </c>
      <c r="H107" s="64"/>
      <c r="I107" s="64">
        <v>-96.6</v>
      </c>
      <c r="K107" s="64">
        <v>-93.6</v>
      </c>
      <c r="L107" s="64"/>
      <c r="M107" s="64">
        <v>-96.6</v>
      </c>
    </row>
    <row r="109" spans="1:13" s="64" customFormat="1">
      <c r="A109" s="64">
        <v>41</v>
      </c>
      <c r="B109" s="64" t="s">
        <v>29</v>
      </c>
      <c r="C109" s="64" t="s">
        <v>178</v>
      </c>
      <c r="D109" s="64">
        <v>3</v>
      </c>
      <c r="E109" s="3" t="s">
        <v>25</v>
      </c>
      <c r="F109" s="2">
        <v>-89.5</v>
      </c>
      <c r="G109" s="2">
        <v>-89.3</v>
      </c>
      <c r="H109" s="2">
        <v>-91.9</v>
      </c>
      <c r="I109" s="2">
        <v>-92</v>
      </c>
      <c r="J109" s="64">
        <v>-90</v>
      </c>
      <c r="K109" s="64">
        <v>-89.3</v>
      </c>
      <c r="L109" s="64">
        <v>-92.3</v>
      </c>
      <c r="M109" s="64">
        <v>-92</v>
      </c>
    </row>
  </sheetData>
  <mergeCells count="2">
    <mergeCell ref="F1:G1"/>
    <mergeCell ref="H1:I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"/>
  <sheetViews>
    <sheetView zoomScaleNormal="100" workbookViewId="0">
      <pane xSplit="5" ySplit="2" topLeftCell="F99" activePane="bottomRight" state="frozen"/>
      <selection pane="topRight" activeCell="F1" sqref="F1"/>
      <selection pane="bottomLeft" activeCell="A3" sqref="A3"/>
      <selection pane="bottomRight" activeCell="H117" sqref="H117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36.28515625" style="1" bestFit="1" customWidth="1"/>
    <col min="6" max="9" width="13.7109375" style="2" bestFit="1" customWidth="1"/>
    <col min="10" max="16384" width="9.140625" style="1"/>
  </cols>
  <sheetData>
    <row r="1" spans="1:10">
      <c r="F1" s="44" t="s">
        <v>0</v>
      </c>
      <c r="G1" s="44" t="s">
        <v>3</v>
      </c>
      <c r="H1" s="44" t="s">
        <v>0</v>
      </c>
      <c r="I1" s="44" t="s">
        <v>3</v>
      </c>
      <c r="J1" s="1" t="s">
        <v>188</v>
      </c>
    </row>
    <row r="2" spans="1:10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79</v>
      </c>
      <c r="I2" s="2" t="s">
        <v>79</v>
      </c>
    </row>
    <row r="3" spans="1:10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2">
        <v>-95.5</v>
      </c>
      <c r="G3" s="2">
        <v>-97.5</v>
      </c>
      <c r="H3" s="1">
        <v>-95.8</v>
      </c>
      <c r="I3" s="1">
        <v>-97.7</v>
      </c>
    </row>
    <row r="4" spans="1:10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2">
        <v>-93.8</v>
      </c>
      <c r="G4" s="2">
        <v>-95.7</v>
      </c>
      <c r="H4" s="1">
        <v>-93.9</v>
      </c>
      <c r="I4" s="1">
        <v>-95.9</v>
      </c>
    </row>
    <row r="5" spans="1:10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2">
        <v>-93.9</v>
      </c>
      <c r="G5" s="2">
        <v>-95.8</v>
      </c>
      <c r="H5" s="1">
        <v>-94.1</v>
      </c>
      <c r="I5" s="1">
        <v>-96</v>
      </c>
    </row>
    <row r="6" spans="1:10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2">
        <v>-90.7</v>
      </c>
      <c r="G6" s="2">
        <v>-92.8</v>
      </c>
      <c r="H6" s="1">
        <v>-90.7</v>
      </c>
      <c r="I6" s="1">
        <v>-92.8</v>
      </c>
    </row>
    <row r="7" spans="1:10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2">
        <v>-90.7</v>
      </c>
      <c r="G7" s="2">
        <v>-92.8</v>
      </c>
      <c r="H7" s="1">
        <v>-90.7</v>
      </c>
      <c r="I7" s="1">
        <v>-92.8</v>
      </c>
    </row>
    <row r="8" spans="1:10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2">
        <v>-95</v>
      </c>
      <c r="G8" s="2">
        <v>-97</v>
      </c>
      <c r="H8" s="1">
        <v>-95.2</v>
      </c>
      <c r="I8" s="1">
        <v>-97.2</v>
      </c>
    </row>
    <row r="9" spans="1:10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2">
        <v>-93.5</v>
      </c>
      <c r="G9" s="2">
        <v>-95.4</v>
      </c>
      <c r="H9" s="1">
        <v>-93.6</v>
      </c>
      <c r="I9" s="1">
        <v>-95.5</v>
      </c>
    </row>
    <row r="10" spans="1:10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2">
        <v>-94.4</v>
      </c>
      <c r="G10" s="2">
        <v>-96.4</v>
      </c>
      <c r="H10" s="1">
        <v>-94.6</v>
      </c>
      <c r="I10" s="1">
        <v>-96.5</v>
      </c>
    </row>
    <row r="11" spans="1:10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-94.142808392057958</v>
      </c>
      <c r="G11" s="2">
        <f>10*LOG10(AVERAGE(10^(G5/10),10^(G10/10)))</f>
        <v>-96.089646597059399</v>
      </c>
      <c r="H11" s="2">
        <f>10*LOG10(1/(AVERAGE(1/(10^(H5/10)),1/(10^(H10/10)))))</f>
        <v>-94.357191607942056</v>
      </c>
      <c r="I11" s="2">
        <f>10*LOG10(1/(AVERAGE(1/(10^(I5/10)),1/(10^(I10/10)))))</f>
        <v>-96.257191607942062</v>
      </c>
    </row>
    <row r="12" spans="1:10">
      <c r="A12" s="1">
        <v>13</v>
      </c>
      <c r="B12" s="1" t="s">
        <v>37</v>
      </c>
      <c r="C12" s="1" t="s">
        <v>8</v>
      </c>
      <c r="D12" s="1">
        <v>3</v>
      </c>
      <c r="E12" s="1" t="s">
        <v>78</v>
      </c>
      <c r="F12" s="2">
        <f>10*LOG10(AVERAGE(10^(F5/10),10^(F10/10),10^(F6/10)))</f>
        <v>-92.671784910089741</v>
      </c>
      <c r="G12" s="2">
        <f>10*LOG10(AVERAGE(10^(G5/10),10^(G10/10),10^(G6/10)))</f>
        <v>-94.69834028308037</v>
      </c>
      <c r="H12" s="2">
        <f>10*LOG10(1/(AVERAGE(1/(10^(H5/10)),1/(10^(H10/10)),1/(10^(H6/10)))))</f>
        <v>-93.443480455055408</v>
      </c>
      <c r="I12" s="2">
        <f>10*LOG10(1/(AVERAGE(1/(10^(I5/10)),1/(10^(I10/10)),1/(10^(I6/10)))))</f>
        <v>-95.379604105962954</v>
      </c>
    </row>
    <row r="13" spans="1:10">
      <c r="A13" s="1">
        <v>13</v>
      </c>
      <c r="B13" s="1" t="s">
        <v>37</v>
      </c>
      <c r="C13" s="1" t="s">
        <v>8</v>
      </c>
      <c r="D13" s="1">
        <v>3</v>
      </c>
      <c r="E13" s="1" t="s">
        <v>90</v>
      </c>
      <c r="F13" s="2">
        <f>10*LOG10(AVERAGE(10^(F5/10),10^(F10/10),10^(F6/10),10^(F3/10)))</f>
        <v>-93.225220172400256</v>
      </c>
      <c r="G13" s="2">
        <f>10*LOG10(AVERAGE(10^(G5/10),10^(G10/10),10^(G6/10),10^(G3/10)))</f>
        <v>-95.247833280985532</v>
      </c>
      <c r="H13" s="2">
        <f>10*LOG10(1/(AVERAGE(1/(10^(H5/10)),1/(10^(H10/10)),1/(10^(H6/10)),1/(10^(H3/10)))))</f>
        <v>-94.162750638813847</v>
      </c>
      <c r="I13" s="2">
        <f>10*LOG10(1/(AVERAGE(1/(10^(I5/10)),1/(10^(I10/10)),1/(10^(I6/10)),1/(10^(I3/10)))))</f>
        <v>-96.085742979818292</v>
      </c>
    </row>
    <row r="14" spans="1:10">
      <c r="A14" s="1">
        <v>13</v>
      </c>
      <c r="B14" s="1" t="s">
        <v>37</v>
      </c>
      <c r="C14" s="1" t="s">
        <v>8</v>
      </c>
      <c r="D14" s="1">
        <v>3</v>
      </c>
      <c r="E14" s="1" t="s">
        <v>91</v>
      </c>
      <c r="F14" s="2">
        <f>10*LOG10(AVERAGE(10^(F5/10),10^(F10/10),10^(F6/10),10^(F3/10),10^(F8/10)))</f>
        <v>-93.526830731153126</v>
      </c>
      <c r="G14" s="2">
        <f>10*LOG10(AVERAGE(10^(G5/10),10^(G10/10),10^(G6/10),10^(G3/10),10^(G8/10)))</f>
        <v>-95.546215025704015</v>
      </c>
      <c r="H14" s="2">
        <f>10*LOG10(1/(AVERAGE(1/(10^(H5/10)),1/(10^(H10/10)),1/(10^(H6/10)),1/(10^(H3/10)),1/(10^(H8/10)))))</f>
        <v>-94.390966899656647</v>
      </c>
      <c r="I14" s="2">
        <f>10*LOG10(1/(AVERAGE(1/(10^(I5/10)),1/(10^(I10/10)),1/(10^(I6/10)),1/(10^(I3/10)),1/(10^(I8/10)))))</f>
        <v>-96.332639759683246</v>
      </c>
    </row>
    <row r="15" spans="1:10">
      <c r="A15" s="1">
        <v>13</v>
      </c>
      <c r="B15" s="1" t="s">
        <v>37</v>
      </c>
      <c r="C15" s="1" t="s">
        <v>8</v>
      </c>
      <c r="D15" s="1">
        <v>3</v>
      </c>
      <c r="E15" s="1" t="s">
        <v>92</v>
      </c>
      <c r="F15" s="2">
        <f>10*LOG10(AVERAGE(10^(F5/10),10^(F10/10),10^(F6/10),10^(F3/10),10^(F8/10),10^(F4/10)))</f>
        <v>-93.571182343230404</v>
      </c>
      <c r="G15" s="2">
        <f>10*LOG10(AVERAGE(10^(G5/10),10^(G10/10),10^(G6/10),10^(G3/10),10^(G8/10),10^(G4/10)))</f>
        <v>-95.571470659089783</v>
      </c>
      <c r="H15" s="2">
        <f>10*LOG10(1/(AVERAGE(1/(10^(H5/10)),1/(10^(H10/10)),1/(10^(H6/10)),1/(10^(H3/10)),1/(10^(H8/10)),1/(10^(H4/10)))))</f>
        <v>-94.312897383758795</v>
      </c>
      <c r="I15" s="2">
        <f>10*LOG10(1/(AVERAGE(1/(10^(I5/10)),1/(10^(I10/10)),1/(10^(I6/10)),1/(10^(I3/10)),1/(10^(I8/10)),1/(10^(I4/10)))))</f>
        <v>-96.263460304663681</v>
      </c>
    </row>
    <row r="16" spans="1:10">
      <c r="A16" s="1">
        <v>13</v>
      </c>
      <c r="B16" s="1" t="s">
        <v>37</v>
      </c>
      <c r="C16" s="1" t="s">
        <v>8</v>
      </c>
      <c r="D16" s="1">
        <v>3</v>
      </c>
      <c r="E16" s="1" t="s">
        <v>93</v>
      </c>
      <c r="F16" s="2">
        <f>10*LOG10(AVERAGE(10^(F5/10),10^(F10/10),10^(F6/10),10^(F3/10),10^(F8/10),10^(F4/10),10^(F9/10)))</f>
        <v>-93.560941727091048</v>
      </c>
      <c r="G16" s="2">
        <f>10*LOG10(AVERAGE(10^(G5/10),10^(G10/10),10^(G6/10),10^(G3/10),10^(G8/10),10^(G4/10),10^(G9/10)))</f>
        <v>-95.546556443842718</v>
      </c>
      <c r="H16" s="2">
        <f>10*LOG10(1/(AVERAGE(1/(10^(H5/10)),1/(10^(H10/10)),1/(10^(H6/10)),1/(10^(H3/10)),1/(10^(H8/10)),1/(10^(H4/10)),1/(10^(H9/10)))))</f>
        <v>-94.217943962512138</v>
      </c>
      <c r="I16" s="2">
        <f>10*LOG10(1/(AVERAGE(1/(10^(I5/10)),1/(10^(I10/10)),1/(10^(I6/10)),1/(10^(I3/10)),1/(10^(I8/10)),1/(10^(I4/10)),1/(10^(I9/10)))))</f>
        <v>-96.162273473925865</v>
      </c>
    </row>
    <row r="17" spans="1:9">
      <c r="A17" s="1">
        <v>13</v>
      </c>
      <c r="B17" s="1" t="s">
        <v>37</v>
      </c>
      <c r="C17" s="1" t="s">
        <v>8</v>
      </c>
      <c r="D17" s="1">
        <v>3</v>
      </c>
      <c r="E17" s="1" t="s">
        <v>19</v>
      </c>
      <c r="F17" s="2">
        <f>10*LOG10( (10^(F3/10)+10^(F4/10)+10^(F5/10)+10^(F6/10)+10^(F7/10)+10^(F8/10)+10^(F9/10)+10^(F10/10))/8 )</f>
        <v>-93.082166146896427</v>
      </c>
      <c r="G17" s="2">
        <f>10*LOG10( (10^(G3/10)+10^(G4/10)+10^(G5/10)+10^(G6/10)+10^(G7/10)+10^(G8/10)+10^(G9/10)+10^(G10/10))/8 )</f>
        <v>-95.092272289180087</v>
      </c>
      <c r="H17" s="2">
        <f>10*LOG10( 1/AVERAGE(1/(10^(H3/10)),1/(10^(H4/10)),1/(10^(H5/10)),1/(10^(H6/10)),1/(10^(H7/10)),1/(10^(H8/10)),1/(10^(H9/10)),1/(10^(H10/10))) )</f>
        <v>-93.905598837134903</v>
      </c>
      <c r="I17" s="2">
        <f>10*LOG10( 1/AVERAGE(1/(10^(I3/10)),1/(10^(I4/10)),1/(10^(I5/10)),1/(10^(I6/10)),1/(10^(I7/10)),1/(10^(I8/10)),1/(10^(I9/10)),1/(10^(I10/10))) )</f>
        <v>-95.859388326123778</v>
      </c>
    </row>
    <row r="19" spans="1:9">
      <c r="A19" s="1">
        <v>13</v>
      </c>
      <c r="B19" s="1" t="s">
        <v>37</v>
      </c>
      <c r="C19" s="1" t="s">
        <v>20</v>
      </c>
      <c r="D19" s="1">
        <v>3</v>
      </c>
      <c r="E19" s="3" t="s">
        <v>10</v>
      </c>
      <c r="F19" s="2">
        <v>-94.2</v>
      </c>
      <c r="G19" s="2">
        <v>-96.1</v>
      </c>
      <c r="H19" s="1">
        <v>-94.3</v>
      </c>
      <c r="I19" s="1">
        <v>-96.2</v>
      </c>
    </row>
    <row r="20" spans="1:9">
      <c r="A20" s="1">
        <v>13</v>
      </c>
      <c r="B20" s="1" t="s">
        <v>37</v>
      </c>
      <c r="C20" s="1" t="s">
        <v>20</v>
      </c>
      <c r="D20" s="1">
        <v>3</v>
      </c>
      <c r="E20" s="3" t="s">
        <v>11</v>
      </c>
      <c r="F20" s="2">
        <v>-95.2</v>
      </c>
      <c r="G20" s="2">
        <v>-97.1</v>
      </c>
      <c r="H20" s="1">
        <v>-95.3</v>
      </c>
      <c r="I20" s="1">
        <v>-97.2</v>
      </c>
    </row>
    <row r="21" spans="1:9">
      <c r="A21" s="1">
        <v>13</v>
      </c>
      <c r="B21" s="1" t="s">
        <v>37</v>
      </c>
      <c r="C21" s="1" t="s">
        <v>20</v>
      </c>
      <c r="D21" s="1">
        <v>3</v>
      </c>
      <c r="E21" s="1" t="s">
        <v>12</v>
      </c>
      <c r="F21" s="2">
        <v>-95.7</v>
      </c>
      <c r="G21" s="2">
        <v>-97.6</v>
      </c>
      <c r="H21" s="1">
        <v>-95.8</v>
      </c>
      <c r="I21" s="1">
        <v>-97.7</v>
      </c>
    </row>
    <row r="22" spans="1:9">
      <c r="A22" s="1">
        <v>13</v>
      </c>
      <c r="B22" s="1" t="s">
        <v>37</v>
      </c>
      <c r="C22" s="1" t="s">
        <v>20</v>
      </c>
      <c r="D22" s="1">
        <v>3</v>
      </c>
      <c r="E22" s="1" t="s">
        <v>13</v>
      </c>
      <c r="F22" s="2">
        <v>-94.4</v>
      </c>
      <c r="G22" s="2">
        <v>-96.5</v>
      </c>
      <c r="H22" s="1">
        <v>-94.5</v>
      </c>
      <c r="I22" s="1">
        <v>-96.5</v>
      </c>
    </row>
    <row r="23" spans="1:9">
      <c r="A23" s="1">
        <v>13</v>
      </c>
      <c r="B23" s="1" t="s">
        <v>37</v>
      </c>
      <c r="C23" s="1" t="s">
        <v>20</v>
      </c>
      <c r="D23" s="1">
        <v>3</v>
      </c>
      <c r="E23" s="1" t="s">
        <v>14</v>
      </c>
      <c r="F23" s="2">
        <v>-94.5</v>
      </c>
      <c r="G23" s="2">
        <v>-96.5</v>
      </c>
      <c r="H23" s="1">
        <v>-94.5</v>
      </c>
      <c r="I23" s="1">
        <v>-96.5</v>
      </c>
    </row>
    <row r="24" spans="1:9">
      <c r="A24" s="1">
        <v>13</v>
      </c>
      <c r="B24" s="1" t="s">
        <v>37</v>
      </c>
      <c r="C24" s="1" t="s">
        <v>20</v>
      </c>
      <c r="D24" s="1">
        <v>3</v>
      </c>
      <c r="E24" s="1" t="s">
        <v>15</v>
      </c>
      <c r="F24" s="2">
        <v>-96.4</v>
      </c>
      <c r="G24" s="2">
        <v>-98.4</v>
      </c>
      <c r="H24" s="1">
        <v>-96.4</v>
      </c>
      <c r="I24" s="1">
        <v>-98.4</v>
      </c>
    </row>
    <row r="25" spans="1:9">
      <c r="A25" s="1">
        <v>13</v>
      </c>
      <c r="B25" s="1" t="s">
        <v>37</v>
      </c>
      <c r="C25" s="1" t="s">
        <v>20</v>
      </c>
      <c r="D25" s="1">
        <v>3</v>
      </c>
      <c r="E25" s="1" t="s">
        <v>16</v>
      </c>
      <c r="F25" s="2">
        <v>-95.9</v>
      </c>
      <c r="G25" s="2">
        <v>-97.8</v>
      </c>
      <c r="H25" s="1">
        <v>-95.9</v>
      </c>
      <c r="I25" s="1">
        <v>-97.8</v>
      </c>
    </row>
    <row r="26" spans="1:9">
      <c r="A26" s="1">
        <v>13</v>
      </c>
      <c r="B26" s="1" t="s">
        <v>37</v>
      </c>
      <c r="C26" s="1" t="s">
        <v>20</v>
      </c>
      <c r="D26" s="1">
        <v>3</v>
      </c>
      <c r="E26" s="1" t="s">
        <v>17</v>
      </c>
      <c r="F26" s="2">
        <v>-96</v>
      </c>
      <c r="G26" s="2">
        <v>-98</v>
      </c>
      <c r="H26" s="1">
        <v>-96.1</v>
      </c>
      <c r="I26" s="1">
        <v>-98</v>
      </c>
    </row>
    <row r="27" spans="1:9">
      <c r="A27" s="1">
        <v>13</v>
      </c>
      <c r="B27" s="1" t="s">
        <v>37</v>
      </c>
      <c r="C27" s="1" t="s">
        <v>20</v>
      </c>
      <c r="D27" s="1">
        <v>3</v>
      </c>
      <c r="E27" s="1" t="s">
        <v>18</v>
      </c>
      <c r="F27" s="2">
        <f>10*LOG10(AVERAGE(10^(F21/10),10^(F26/10)))</f>
        <v>-95.847410106634641</v>
      </c>
      <c r="G27" s="2">
        <f>10*LOG10(AVERAGE(10^(G21/10),10^(G26/10)))</f>
        <v>-97.795396456636951</v>
      </c>
      <c r="H27" s="2">
        <f>10*LOG10(1/(AVERAGE(1/(10^(H21/10)),1/(10^(H26/10)))))</f>
        <v>-95.952589893365371</v>
      </c>
      <c r="I27" s="2">
        <f>10*LOG10(1/(AVERAGE(1/(10^(I21/10)),1/(10^(I26/10)))))</f>
        <v>-97.852589893365391</v>
      </c>
    </row>
    <row r="28" spans="1:9">
      <c r="A28" s="1">
        <v>13</v>
      </c>
      <c r="B28" s="1" t="s">
        <v>37</v>
      </c>
      <c r="C28" s="1" t="s">
        <v>20</v>
      </c>
      <c r="D28" s="1">
        <v>3</v>
      </c>
      <c r="E28" s="1" t="s">
        <v>78</v>
      </c>
      <c r="F28" s="2">
        <f>10*LOG10(AVERAGE(10^(F21/10),10^(F26/10),10^(F22/10)))</f>
        <v>-95.309539399079625</v>
      </c>
      <c r="G28" s="2">
        <f>10*LOG10(AVERAGE(10^(G21/10),10^(G26/10),10^(G22/10)))</f>
        <v>-97.319359383388374</v>
      </c>
      <c r="H28" s="2">
        <f>10*LOG10(1/(AVERAGE(1/(10^(H21/10)),1/(10^(H26/10)),1/(10^(H22/10)))))</f>
        <v>-95.520221606162963</v>
      </c>
      <c r="I28" s="2">
        <f>10*LOG10(1/(AVERAGE(1/(10^(I21/10)),1/(10^(I26/10)),1/(10^(I22/10)))))</f>
        <v>-97.446800478877066</v>
      </c>
    </row>
    <row r="29" spans="1:9">
      <c r="A29" s="1">
        <v>13</v>
      </c>
      <c r="B29" s="1" t="s">
        <v>37</v>
      </c>
      <c r="C29" s="1" t="s">
        <v>20</v>
      </c>
      <c r="D29" s="1">
        <v>3</v>
      </c>
      <c r="E29" s="1" t="s">
        <v>90</v>
      </c>
      <c r="F29" s="2">
        <f>10*LOG10(AVERAGE(10^(F21/10),10^(F26/10),10^(F22/10),10^(F19/10)))</f>
        <v>-95.004470833421664</v>
      </c>
      <c r="G29" s="2">
        <f>10*LOG10(AVERAGE(10^(G21/10),10^(G26/10),10^(G22/10),10^(G19/10)))</f>
        <v>-96.980955606400897</v>
      </c>
      <c r="H29" s="2">
        <f>10*LOG10(1/(AVERAGE(1/(10^(H21/10)),1/(10^(H26/10)),1/(10^(H22/10)),1/(10^(H19/10)))))</f>
        <v>-95.245783212589373</v>
      </c>
      <c r="I29" s="2">
        <f>10*LOG10(1/(AVERAGE(1/(10^(I21/10)),1/(10^(I26/10)),1/(10^(I22/10)),1/(10^(I19/10)))))</f>
        <v>-97.16703074360143</v>
      </c>
    </row>
    <row r="30" spans="1:9">
      <c r="A30" s="1">
        <v>13</v>
      </c>
      <c r="B30" s="1" t="s">
        <v>37</v>
      </c>
      <c r="C30" s="1" t="s">
        <v>20</v>
      </c>
      <c r="D30" s="1">
        <v>3</v>
      </c>
      <c r="E30" s="1" t="s">
        <v>91</v>
      </c>
      <c r="F30" s="2">
        <f>10*LOG10(AVERAGE(10^(F21/10),10^(F26/10),10^(F22/10),10^(F19/10),10^(F24/10)))</f>
        <v>-95.249985364060905</v>
      </c>
      <c r="G30" s="2">
        <f>10*LOG10(AVERAGE(10^(G21/10),10^(G26/10),10^(G22/10),10^(G19/10),10^(G24/10)))</f>
        <v>-97.23007080022137</v>
      </c>
      <c r="H30" s="2">
        <f>10*LOG10(1/(AVERAGE(1/(10^(H21/10)),1/(10^(H26/10)),1/(10^(H22/10)),1/(10^(H19/10)),1/(10^(H24/10)))))</f>
        <v>-95.502472609404919</v>
      </c>
      <c r="I30" s="2">
        <f>10*LOG10(1/(AVERAGE(1/(10^(I21/10)),1/(10^(I26/10)),1/(10^(I22/10)),1/(10^(I19/10)),1/(10^(I24/10)))))</f>
        <v>-97.443219267313523</v>
      </c>
    </row>
    <row r="31" spans="1:9">
      <c r="A31" s="1">
        <v>13</v>
      </c>
      <c r="B31" s="1" t="s">
        <v>37</v>
      </c>
      <c r="C31" s="1" t="s">
        <v>20</v>
      </c>
      <c r="D31" s="1">
        <v>3</v>
      </c>
      <c r="E31" s="1" t="s">
        <v>92</v>
      </c>
      <c r="F31" s="2">
        <f>10*LOG10(AVERAGE(10^(F21/10),10^(F26/10),10^(F22/10),10^(F19/10),10^(F24/10),10^(F20/10)))</f>
        <v>-95.241614415757283</v>
      </c>
      <c r="G31" s="2">
        <f>10*LOG10(AVERAGE(10^(G21/10),10^(G26/10),10^(G22/10),10^(G19/10),10^(G24/10),10^(G20/10)))</f>
        <v>-97.208120001317567</v>
      </c>
      <c r="H31" s="2">
        <f>10*LOG10(1/(AVERAGE(1/(10^(H21/10)),1/(10^(H26/10)),1/(10^(H22/10)),1/(10^(H19/10)),1/(10^(H24/10)),1/(10^(H20/10)))))</f>
        <v>-95.469375923154672</v>
      </c>
      <c r="I31" s="2">
        <f>10*LOG10(1/(AVERAGE(1/(10^(I21/10)),1/(10^(I26/10)),1/(10^(I22/10)),1/(10^(I19/10)),1/(10^(I24/10)),1/(10^(I20/10)))))</f>
        <v>-97.403616901717257</v>
      </c>
    </row>
    <row r="32" spans="1:9">
      <c r="A32" s="1">
        <v>13</v>
      </c>
      <c r="B32" s="1" t="s">
        <v>37</v>
      </c>
      <c r="C32" s="1" t="s">
        <v>20</v>
      </c>
      <c r="D32" s="1">
        <v>3</v>
      </c>
      <c r="E32" s="1" t="s">
        <v>93</v>
      </c>
      <c r="F32" s="2">
        <f>10*LOG10(AVERAGE(10^(F21/10),10^(F26/10),10^(F22/10),10^(F19/10),10^(F24/10),10^(F20/10),10^(F25/10)))</f>
        <v>-95.329776005739774</v>
      </c>
      <c r="G32" s="2">
        <f>10*LOG10(AVERAGE(10^(G21/10),10^(G26/10),10^(G22/10),10^(G19/10),10^(G24/10),10^(G20/10),10^(G25/10)))</f>
        <v>-97.287893797457087</v>
      </c>
      <c r="H32" s="2">
        <f>10*LOG10(1/(AVERAGE(1/(10^(H21/10)),1/(10^(H26/10)),1/(10^(H22/10)),1/(10^(H19/10)),1/(10^(H24/10)),1/(10^(H20/10)),1/(10^(H25/10)))))</f>
        <v>-95.533570110415909</v>
      </c>
      <c r="I32" s="2">
        <f>10*LOG10(1/(AVERAGE(1/(10^(I21/10)),1/(10^(I26/10)),1/(10^(I22/10)),1/(10^(I19/10)),1/(10^(I24/10)),1/(10^(I20/10)),1/(10^(I25/10)))))</f>
        <v>-97.46250657752833</v>
      </c>
    </row>
    <row r="33" spans="1:9">
      <c r="A33" s="1">
        <v>13</v>
      </c>
      <c r="B33" s="1" t="s">
        <v>37</v>
      </c>
      <c r="C33" s="1" t="s">
        <v>20</v>
      </c>
      <c r="D33" s="1">
        <v>3</v>
      </c>
      <c r="E33" s="1" t="s">
        <v>19</v>
      </c>
      <c r="F33" s="2">
        <f>10*LOG10( (10^(F19/10)+10^(F20/10)+10^(F21/10)+10^(F22/10)+10^(F23/10)+10^(F24/10)+10^(F25/10)+10^(F26/10))/8 )</f>
        <v>-95.216960939657781</v>
      </c>
      <c r="G33" s="2">
        <f>10*LOG10( (10^(G19/10)+10^(G20/10)+10^(G21/10)+10^(G22/10)+10^(G23/10)+10^(G24/10)+10^(G25/10)+10^(G26/10))/8 )</f>
        <v>-97.181228385609217</v>
      </c>
      <c r="H33" s="2">
        <f>10*LOG10( 1/AVERAGE(1/(10^(H19/10)),1/(10^(H20/10)),1/(10^(H21/10)),1/(10^(H22/10)),1/(10^(H23/10)),1/(10^(H24/10)),1/(10^(H25/10)),1/(10^(H26/10))) )</f>
        <v>-95.417047834149798</v>
      </c>
      <c r="I33" s="2">
        <f>10*LOG10( 1/AVERAGE(1/(10^(I19/10)),1/(10^(I20/10)),1/(10^(I21/10)),1/(10^(I22/10)),1/(10^(I23/10)),1/(10^(I24/10)),1/(10^(I25/10)),1/(10^(I26/10))) )</f>
        <v>-97.353229457204861</v>
      </c>
    </row>
    <row r="35" spans="1:9">
      <c r="A35" s="1">
        <v>13</v>
      </c>
      <c r="B35" s="1" t="s">
        <v>37</v>
      </c>
      <c r="C35" s="1" t="s">
        <v>21</v>
      </c>
      <c r="D35" s="1">
        <v>3</v>
      </c>
      <c r="E35" s="3" t="s">
        <v>10</v>
      </c>
      <c r="F35" s="2">
        <v>-91</v>
      </c>
      <c r="G35" s="2">
        <v>-92.9</v>
      </c>
      <c r="H35" s="1">
        <v>-91.1</v>
      </c>
      <c r="I35" s="1">
        <v>-93.1</v>
      </c>
    </row>
    <row r="36" spans="1:9">
      <c r="A36" s="1">
        <v>13</v>
      </c>
      <c r="B36" s="1" t="s">
        <v>37</v>
      </c>
      <c r="C36" s="1" t="s">
        <v>21</v>
      </c>
      <c r="D36" s="1">
        <v>3</v>
      </c>
      <c r="E36" s="3" t="s">
        <v>11</v>
      </c>
      <c r="F36" s="2">
        <v>-94.4</v>
      </c>
      <c r="G36" s="2">
        <v>-96.2</v>
      </c>
      <c r="H36" s="1">
        <v>-94.4</v>
      </c>
      <c r="I36" s="1">
        <v>-96.2</v>
      </c>
    </row>
    <row r="37" spans="1:9">
      <c r="A37" s="1">
        <v>13</v>
      </c>
      <c r="B37" s="1" t="s">
        <v>37</v>
      </c>
      <c r="C37" s="1" t="s">
        <v>21</v>
      </c>
      <c r="D37" s="1">
        <v>3</v>
      </c>
      <c r="E37" s="1" t="s">
        <v>12</v>
      </c>
      <c r="F37" s="2">
        <v>-94.6</v>
      </c>
      <c r="G37" s="2">
        <v>-96.5</v>
      </c>
      <c r="H37" s="1">
        <v>-94.6</v>
      </c>
      <c r="I37" s="1">
        <v>-96.5</v>
      </c>
    </row>
    <row r="38" spans="1:9">
      <c r="A38" s="1">
        <v>13</v>
      </c>
      <c r="B38" s="1" t="s">
        <v>37</v>
      </c>
      <c r="C38" s="1" t="s">
        <v>21</v>
      </c>
      <c r="D38" s="1">
        <v>3</v>
      </c>
      <c r="E38" s="1" t="s">
        <v>13</v>
      </c>
      <c r="F38" s="2">
        <v>-92</v>
      </c>
      <c r="G38" s="2">
        <v>-94.2</v>
      </c>
      <c r="H38" s="1">
        <v>-92.1</v>
      </c>
      <c r="I38" s="1">
        <v>-94.2</v>
      </c>
    </row>
    <row r="39" spans="1:9">
      <c r="A39" s="1">
        <v>13</v>
      </c>
      <c r="B39" s="1" t="s">
        <v>37</v>
      </c>
      <c r="C39" s="1" t="s">
        <v>21</v>
      </c>
      <c r="D39" s="1">
        <v>3</v>
      </c>
      <c r="E39" s="1" t="s">
        <v>14</v>
      </c>
      <c r="F39" s="2">
        <v>-92.2</v>
      </c>
      <c r="G39" s="2">
        <v>-94.4</v>
      </c>
      <c r="H39" s="1">
        <v>-92.3</v>
      </c>
      <c r="I39" s="1">
        <v>-94.4</v>
      </c>
    </row>
    <row r="40" spans="1:9">
      <c r="A40" s="1">
        <v>13</v>
      </c>
      <c r="B40" s="1" t="s">
        <v>37</v>
      </c>
      <c r="C40" s="1" t="s">
        <v>21</v>
      </c>
      <c r="D40" s="1">
        <v>3</v>
      </c>
      <c r="E40" s="1" t="s">
        <v>15</v>
      </c>
      <c r="F40" s="2">
        <v>-93.4</v>
      </c>
      <c r="G40" s="2">
        <v>-95.4</v>
      </c>
      <c r="H40" s="1">
        <v>-93.5</v>
      </c>
      <c r="I40" s="1">
        <v>-95.5</v>
      </c>
    </row>
    <row r="41" spans="1:9">
      <c r="A41" s="1">
        <v>13</v>
      </c>
      <c r="B41" s="1" t="s">
        <v>37</v>
      </c>
      <c r="C41" s="1" t="s">
        <v>21</v>
      </c>
      <c r="D41" s="1">
        <v>3</v>
      </c>
      <c r="E41" s="1" t="s">
        <v>16</v>
      </c>
      <c r="F41" s="2">
        <v>-93.3</v>
      </c>
      <c r="G41" s="2">
        <v>-95.3</v>
      </c>
      <c r="H41" s="1">
        <v>-93.4</v>
      </c>
      <c r="I41" s="1">
        <v>-95.4</v>
      </c>
    </row>
    <row r="42" spans="1:9">
      <c r="A42" s="1">
        <v>13</v>
      </c>
      <c r="B42" s="1" t="s">
        <v>37</v>
      </c>
      <c r="C42" s="1" t="s">
        <v>21</v>
      </c>
      <c r="D42" s="1">
        <v>3</v>
      </c>
      <c r="E42" s="1" t="s">
        <v>17</v>
      </c>
      <c r="F42" s="2">
        <v>-93.5</v>
      </c>
      <c r="G42" s="2">
        <v>-95.5</v>
      </c>
      <c r="H42" s="1">
        <v>-93.5</v>
      </c>
      <c r="I42" s="1">
        <v>-95.5</v>
      </c>
    </row>
    <row r="43" spans="1:9">
      <c r="A43" s="1">
        <v>13</v>
      </c>
      <c r="B43" s="1" t="s">
        <v>37</v>
      </c>
      <c r="C43" s="1" t="s">
        <v>21</v>
      </c>
      <c r="D43" s="1">
        <v>3</v>
      </c>
      <c r="E43" s="1" t="s">
        <v>18</v>
      </c>
      <c r="F43" s="2">
        <f>10*LOG10(AVERAGE(10^(F37/10),10^(F42/10)))</f>
        <v>-94.015266097155148</v>
      </c>
      <c r="G43" s="2">
        <f>10*LOG10(AVERAGE(10^(G37/10),10^(G42/10)))</f>
        <v>-95.97128104620117</v>
      </c>
      <c r="H43" s="2">
        <f>10*LOG10(1/(AVERAGE(1/(10^(H37/10)),1/(10^(H42/10)))))</f>
        <v>-94.084733902844846</v>
      </c>
      <c r="I43" s="2">
        <f>10*LOG10(1/(AVERAGE(1/(10^(I37/10)),1/(10^(I42/10)))))</f>
        <v>-96.028718953798887</v>
      </c>
    </row>
    <row r="44" spans="1:9">
      <c r="A44" s="1">
        <v>13</v>
      </c>
      <c r="B44" s="1" t="s">
        <v>37</v>
      </c>
      <c r="C44" s="1" t="s">
        <v>21</v>
      </c>
      <c r="D44" s="1">
        <v>3</v>
      </c>
      <c r="E44" s="1" t="s">
        <v>78</v>
      </c>
      <c r="F44" s="2">
        <f>10*LOG10(AVERAGE(10^(F37/10),10^(F42/10),10^(F38/10)))</f>
        <v>-93.23496062409248</v>
      </c>
      <c r="G44" s="2">
        <f>10*LOG10(AVERAGE(10^(G37/10),10^(G42/10),10^(G38/10)))</f>
        <v>-95.297366494612305</v>
      </c>
      <c r="H44" s="2">
        <f>10*LOG10(1/(AVERAGE(1/(10^(H37/10)),1/(10^(H42/10)),1/(10^(H38/10)))))</f>
        <v>-93.518325441849711</v>
      </c>
      <c r="I44" s="2">
        <f>10*LOG10(1/(AVERAGE(1/(10^(I37/10)),1/(10^(I42/10)),1/(10^(I38/10)))))</f>
        <v>-95.500341129398279</v>
      </c>
    </row>
    <row r="45" spans="1:9">
      <c r="A45" s="1">
        <v>13</v>
      </c>
      <c r="B45" s="1" t="s">
        <v>37</v>
      </c>
      <c r="C45" s="1" t="s">
        <v>21</v>
      </c>
      <c r="D45" s="1">
        <v>3</v>
      </c>
      <c r="E45" s="1" t="s">
        <v>90</v>
      </c>
      <c r="F45" s="2">
        <f>10*LOG10(AVERAGE(10^(F37/10),10^(F42/10),10^(F38/10),10^(F35/10)))</f>
        <v>-92.559602292332045</v>
      </c>
      <c r="G45" s="2">
        <f>10*LOG10(AVERAGE(10^(G37/10),10^(G42/10),10^(G38/10),10^(G35/10)))</f>
        <v>-94.563164182893985</v>
      </c>
      <c r="H45" s="2">
        <f>10*LOG10(1/(AVERAGE(1/(10^(H37/10)),1/(10^(H42/10)),1/(10^(H38/10)),1/(10^(H35/10)))))</f>
        <v>-93.028076272419099</v>
      </c>
      <c r="I45" s="2">
        <f>10*LOG10(1/(AVERAGE(1/(10^(I37/10)),1/(10^(I42/10)),1/(10^(I38/10)),1/(10^(I35/10)))))</f>
        <v>-95.012981184390455</v>
      </c>
    </row>
    <row r="46" spans="1:9">
      <c r="A46" s="1">
        <v>13</v>
      </c>
      <c r="B46" s="1" t="s">
        <v>37</v>
      </c>
      <c r="C46" s="1" t="s">
        <v>21</v>
      </c>
      <c r="D46" s="1">
        <v>3</v>
      </c>
      <c r="E46" s="1" t="s">
        <v>91</v>
      </c>
      <c r="F46" s="2">
        <f>10*LOG10(AVERAGE(10^(F37/10),10^(F42/10),10^(F38/10),10^(F35/10),10^(F40/10)))</f>
        <v>-92.715172944480543</v>
      </c>
      <c r="G46" s="2">
        <f>10*LOG10(AVERAGE(10^(G37/10),10^(G42/10),10^(G38/10),10^(G35/10),10^(G40/10)))</f>
        <v>-94.718126173958439</v>
      </c>
      <c r="H46" s="2">
        <f>10*LOG10(1/(AVERAGE(1/(10^(H37/10)),1/(10^(H42/10)),1/(10^(H38/10)),1/(10^(H35/10)),1/(10^(H40/10)))))</f>
        <v>-93.126652795901052</v>
      </c>
      <c r="I46" s="2">
        <f>10*LOG10(1/(AVERAGE(1/(10^(I37/10)),1/(10^(I42/10)),1/(10^(I38/10)),1/(10^(I35/10)),1/(10^(I40/10)))))</f>
        <v>-95.11485221615149</v>
      </c>
    </row>
    <row r="47" spans="1:9">
      <c r="A47" s="1">
        <v>13</v>
      </c>
      <c r="B47" s="1" t="s">
        <v>37</v>
      </c>
      <c r="C47" s="1" t="s">
        <v>21</v>
      </c>
      <c r="D47" s="1">
        <v>3</v>
      </c>
      <c r="E47" s="1" t="s">
        <v>92</v>
      </c>
      <c r="F47" s="2">
        <f>10*LOG10(AVERAGE(10^(F37/10),10^(F42/10),10^(F38/10),10^(F35/10),10^(F40/10),10^(F36/10)))</f>
        <v>-92.954388047470772</v>
      </c>
      <c r="G47" s="2">
        <f>10*LOG10(AVERAGE(10^(G37/10),10^(G42/10),10^(G38/10),10^(G35/10),10^(G40/10),10^(G36/10)))</f>
        <v>-94.932588014377643</v>
      </c>
      <c r="H47" s="2">
        <f>10*LOG10(1/(AVERAGE(1/(10^(H37/10)),1/(10^(H42/10)),1/(10^(H38/10)),1/(10^(H35/10)),1/(10^(H40/10)),1/(10^(H36/10)))))</f>
        <v>-93.366518927451295</v>
      </c>
      <c r="I47" s="2">
        <f>10*LOG10(1/(AVERAGE(1/(10^(I37/10)),1/(10^(I42/10)),1/(10^(I38/10)),1/(10^(I35/10)),1/(10^(I40/10)),1/(10^(I36/10)))))</f>
        <v>-95.315598815177381</v>
      </c>
    </row>
    <row r="48" spans="1:9">
      <c r="A48" s="1">
        <v>13</v>
      </c>
      <c r="B48" s="1" t="s">
        <v>37</v>
      </c>
      <c r="C48" s="1" t="s">
        <v>21</v>
      </c>
      <c r="D48" s="1">
        <v>3</v>
      </c>
      <c r="E48" s="1" t="s">
        <v>93</v>
      </c>
      <c r="F48" s="2">
        <f>10*LOG10(AVERAGE(10^(F37/10),10^(F42/10),10^(F38/10),10^(F35/10),10^(F40/10),10^(F36/10),10^(F41/10)))</f>
        <v>-93.00210894123947</v>
      </c>
      <c r="G48" s="2">
        <f>10*LOG10(AVERAGE(10^(G37/10),10^(G42/10),10^(G38/10),10^(G35/10),10^(G40/10),10^(G36/10),10^(G41/10)))</f>
        <v>-94.983210427883904</v>
      </c>
      <c r="H48" s="2">
        <f>10*LOG10(1/(AVERAGE(1/(10^(H37/10)),1/(10^(H42/10)),1/(10^(H38/10)),1/(10^(H35/10)),1/(10^(H40/10)),1/(10^(H36/10)),1/(10^(H41/10)))))</f>
        <v>-93.371317769845007</v>
      </c>
      <c r="I48" s="2">
        <f>10*LOG10(1/(AVERAGE(1/(10^(I37/10)),1/(10^(I42/10)),1/(10^(I38/10)),1/(10^(I35/10)),1/(10^(I40/10)),1/(10^(I36/10)),1/(10^(I41/10)))))</f>
        <v>-95.327757016908535</v>
      </c>
    </row>
    <row r="49" spans="1:10">
      <c r="A49" s="1">
        <v>13</v>
      </c>
      <c r="B49" s="1" t="s">
        <v>37</v>
      </c>
      <c r="C49" s="1" t="s">
        <v>21</v>
      </c>
      <c r="D49" s="1">
        <v>3</v>
      </c>
      <c r="E49" s="1" t="s">
        <v>19</v>
      </c>
      <c r="F49" s="2">
        <f>10*LOG10( (10^(F35/10)+10^(F36/10)+10^(F37/10)+10^(F38/10)+10^(F39/10)+10^(F40/10)+10^(F41/10)+10^(F42/10))/8 )</f>
        <v>-92.893361959599247</v>
      </c>
      <c r="G49" s="2">
        <f>10*LOG10( (10^(G35/10)+10^(G36/10)+10^(G37/10)+10^(G38/10)+10^(G39/10)+10^(G40/10)+10^(G41/10)+10^(G42/10))/8 )</f>
        <v>-94.905880101895335</v>
      </c>
      <c r="H49" s="2">
        <f>10*LOG10( 1/AVERAGE(1/(10^(H35/10)),1/(10^(H36/10)),1/(10^(H37/10)),1/(10^(H38/10)),1/(10^(H39/10)),1/(10^(H40/10)),1/(10^(H41/10)),1/(10^(H42/10))) )</f>
        <v>-93.25099010073211</v>
      </c>
      <c r="I49" s="2">
        <f>10*LOG10( 1/AVERAGE(1/(10^(I35/10)),1/(10^(I36/10)),1/(10^(I37/10)),1/(10^(I38/10)),1/(10^(I39/10)),1/(10^(I40/10)),1/(10^(I41/10)),1/(10^(I42/10))) )</f>
        <v>-95.222061651961099</v>
      </c>
    </row>
    <row r="51" spans="1:10" s="64" customFormat="1">
      <c r="A51" s="64">
        <v>13</v>
      </c>
      <c r="B51" s="64" t="s">
        <v>37</v>
      </c>
      <c r="C51" s="64" t="s">
        <v>179</v>
      </c>
      <c r="D51" s="64">
        <v>3</v>
      </c>
      <c r="E51" s="64" t="s">
        <v>12</v>
      </c>
      <c r="F51" s="2">
        <v>-93.1</v>
      </c>
      <c r="G51" s="2">
        <v>-94.8</v>
      </c>
      <c r="H51" s="64">
        <v>-93.4</v>
      </c>
      <c r="I51" s="64">
        <v>-95.1</v>
      </c>
    </row>
    <row r="52" spans="1:10" s="64" customFormat="1">
      <c r="A52" s="64">
        <v>13</v>
      </c>
      <c r="B52" s="64" t="s">
        <v>37</v>
      </c>
      <c r="C52" s="64" t="s">
        <v>179</v>
      </c>
      <c r="D52" s="64">
        <v>3</v>
      </c>
      <c r="E52" s="64" t="s">
        <v>13</v>
      </c>
      <c r="F52" s="2">
        <v>-90.7</v>
      </c>
      <c r="G52" s="2">
        <v>-92.4</v>
      </c>
      <c r="H52" s="64">
        <v>-90.9</v>
      </c>
      <c r="I52" s="64">
        <v>-92.7</v>
      </c>
      <c r="J52" s="64" t="s">
        <v>180</v>
      </c>
    </row>
    <row r="53" spans="1:10" s="64" customFormat="1">
      <c r="A53" s="64">
        <v>13</v>
      </c>
      <c r="B53" s="64" t="s">
        <v>37</v>
      </c>
      <c r="C53" s="64" t="s">
        <v>179</v>
      </c>
      <c r="D53" s="64">
        <v>3</v>
      </c>
      <c r="E53" s="64" t="s">
        <v>17</v>
      </c>
      <c r="F53" s="2">
        <v>-91.1</v>
      </c>
      <c r="G53" s="2">
        <v>-92.9</v>
      </c>
      <c r="H53" s="64">
        <v>-91.4</v>
      </c>
      <c r="I53" s="64">
        <v>-93.3</v>
      </c>
      <c r="J53" s="64" t="s">
        <v>180</v>
      </c>
    </row>
    <row r="54" spans="1:10" s="64" customFormat="1">
      <c r="A54" s="64">
        <v>13</v>
      </c>
      <c r="B54" s="64" t="s">
        <v>37</v>
      </c>
      <c r="C54" s="64" t="s">
        <v>179</v>
      </c>
      <c r="D54" s="64">
        <v>3</v>
      </c>
      <c r="E54" s="64" t="s">
        <v>18</v>
      </c>
      <c r="F54" s="2">
        <f>10*LOG10(AVERAGE(10^(F51/10),10^(F53/10)))</f>
        <v>-91.985873928696421</v>
      </c>
      <c r="G54" s="2">
        <f>10*LOG10(AVERAGE(10^(G51/10),10^(G53/10)))</f>
        <v>-93.746914054906455</v>
      </c>
      <c r="H54" s="2">
        <f>10*LOG10(AVERAGE(10^(H51/10),10^(H53/10)))</f>
        <v>-92.285873928696432</v>
      </c>
      <c r="I54" s="2">
        <f>10*LOG10(AVERAGE(10^(I51/10),10^(I53/10)))</f>
        <v>-94.107405234327771</v>
      </c>
      <c r="J54" s="64" t="s">
        <v>180</v>
      </c>
    </row>
    <row r="55" spans="1:10" s="64" customFormat="1">
      <c r="A55" s="64">
        <v>13</v>
      </c>
      <c r="B55" s="64" t="s">
        <v>37</v>
      </c>
      <c r="C55" s="64" t="s">
        <v>179</v>
      </c>
      <c r="D55" s="64">
        <v>3</v>
      </c>
      <c r="E55" s="64" t="s">
        <v>78</v>
      </c>
      <c r="F55" s="2">
        <f>10*LOG10(AVERAGE(10^(F51/10),10^(F52/10),10^(F53/10)))</f>
        <v>-91.513667593208339</v>
      </c>
      <c r="G55" s="2">
        <f>10*LOG10(AVERAGE(10^(G51/10),10^(G52/10),10^(G53/10)))</f>
        <v>-93.250065273981463</v>
      </c>
      <c r="H55" s="2">
        <f>10*LOG10(AVERAGE(10^(H51/10),10^(H52/10),10^(H53/10)))</f>
        <v>-91.773188611619915</v>
      </c>
      <c r="I55" s="2">
        <f>10*LOG10(AVERAGE(10^(I51/10),10^(I52/10),10^(I53/10)))</f>
        <v>-93.585931604729993</v>
      </c>
      <c r="J55" s="64" t="s">
        <v>180</v>
      </c>
    </row>
    <row r="56" spans="1:10" s="64" customFormat="1">
      <c r="F56" s="2"/>
      <c r="G56" s="2"/>
      <c r="H56" s="2"/>
      <c r="I56" s="2"/>
    </row>
    <row r="57" spans="1:10" s="64" customFormat="1">
      <c r="A57" s="64">
        <v>13</v>
      </c>
      <c r="B57" s="64" t="s">
        <v>37</v>
      </c>
      <c r="C57" s="64" t="s">
        <v>209</v>
      </c>
      <c r="D57" s="64">
        <v>3</v>
      </c>
      <c r="E57" s="64" t="s">
        <v>12</v>
      </c>
      <c r="F57" s="2">
        <v>-88</v>
      </c>
      <c r="G57" s="2">
        <v>-90</v>
      </c>
      <c r="H57" s="64">
        <v>-88.1</v>
      </c>
      <c r="I57" s="64">
        <v>-90.2</v>
      </c>
    </row>
    <row r="58" spans="1:10" s="64" customFormat="1">
      <c r="A58" s="64">
        <v>13</v>
      </c>
      <c r="B58" s="64" t="s">
        <v>37</v>
      </c>
      <c r="C58" s="64" t="s">
        <v>209</v>
      </c>
      <c r="D58" s="64">
        <v>3</v>
      </c>
      <c r="E58" s="64" t="s">
        <v>13</v>
      </c>
      <c r="F58" s="2">
        <v>-87.6</v>
      </c>
      <c r="G58" s="2">
        <v>-89.5</v>
      </c>
      <c r="H58" s="64">
        <v>-87.7</v>
      </c>
      <c r="I58" s="64">
        <v>-89.7</v>
      </c>
    </row>
    <row r="59" spans="1:10" s="64" customFormat="1">
      <c r="A59" s="64">
        <v>13</v>
      </c>
      <c r="B59" s="64" t="s">
        <v>37</v>
      </c>
      <c r="C59" s="64" t="s">
        <v>209</v>
      </c>
      <c r="D59" s="64">
        <v>3</v>
      </c>
      <c r="E59" s="64" t="s">
        <v>17</v>
      </c>
      <c r="F59" s="2">
        <v>-85.9</v>
      </c>
      <c r="G59" s="2">
        <v>-87.6</v>
      </c>
      <c r="H59" s="64">
        <v>-86</v>
      </c>
      <c r="I59" s="64">
        <v>-87.7</v>
      </c>
    </row>
    <row r="60" spans="1:10" s="64" customFormat="1">
      <c r="A60" s="64">
        <v>13</v>
      </c>
      <c r="B60" s="64" t="s">
        <v>37</v>
      </c>
      <c r="C60" s="64" t="s">
        <v>209</v>
      </c>
      <c r="D60" s="64">
        <v>3</v>
      </c>
      <c r="E60" s="64" t="s">
        <v>18</v>
      </c>
      <c r="F60" s="2">
        <f>10*LOG10(AVERAGE(10^(F57/10),10^(F59/10)))</f>
        <v>-86.82428763937645</v>
      </c>
      <c r="G60" s="2">
        <f>10*LOG10(AVERAGE(10^(G57/10),10^(G59/10)))</f>
        <v>-88.636281450440109</v>
      </c>
      <c r="H60" s="2">
        <f>10*LOG10(AVERAGE(10^(H57/10),10^(H59/10)))</f>
        <v>-86.924287639376431</v>
      </c>
      <c r="I60" s="2">
        <f>10*LOG10(AVERAGE(10^(I57/10),10^(I59/10)))</f>
        <v>-88.772540753077323</v>
      </c>
    </row>
    <row r="61" spans="1:10" s="64" customFormat="1">
      <c r="A61" s="64">
        <v>13</v>
      </c>
      <c r="B61" s="64" t="s">
        <v>37</v>
      </c>
      <c r="C61" s="64" t="s">
        <v>209</v>
      </c>
      <c r="D61" s="64">
        <v>3</v>
      </c>
      <c r="E61" s="64" t="s">
        <v>78</v>
      </c>
      <c r="F61" s="2">
        <f>10*LOG10(AVERAGE(10^(F57/10),10^(F58/10),10^(F59/10)))</f>
        <v>-87.067781954206254</v>
      </c>
      <c r="G61" s="2">
        <f>10*LOG10(AVERAGE(10^(G57/10),10^(G58/10),10^(G59/10)))</f>
        <v>-88.905542832631625</v>
      </c>
      <c r="H61" s="2">
        <f>10*LOG10(AVERAGE(10^(H57/10),10^(H58/10),10^(H59/10)))</f>
        <v>-87.167781954206248</v>
      </c>
      <c r="I61" s="2">
        <f>10*LOG10(AVERAGE(10^(I57/10),10^(I58/10),10^(I59/10)))</f>
        <v>-89.060234795137134</v>
      </c>
    </row>
    <row r="62" spans="1:10" s="64" customFormat="1">
      <c r="F62" s="2"/>
      <c r="G62" s="2"/>
      <c r="H62" s="2"/>
      <c r="I62" s="2"/>
    </row>
    <row r="63" spans="1:10">
      <c r="A63" s="1">
        <v>13</v>
      </c>
      <c r="B63" s="1" t="s">
        <v>38</v>
      </c>
      <c r="C63" s="1" t="s">
        <v>8</v>
      </c>
      <c r="D63" s="1">
        <v>3</v>
      </c>
      <c r="E63" s="3" t="s">
        <v>10</v>
      </c>
      <c r="F63" s="2">
        <v>-88.5</v>
      </c>
      <c r="G63" s="2">
        <v>-91.9</v>
      </c>
      <c r="H63" s="1">
        <v>-88.5</v>
      </c>
      <c r="I63" s="1">
        <v>-91.9</v>
      </c>
    </row>
    <row r="64" spans="1:10">
      <c r="A64" s="1">
        <v>13</v>
      </c>
      <c r="B64" s="1" t="s">
        <v>38</v>
      </c>
      <c r="C64" s="1" t="s">
        <v>8</v>
      </c>
      <c r="D64" s="1">
        <v>3</v>
      </c>
      <c r="E64" s="3" t="s">
        <v>11</v>
      </c>
      <c r="F64" s="2">
        <v>-87.9</v>
      </c>
      <c r="G64" s="2">
        <v>-90.5</v>
      </c>
      <c r="H64" s="1">
        <v>-87.9</v>
      </c>
      <c r="I64" s="1">
        <v>-90.5</v>
      </c>
    </row>
    <row r="65" spans="1:9">
      <c r="A65" s="1">
        <v>13</v>
      </c>
      <c r="B65" s="1" t="s">
        <v>38</v>
      </c>
      <c r="C65" s="1" t="s">
        <v>8</v>
      </c>
      <c r="D65" s="1">
        <v>3</v>
      </c>
      <c r="E65" s="1" t="s">
        <v>12</v>
      </c>
      <c r="F65" s="2">
        <v>-87.7</v>
      </c>
      <c r="G65" s="2">
        <v>-90.4</v>
      </c>
      <c r="H65" s="1">
        <v>-87.8</v>
      </c>
      <c r="I65" s="1">
        <v>-90.5</v>
      </c>
    </row>
    <row r="66" spans="1:9">
      <c r="A66" s="1">
        <v>13</v>
      </c>
      <c r="B66" s="1" t="s">
        <v>38</v>
      </c>
      <c r="C66" s="1" t="s">
        <v>8</v>
      </c>
      <c r="D66" s="1">
        <v>3</v>
      </c>
      <c r="E66" s="1" t="s">
        <v>13</v>
      </c>
      <c r="F66" s="2">
        <v>-84.5</v>
      </c>
      <c r="G66" s="2">
        <v>-86.8</v>
      </c>
      <c r="H66" s="1">
        <v>-84.5</v>
      </c>
      <c r="I66" s="1">
        <v>-86.8</v>
      </c>
    </row>
    <row r="67" spans="1:9">
      <c r="A67" s="1">
        <v>13</v>
      </c>
      <c r="B67" s="1" t="s">
        <v>38</v>
      </c>
      <c r="C67" s="1" t="s">
        <v>8</v>
      </c>
      <c r="D67" s="1">
        <v>3</v>
      </c>
      <c r="E67" s="1" t="s">
        <v>14</v>
      </c>
      <c r="F67" s="2">
        <v>-84.6</v>
      </c>
      <c r="G67" s="2">
        <v>-86.9</v>
      </c>
      <c r="H67" s="1">
        <v>-84.7</v>
      </c>
      <c r="I67" s="1">
        <v>-87</v>
      </c>
    </row>
    <row r="68" spans="1:9">
      <c r="A68" s="1">
        <v>13</v>
      </c>
      <c r="B68" s="1" t="s">
        <v>38</v>
      </c>
      <c r="C68" s="1" t="s">
        <v>8</v>
      </c>
      <c r="D68" s="1">
        <v>3</v>
      </c>
      <c r="E68" s="1" t="s">
        <v>15</v>
      </c>
      <c r="F68" s="2">
        <v>-90.6</v>
      </c>
      <c r="G68" s="2">
        <v>-92.9</v>
      </c>
      <c r="H68" s="1">
        <v>-90.7</v>
      </c>
      <c r="I68" s="1">
        <v>-93</v>
      </c>
    </row>
    <row r="69" spans="1:9">
      <c r="A69" s="1">
        <v>13</v>
      </c>
      <c r="B69" s="1" t="s">
        <v>38</v>
      </c>
      <c r="C69" s="1" t="s">
        <v>8</v>
      </c>
      <c r="D69" s="1">
        <v>3</v>
      </c>
      <c r="E69" s="1" t="s">
        <v>16</v>
      </c>
      <c r="F69" s="2">
        <v>-88.1</v>
      </c>
      <c r="G69" s="2">
        <v>-90.3</v>
      </c>
      <c r="H69" s="1">
        <v>-88.1</v>
      </c>
      <c r="I69" s="1">
        <v>-90.3</v>
      </c>
    </row>
    <row r="70" spans="1:9">
      <c r="A70" s="1">
        <v>13</v>
      </c>
      <c r="B70" s="1" t="s">
        <v>38</v>
      </c>
      <c r="C70" s="1" t="s">
        <v>8</v>
      </c>
      <c r="D70" s="1">
        <v>3</v>
      </c>
      <c r="E70" s="1" t="s">
        <v>17</v>
      </c>
      <c r="F70" s="2">
        <v>-89.1</v>
      </c>
      <c r="G70" s="2">
        <v>-91.3</v>
      </c>
      <c r="H70" s="1">
        <v>-89.2</v>
      </c>
      <c r="I70" s="1">
        <v>-91.4</v>
      </c>
    </row>
    <row r="71" spans="1:9">
      <c r="A71" s="1">
        <v>13</v>
      </c>
      <c r="B71" s="1" t="s">
        <v>38</v>
      </c>
      <c r="C71" s="1" t="s">
        <v>8</v>
      </c>
      <c r="D71" s="1">
        <v>3</v>
      </c>
      <c r="E71" s="1" t="s">
        <v>18</v>
      </c>
      <c r="F71" s="2">
        <f>10*LOG10(AVERAGE(10^(F65/10),10^(F70/10)))</f>
        <v>-88.343829249411314</v>
      </c>
      <c r="G71" s="2">
        <f>10*LOG10(AVERAGE(10^(G65/10),10^(G70/10)))</f>
        <v>-90.826727924153289</v>
      </c>
      <c r="H71" s="2">
        <f>10*LOG10(1/(AVERAGE(1/(10^(H65/10)),1/(10^(H70/10)))))</f>
        <v>-88.556170750588706</v>
      </c>
      <c r="I71" s="2">
        <f>10*LOG10(1/(AVERAGE(1/(10^(I65/10)),1/(10^(I70/10)))))</f>
        <v>-90.973272075846722</v>
      </c>
    </row>
    <row r="72" spans="1:9">
      <c r="A72" s="1">
        <v>13</v>
      </c>
      <c r="B72" s="1" t="s">
        <v>38</v>
      </c>
      <c r="C72" s="1" t="s">
        <v>8</v>
      </c>
      <c r="D72" s="1">
        <v>3</v>
      </c>
      <c r="E72" s="1" t="s">
        <v>78</v>
      </c>
      <c r="F72" s="2">
        <f>10*LOG10(AVERAGE(10^(F65/10),10^(F70/10),10^(F66/10)))</f>
        <v>-86.657710734868232</v>
      </c>
      <c r="G72" s="2">
        <f>10*LOG10(AVERAGE(10^(G65/10),10^(G70/10),10^(G66/10)))</f>
        <v>-89.039458442308884</v>
      </c>
      <c r="H72" s="2">
        <f>10*LOG10(1/(AVERAGE(1/(10^(H65/10)),1/(10^(H70/10)),1/(10^(H66/10)))))</f>
        <v>-87.574369381918245</v>
      </c>
      <c r="I72" s="2">
        <f>10*LOG10(1/(AVERAGE(1/(10^(I65/10)),1/(10^(I70/10)),1/(10^(I66/10)))))</f>
        <v>-89.972455014728553</v>
      </c>
    </row>
    <row r="73" spans="1:9">
      <c r="A73" s="1">
        <v>13</v>
      </c>
      <c r="B73" s="1" t="s">
        <v>38</v>
      </c>
      <c r="C73" s="1" t="s">
        <v>8</v>
      </c>
      <c r="D73" s="1">
        <v>3</v>
      </c>
      <c r="E73" s="1" t="s">
        <v>90</v>
      </c>
      <c r="F73" s="2">
        <f>10*LOG10(AVERAGE(10^(F65/10),10^(F70/10),10^(F66/10),10^(F63/10)))</f>
        <v>-87.050279137624642</v>
      </c>
      <c r="G73" s="2">
        <f>10*LOG10(AVERAGE(10^(G65/10),10^(G70/10),10^(G66/10),10^(G63/10)))</f>
        <v>-89.5976650791183</v>
      </c>
      <c r="H73" s="2">
        <f>10*LOG10(1/(AVERAGE(1/(10^(H65/10)),1/(10^(H70/10)),1/(10^(H66/10)),1/(10^(H63/10)))))</f>
        <v>-87.824918722100364</v>
      </c>
      <c r="I73" s="2">
        <f>10*LOG10(1/(AVERAGE(1/(10^(I65/10)),1/(10^(I70/10)),1/(10^(I66/10)),1/(10^(I63/10)))))</f>
        <v>-90.540237752000735</v>
      </c>
    </row>
    <row r="74" spans="1:9">
      <c r="A74" s="1">
        <v>13</v>
      </c>
      <c r="B74" s="1" t="s">
        <v>38</v>
      </c>
      <c r="C74" s="1" t="s">
        <v>8</v>
      </c>
      <c r="D74" s="1">
        <v>3</v>
      </c>
      <c r="E74" s="1" t="s">
        <v>91</v>
      </c>
      <c r="F74" s="2">
        <f>10*LOG10(AVERAGE(10^(F65/10),10^(F70/10),10^(F66/10),10^(F63/10),10^(F68/10)))</f>
        <v>-87.564585880920959</v>
      </c>
      <c r="G74" s="2">
        <f>10*LOG10(AVERAGE(10^(G65/10),10^(G70/10),10^(G66/10),10^(G63/10),10^(G68/10)))</f>
        <v>-90.086735319434126</v>
      </c>
      <c r="H74" s="2">
        <f>10*LOG10(1/(AVERAGE(1/(10^(H65/10)),1/(10^(H70/10)),1/(10^(H66/10)),1/(10^(H63/10)),1/(10^(H68/10)))))</f>
        <v>-88.57212444419153</v>
      </c>
      <c r="I74" s="2">
        <f>10*LOG10(1/(AVERAGE(1/(10^(I65/10)),1/(10^(I70/10)),1/(10^(I66/10)),1/(10^(I63/10)),1/(10^(I68/10)))))</f>
        <v>-91.156179492020556</v>
      </c>
    </row>
    <row r="75" spans="1:9">
      <c r="A75" s="1">
        <v>13</v>
      </c>
      <c r="B75" s="1" t="s">
        <v>38</v>
      </c>
      <c r="C75" s="1" t="s">
        <v>8</v>
      </c>
      <c r="D75" s="1">
        <v>3</v>
      </c>
      <c r="E75" s="1" t="s">
        <v>92</v>
      </c>
      <c r="F75" s="2">
        <f>10*LOG10(AVERAGE(10^(F65/10),10^(F70/10),10^(F66/10),10^(F63/10),10^(F68/10),10^(F64/10)))</f>
        <v>-87.618720016935882</v>
      </c>
      <c r="G75" s="2">
        <f>10*LOG10(AVERAGE(10^(G65/10),10^(G70/10),10^(G66/10),10^(G63/10),10^(G68/10),10^(G64/10)))</f>
        <v>-90.152939229388508</v>
      </c>
      <c r="H75" s="2">
        <f>10*LOG10(1/(AVERAGE(1/(10^(H65/10)),1/(10^(H70/10)),1/(10^(H66/10)),1/(10^(H63/10)),1/(10^(H68/10)),1/(10^(H64/10)))))</f>
        <v>-88.467081445791592</v>
      </c>
      <c r="I75" s="2">
        <f>10*LOG10(1/(AVERAGE(1/(10^(I65/10)),1/(10^(I70/10)),1/(10^(I66/10)),1/(10^(I63/10)),1/(10^(I68/10)),1/(10^(I64/10)))))</f>
        <v>-91.053472341304214</v>
      </c>
    </row>
    <row r="76" spans="1:9">
      <c r="A76" s="1">
        <v>13</v>
      </c>
      <c r="B76" s="1" t="s">
        <v>38</v>
      </c>
      <c r="C76" s="1" t="s">
        <v>8</v>
      </c>
      <c r="D76" s="1">
        <v>3</v>
      </c>
      <c r="E76" s="1" t="s">
        <v>93</v>
      </c>
      <c r="F76" s="2">
        <f>10*LOG10(AVERAGE(10^(F65/10),10^(F70/10),10^(F66/10),10^(F63/10),10^(F68/10),10^(F64/10),10^(F69/10)))</f>
        <v>-87.684294148423874</v>
      </c>
      <c r="G76" s="2">
        <f>10*LOG10(AVERAGE(10^(G65/10),10^(G70/10),10^(G66/10),10^(G63/10),10^(G68/10),10^(G64/10),10^(G69/10)))</f>
        <v>-90.1736454772672</v>
      </c>
      <c r="H76" s="2">
        <f>10*LOG10(1/(AVERAGE(1/(10^(H65/10)),1/(10^(H70/10)),1/(10^(H66/10)),1/(10^(H63/10)),1/(10^(H68/10)),1/(10^(H64/10)),1/(10^(H69/10)))))</f>
        <v>-88.416502931943171</v>
      </c>
      <c r="I76" s="2">
        <f>10*LOG10(1/(AVERAGE(1/(10^(I65/10)),1/(10^(I70/10)),1/(10^(I66/10)),1/(10^(I63/10)),1/(10^(I68/10)),1/(10^(I64/10)),1/(10^(I69/10)))))</f>
        <v>-90.953511790810069</v>
      </c>
    </row>
    <row r="77" spans="1:9">
      <c r="A77" s="1">
        <v>13</v>
      </c>
      <c r="B77" s="1" t="s">
        <v>38</v>
      </c>
      <c r="C77" s="1" t="s">
        <v>8</v>
      </c>
      <c r="D77" s="1">
        <v>3</v>
      </c>
      <c r="E77" s="1" t="s">
        <v>19</v>
      </c>
      <c r="F77" s="2">
        <f>10*LOG10( (10^(F63/10)+10^(F64/10)+10^(F65/10)+10^(F66/10)+10^(F67/10)+10^(F68/10)+10^(F69/10)+10^(F70/10))/8 )</f>
        <v>-87.156216477391183</v>
      </c>
      <c r="G77" s="2">
        <f>10*LOG10( (10^(G63/10)+10^(G64/10)+10^(G65/10)+10^(G66/10)+10^(G67/10)+10^(G68/10)+10^(G69/10)+10^(G70/10))/8 )</f>
        <v>-89.602203543674165</v>
      </c>
      <c r="H77" s="2">
        <f>10*LOG10( 1/AVERAGE(1/(10^(H63/10)),1/(10^(H64/10)),1/(10^(H65/10)),1/(10^(H66/10)),1/(10^(H67/10)),1/(10^(H68/10)),1/(10^(H69/10)),1/(10^(H70/10))) )</f>
        <v>-88.092545191856573</v>
      </c>
      <c r="I77" s="2">
        <f>10*LOG10( 1/AVERAGE(1/(10^(I63/10)),1/(10^(I64/10)),1/(10^(I65/10)),1/(10^(I66/10)),1/(10^(I67/10)),1/(10^(I68/10)),1/(10^(I69/10)),1/(10^(I70/10))) )</f>
        <v>-90.616332437912178</v>
      </c>
    </row>
    <row r="79" spans="1:9">
      <c r="A79" s="1">
        <v>13</v>
      </c>
      <c r="B79" s="1" t="s">
        <v>38</v>
      </c>
      <c r="C79" s="1" t="s">
        <v>20</v>
      </c>
      <c r="D79" s="1">
        <v>3</v>
      </c>
      <c r="E79" s="3" t="s">
        <v>10</v>
      </c>
      <c r="F79" s="2">
        <v>-88.1</v>
      </c>
      <c r="G79" s="2">
        <v>-92.1</v>
      </c>
      <c r="H79" s="1">
        <v>-88.3</v>
      </c>
      <c r="I79" s="1">
        <v>-92.1</v>
      </c>
    </row>
    <row r="80" spans="1:9">
      <c r="A80" s="1">
        <v>13</v>
      </c>
      <c r="B80" s="1" t="s">
        <v>38</v>
      </c>
      <c r="C80" s="1" t="s">
        <v>20</v>
      </c>
      <c r="D80" s="1">
        <v>3</v>
      </c>
      <c r="E80" s="3" t="s">
        <v>11</v>
      </c>
      <c r="F80" s="2">
        <v>-90.6</v>
      </c>
      <c r="G80" s="2">
        <v>-92.9</v>
      </c>
      <c r="H80" s="1">
        <v>-90.6</v>
      </c>
      <c r="I80" s="1">
        <v>-92.9</v>
      </c>
    </row>
    <row r="81" spans="1:10">
      <c r="A81" s="1">
        <v>13</v>
      </c>
      <c r="B81" s="1" t="s">
        <v>38</v>
      </c>
      <c r="C81" s="1" t="s">
        <v>20</v>
      </c>
      <c r="D81" s="1">
        <v>3</v>
      </c>
      <c r="E81" s="1" t="s">
        <v>12</v>
      </c>
      <c r="F81" s="2">
        <v>-90.7</v>
      </c>
      <c r="G81" s="2">
        <v>-93.1</v>
      </c>
      <c r="H81" s="1">
        <v>-90.8</v>
      </c>
      <c r="I81" s="1">
        <v>-93.1</v>
      </c>
    </row>
    <row r="82" spans="1:10">
      <c r="A82" s="1">
        <v>13</v>
      </c>
      <c r="B82" s="1" t="s">
        <v>38</v>
      </c>
      <c r="C82" s="1" t="s">
        <v>20</v>
      </c>
      <c r="D82" s="1">
        <v>3</v>
      </c>
      <c r="E82" s="1" t="s">
        <v>13</v>
      </c>
      <c r="F82" s="2">
        <v>-88.9</v>
      </c>
      <c r="G82" s="2">
        <v>-90.9</v>
      </c>
      <c r="H82" s="1">
        <v>-88.9</v>
      </c>
      <c r="I82" s="1">
        <v>-90.9</v>
      </c>
    </row>
    <row r="83" spans="1:10">
      <c r="A83" s="1">
        <v>13</v>
      </c>
      <c r="B83" s="1" t="s">
        <v>38</v>
      </c>
      <c r="C83" s="1" t="s">
        <v>20</v>
      </c>
      <c r="D83" s="1">
        <v>3</v>
      </c>
      <c r="E83" s="1" t="s">
        <v>14</v>
      </c>
      <c r="F83" s="2">
        <v>-88.9</v>
      </c>
      <c r="G83" s="2">
        <v>-90.9</v>
      </c>
      <c r="H83" s="1">
        <v>-88.9</v>
      </c>
      <c r="I83" s="1">
        <v>-90.9</v>
      </c>
    </row>
    <row r="84" spans="1:10">
      <c r="A84" s="1">
        <v>13</v>
      </c>
      <c r="B84" s="1" t="s">
        <v>38</v>
      </c>
      <c r="C84" s="1" t="s">
        <v>20</v>
      </c>
      <c r="D84" s="1">
        <v>3</v>
      </c>
      <c r="E84" s="1" t="s">
        <v>15</v>
      </c>
      <c r="F84" s="2">
        <v>-91.9</v>
      </c>
      <c r="G84" s="2">
        <v>-94</v>
      </c>
      <c r="H84" s="1">
        <v>-91.9</v>
      </c>
      <c r="I84" s="1">
        <v>-94.1</v>
      </c>
    </row>
    <row r="85" spans="1:10">
      <c r="A85" s="1">
        <v>13</v>
      </c>
      <c r="B85" s="1" t="s">
        <v>38</v>
      </c>
      <c r="C85" s="1" t="s">
        <v>20</v>
      </c>
      <c r="D85" s="1">
        <v>3</v>
      </c>
      <c r="E85" s="1" t="s">
        <v>16</v>
      </c>
      <c r="F85" s="2">
        <v>-90.9</v>
      </c>
      <c r="G85" s="2">
        <v>-93</v>
      </c>
      <c r="H85" s="1">
        <v>-91</v>
      </c>
      <c r="I85" s="1">
        <v>-93</v>
      </c>
    </row>
    <row r="86" spans="1:10">
      <c r="A86" s="1">
        <v>13</v>
      </c>
      <c r="B86" s="1" t="s">
        <v>38</v>
      </c>
      <c r="C86" s="1" t="s">
        <v>20</v>
      </c>
      <c r="D86" s="1">
        <v>3</v>
      </c>
      <c r="E86" s="1" t="s">
        <v>17</v>
      </c>
      <c r="F86" s="2">
        <v>-91.2</v>
      </c>
      <c r="G86" s="2">
        <v>-93.2</v>
      </c>
      <c r="H86" s="1">
        <v>-91.2</v>
      </c>
      <c r="I86" s="1">
        <v>-93.3</v>
      </c>
    </row>
    <row r="87" spans="1:10">
      <c r="A87" s="1">
        <v>13</v>
      </c>
      <c r="B87" s="1" t="s">
        <v>38</v>
      </c>
      <c r="C87" s="1" t="s">
        <v>20</v>
      </c>
      <c r="D87" s="1">
        <v>3</v>
      </c>
      <c r="E87" s="1" t="s">
        <v>18</v>
      </c>
      <c r="F87" s="2">
        <f>10*LOG10(AVERAGE(10^(F81/10),10^(F86/10)))</f>
        <v>-90.942808392057955</v>
      </c>
      <c r="G87" s="2">
        <f>10*LOG10(AVERAGE(10^(G81/10),10^(G86/10)))</f>
        <v>-93.149712183221538</v>
      </c>
      <c r="H87" s="2">
        <f>10*LOG10(1/(AVERAGE(1/(10^(H81/10)),1/(10^(H86/10)))))</f>
        <v>-91.004603543363075</v>
      </c>
      <c r="I87" s="2">
        <f>10*LOG10(1/(AVERAGE(1/(10^(I81/10)),1/(10^(I86/10)))))</f>
        <v>-93.201151190826948</v>
      </c>
    </row>
    <row r="88" spans="1:10">
      <c r="A88" s="1">
        <v>13</v>
      </c>
      <c r="B88" s="1" t="s">
        <v>38</v>
      </c>
      <c r="C88" s="1" t="s">
        <v>20</v>
      </c>
      <c r="D88" s="1">
        <v>3</v>
      </c>
      <c r="E88" s="1" t="s">
        <v>78</v>
      </c>
      <c r="F88" s="2">
        <f>10*LOG10(AVERAGE(10^(F81/10),10^(F86/10),10^(F82/10)))</f>
        <v>-90.15028094002696</v>
      </c>
      <c r="G88" s="2">
        <f>10*LOG10(AVERAGE(10^(G81/10),10^(G86/10),10^(G82/10)))</f>
        <v>-92.263989550163586</v>
      </c>
      <c r="H88" s="2">
        <f>10*LOG10(1/(AVERAGE(1/(10^(H81/10)),1/(10^(H86/10)),1/(10^(H82/10)))))</f>
        <v>-90.409671695249642</v>
      </c>
      <c r="I88" s="2">
        <f>10*LOG10(1/(AVERAGE(1/(10^(I81/10)),1/(10^(I86/10)),1/(10^(I82/10)))))</f>
        <v>-92.560735061609734</v>
      </c>
    </row>
    <row r="89" spans="1:10">
      <c r="A89" s="1">
        <v>13</v>
      </c>
      <c r="B89" s="1" t="s">
        <v>38</v>
      </c>
      <c r="C89" s="1" t="s">
        <v>20</v>
      </c>
      <c r="D89" s="1">
        <v>3</v>
      </c>
      <c r="E89" s="1" t="s">
        <v>90</v>
      </c>
      <c r="F89" s="2">
        <f>10*LOG10(AVERAGE(10^(F81/10),10^(F86/10),10^(F82/10),10^(F79/10)))</f>
        <v>-89.540141734150438</v>
      </c>
      <c r="G89" s="2">
        <f>10*LOG10(AVERAGE(10^(G81/10),10^(G86/10),10^(G82/10),10^(G79/10)))</f>
        <v>-92.222407995304891</v>
      </c>
      <c r="H89" s="2">
        <f>10*LOG10(1/(AVERAGE(1/(10^(H81/10)),1/(10^(H86/10)),1/(10^(H82/10)),1/(10^(H79/10)))))</f>
        <v>-89.970423150024018</v>
      </c>
      <c r="I89" s="2">
        <f>10*LOG10(1/(AVERAGE(1/(10^(I81/10)),1/(10^(I86/10)),1/(10^(I82/10)),1/(10^(I79/10)))))</f>
        <v>-92.450052155895847</v>
      </c>
    </row>
    <row r="90" spans="1:10">
      <c r="A90" s="1">
        <v>13</v>
      </c>
      <c r="B90" s="1" t="s">
        <v>38</v>
      </c>
      <c r="C90" s="1" t="s">
        <v>20</v>
      </c>
      <c r="D90" s="1">
        <v>3</v>
      </c>
      <c r="E90" s="1" t="s">
        <v>91</v>
      </c>
      <c r="F90" s="2">
        <f>10*LOG10(AVERAGE(10^(F81/10),10^(F86/10),10^(F82/10),10^(F79/10),10^(F84/10)))</f>
        <v>-89.920444235968105</v>
      </c>
      <c r="G90" s="2">
        <f>10*LOG10(AVERAGE(10^(G81/10),10^(G86/10),10^(G82/10),10^(G79/10),10^(G84/10)))</f>
        <v>-92.524419084159121</v>
      </c>
      <c r="H90" s="2">
        <f>10*LOG10(1/(AVERAGE(1/(10^(H81/10)),1/(10^(H86/10)),1/(10^(H82/10)),1/(10^(H79/10)),1/(10^(H84/10)))))</f>
        <v>-90.431002769173645</v>
      </c>
      <c r="I90" s="2">
        <f>10*LOG10(1/(AVERAGE(1/(10^(I81/10)),1/(10^(I86/10)),1/(10^(I82/10)),1/(10^(I79/10)),1/(10^(I84/10)))))</f>
        <v>-92.833995981605014</v>
      </c>
    </row>
    <row r="91" spans="1:10">
      <c r="A91" s="1">
        <v>13</v>
      </c>
      <c r="B91" s="1" t="s">
        <v>38</v>
      </c>
      <c r="C91" s="1" t="s">
        <v>20</v>
      </c>
      <c r="D91" s="1">
        <v>3</v>
      </c>
      <c r="E91" s="1" t="s">
        <v>92</v>
      </c>
      <c r="F91" s="2">
        <f>10*LOG10(AVERAGE(10^(F81/10),10^(F86/10),10^(F82/10),10^(F79/10),10^(F84/10),10^(F80/10)))</f>
        <v>-90.026573383230954</v>
      </c>
      <c r="G91" s="2">
        <f>10*LOG10(AVERAGE(10^(G81/10),10^(G86/10),10^(G82/10),10^(G79/10),10^(G84/10),10^(G80/10)))</f>
        <v>-92.584803416086046</v>
      </c>
      <c r="H91" s="2">
        <f>10*LOG10(1/(AVERAGE(1/(10^(H81/10)),1/(10^(H86/10)),1/(10^(H82/10)),1/(10^(H79/10)),1/(10^(H84/10)),1/(10^(H80/10)))))</f>
        <v>-90.459629613187303</v>
      </c>
      <c r="I91" s="2">
        <f>10*LOG10(1/(AVERAGE(1/(10^(I81/10)),1/(10^(I86/10)),1/(10^(I82/10)),1/(10^(I79/10)),1/(10^(I84/10)),1/(10^(I80/10)))))</f>
        <v>-92.845066548510644</v>
      </c>
    </row>
    <row r="92" spans="1:10">
      <c r="A92" s="1">
        <v>13</v>
      </c>
      <c r="B92" s="1" t="s">
        <v>38</v>
      </c>
      <c r="C92" s="1" t="s">
        <v>20</v>
      </c>
      <c r="D92" s="1">
        <v>3</v>
      </c>
      <c r="E92" s="1" t="s">
        <v>93</v>
      </c>
      <c r="F92" s="2">
        <f>10*LOG10(AVERAGE(10^(F81/10),10^(F86/10),10^(F82/10),10^(F79/10),10^(F84/10),10^(F80/10),10^(F85/10)))</f>
        <v>-90.141098939148321</v>
      </c>
      <c r="G92" s="2">
        <f>10*LOG10(AVERAGE(10^(G81/10),10^(G86/10),10^(G82/10),10^(G79/10),10^(G84/10),10^(G80/10),10^(G85/10)))</f>
        <v>-92.64174179383879</v>
      </c>
      <c r="H92" s="2">
        <f>10*LOG10(1/(AVERAGE(1/(10^(H81/10)),1/(10^(H86/10)),1/(10^(H82/10)),1/(10^(H79/10)),1/(10^(H84/10)),1/(10^(H80/10)),1/(10^(H85/10)))))</f>
        <v>-90.541065155427972</v>
      </c>
      <c r="I92" s="2">
        <f>10*LOG10(1/(AVERAGE(1/(10^(I81/10)),1/(10^(I86/10)),1/(10^(I82/10)),1/(10^(I79/10)),1/(10^(I84/10)),1/(10^(I80/10)),1/(10^(I85/10)))))</f>
        <v>-92.867541183231054</v>
      </c>
    </row>
    <row r="93" spans="1:10">
      <c r="A93" s="1">
        <v>13</v>
      </c>
      <c r="B93" s="1" t="s">
        <v>38</v>
      </c>
      <c r="C93" s="1" t="s">
        <v>20</v>
      </c>
      <c r="D93" s="1">
        <v>3</v>
      </c>
      <c r="E93" s="1" t="s">
        <v>19</v>
      </c>
      <c r="F93" s="2">
        <f>10*LOG10( (10^(F79/10)+10^(F80/10)+10^(F81/10)+10^(F82/10)+10^(F83/10)+10^(F84/10)+10^(F85/10)+10^(F86/10))/8 )</f>
        <v>-89.965136355323295</v>
      </c>
      <c r="G93" s="2">
        <f>10*LOG10( (10^(G79/10)+10^(G80/10)+10^(G81/10)+10^(G82/10)+10^(G83/10)+10^(G84/10)+10^(G85/10)+10^(G86/10))/8 )</f>
        <v>-92.381829345058705</v>
      </c>
      <c r="H93" s="2">
        <f>10*LOG10( 1/AVERAGE(1/(10^(H79/10)),1/(10^(H80/10)),1/(10^(H81/10)),1/(10^(H82/10)),1/(10^(H83/10)),1/(10^(H84/10)),1/(10^(H85/10)),1/(10^(H86/10))) )</f>
        <v>-90.366784908175063</v>
      </c>
      <c r="I93" s="2">
        <f>10*LOG10( 1/AVERAGE(1/(10^(I79/10)),1/(10^(I80/10)),1/(10^(I81/10)),1/(10^(I82/10)),1/(10^(I83/10)),1/(10^(I84/10)),1/(10^(I85/10)),1/(10^(I86/10))) )</f>
        <v>-92.665124613645332</v>
      </c>
    </row>
    <row r="95" spans="1:10">
      <c r="A95" s="1">
        <v>13</v>
      </c>
      <c r="B95" s="1" t="s">
        <v>38</v>
      </c>
      <c r="C95" s="1" t="s">
        <v>21</v>
      </c>
      <c r="D95" s="1">
        <v>3</v>
      </c>
      <c r="E95" s="3" t="s">
        <v>10</v>
      </c>
      <c r="F95" s="2">
        <v>-72</v>
      </c>
      <c r="G95" s="2">
        <v>-81.400000000000006</v>
      </c>
      <c r="H95" s="1">
        <v>-72</v>
      </c>
      <c r="I95" s="1">
        <v>-82.9</v>
      </c>
      <c r="J95" s="1" t="s">
        <v>180</v>
      </c>
    </row>
    <row r="96" spans="1:10">
      <c r="A96" s="1">
        <v>13</v>
      </c>
      <c r="B96" s="1" t="s">
        <v>38</v>
      </c>
      <c r="C96" s="1" t="s">
        <v>21</v>
      </c>
      <c r="D96" s="1">
        <v>3</v>
      </c>
      <c r="E96" s="3" t="s">
        <v>11</v>
      </c>
      <c r="F96" s="2">
        <v>-88.9</v>
      </c>
      <c r="G96" s="2">
        <v>-91.7</v>
      </c>
      <c r="H96" s="1">
        <v>-88.9</v>
      </c>
      <c r="I96" s="1">
        <v>-91.8</v>
      </c>
    </row>
    <row r="97" spans="1:10">
      <c r="A97" s="1">
        <v>13</v>
      </c>
      <c r="B97" s="1" t="s">
        <v>38</v>
      </c>
      <c r="C97" s="1" t="s">
        <v>21</v>
      </c>
      <c r="D97" s="1">
        <v>3</v>
      </c>
      <c r="E97" s="1" t="s">
        <v>12</v>
      </c>
      <c r="F97" s="2">
        <v>-89.2</v>
      </c>
      <c r="G97" s="2">
        <v>-92.2</v>
      </c>
      <c r="H97" s="1">
        <v>-89.2</v>
      </c>
      <c r="I97" s="1">
        <v>-92.2</v>
      </c>
    </row>
    <row r="98" spans="1:10">
      <c r="A98" s="1">
        <v>13</v>
      </c>
      <c r="B98" s="1" t="s">
        <v>38</v>
      </c>
      <c r="C98" s="1" t="s">
        <v>21</v>
      </c>
      <c r="D98" s="1">
        <v>3</v>
      </c>
      <c r="E98" s="1" t="s">
        <v>13</v>
      </c>
      <c r="F98" s="2">
        <v>-86.4</v>
      </c>
      <c r="G98" s="2">
        <v>-88.5</v>
      </c>
      <c r="H98" s="1">
        <v>-86.4</v>
      </c>
      <c r="I98" s="1">
        <v>-88.6</v>
      </c>
    </row>
    <row r="99" spans="1:10">
      <c r="A99" s="1">
        <v>13</v>
      </c>
      <c r="B99" s="1" t="s">
        <v>38</v>
      </c>
      <c r="C99" s="1" t="s">
        <v>21</v>
      </c>
      <c r="D99" s="1">
        <v>3</v>
      </c>
      <c r="E99" s="1" t="s">
        <v>14</v>
      </c>
      <c r="F99" s="2">
        <v>-86.4</v>
      </c>
      <c r="G99" s="2">
        <v>-88.5</v>
      </c>
      <c r="H99" s="1">
        <v>-86.4</v>
      </c>
      <c r="I99" s="1">
        <v>-88.6</v>
      </c>
    </row>
    <row r="100" spans="1:10">
      <c r="A100" s="1">
        <v>13</v>
      </c>
      <c r="B100" s="1" t="s">
        <v>38</v>
      </c>
      <c r="C100" s="1" t="s">
        <v>21</v>
      </c>
      <c r="D100" s="1">
        <v>3</v>
      </c>
      <c r="E100" s="1" t="s">
        <v>15</v>
      </c>
      <c r="F100" s="2">
        <v>-89.3</v>
      </c>
      <c r="G100" s="2">
        <v>-91.5</v>
      </c>
      <c r="H100" s="1">
        <v>-89.4</v>
      </c>
      <c r="I100" s="1">
        <v>-91.6</v>
      </c>
    </row>
    <row r="101" spans="1:10">
      <c r="A101" s="1">
        <v>13</v>
      </c>
      <c r="B101" s="1" t="s">
        <v>38</v>
      </c>
      <c r="C101" s="1" t="s">
        <v>21</v>
      </c>
      <c r="D101" s="1">
        <v>3</v>
      </c>
      <c r="E101" s="1" t="s">
        <v>16</v>
      </c>
      <c r="F101" s="2">
        <v>-87.6</v>
      </c>
      <c r="G101" s="2">
        <v>-89.7</v>
      </c>
      <c r="H101" s="1">
        <v>-87.6</v>
      </c>
      <c r="I101" s="1">
        <v>-89.8</v>
      </c>
    </row>
    <row r="102" spans="1:10">
      <c r="A102" s="1">
        <v>13</v>
      </c>
      <c r="B102" s="1" t="s">
        <v>38</v>
      </c>
      <c r="C102" s="1" t="s">
        <v>21</v>
      </c>
      <c r="D102" s="1">
        <v>3</v>
      </c>
      <c r="E102" s="1" t="s">
        <v>17</v>
      </c>
      <c r="F102" s="2">
        <v>-88.3</v>
      </c>
      <c r="G102" s="2">
        <v>-90.5</v>
      </c>
      <c r="H102" s="1">
        <v>-88.4</v>
      </c>
      <c r="I102" s="1">
        <v>-90.5</v>
      </c>
    </row>
    <row r="103" spans="1:10">
      <c r="A103" s="1">
        <v>13</v>
      </c>
      <c r="B103" s="1" t="s">
        <v>38</v>
      </c>
      <c r="C103" s="1" t="s">
        <v>21</v>
      </c>
      <c r="D103" s="1">
        <v>3</v>
      </c>
      <c r="E103" s="1" t="s">
        <v>18</v>
      </c>
      <c r="F103" s="2">
        <f>10*LOG10(AVERAGE(10^(F97/10),10^(F102/10)))</f>
        <v>-88.726727924153295</v>
      </c>
      <c r="G103" s="2">
        <f>10*LOG10(AVERAGE(10^(G97/10),10^(G102/10)))</f>
        <v>-91.267344808548856</v>
      </c>
      <c r="H103" s="2">
        <f>10*LOG10(1/(AVERAGE(1/(10^(H97/10)),1/(10^(H102/10)))))</f>
        <v>-88.818394695621663</v>
      </c>
      <c r="I103" s="2">
        <f>10*LOG10(1/(AVERAGE(1/(10^(I97/10)),1/(10^(I102/10)))))</f>
        <v>-91.432655191451175</v>
      </c>
    </row>
    <row r="104" spans="1:10">
      <c r="A104" s="1">
        <v>13</v>
      </c>
      <c r="B104" s="1" t="s">
        <v>38</v>
      </c>
      <c r="C104" s="1" t="s">
        <v>21</v>
      </c>
      <c r="D104" s="1">
        <v>3</v>
      </c>
      <c r="E104" s="1" t="s">
        <v>78</v>
      </c>
      <c r="F104" s="2">
        <f>10*LOG10(AVERAGE(10^(F97/10),10^(F102/10),10^(F98/10)))</f>
        <v>-87.805691301884409</v>
      </c>
      <c r="G104" s="2">
        <f>10*LOG10(AVERAGE(10^(G97/10),10^(G102/10),10^(G98/10)))</f>
        <v>-90.137736298504478</v>
      </c>
      <c r="H104" s="2">
        <f>10*LOG10(1/(AVERAGE(1/(10^(H97/10)),1/(10^(H102/10)),1/(10^(H98/10)))))</f>
        <v>-88.151593168598737</v>
      </c>
      <c r="I104" s="2">
        <f>10*LOG10(1/(AVERAGE(1/(10^(I97/10)),1/(10^(I102/10)),1/(10^(I98/10)))))</f>
        <v>-90.676957756149193</v>
      </c>
    </row>
    <row r="105" spans="1:10">
      <c r="A105" s="1">
        <v>13</v>
      </c>
      <c r="B105" s="1" t="s">
        <v>38</v>
      </c>
      <c r="C105" s="1" t="s">
        <v>21</v>
      </c>
      <c r="D105" s="1">
        <v>3</v>
      </c>
      <c r="E105" s="1" t="s">
        <v>90</v>
      </c>
      <c r="F105" s="2">
        <f>10*LOG10(AVERAGE(10^(F97/10),10^(F102/10),10^(F98/10),10^(F95/10)))</f>
        <v>-77.69117161137649</v>
      </c>
      <c r="G105" s="2">
        <f>10*LOG10(AVERAGE(10^(G97/10),10^(G102/10),10^(G98/10),10^(G95/10)))</f>
        <v>-85.955636706274532</v>
      </c>
      <c r="H105" s="2">
        <f>10*LOG10(1/(AVERAGE(1/(10^(H97/10)),1/(10^(H102/10)),1/(10^(H98/10)),1/(10^(H95/10)))))</f>
        <v>-86.937180489135244</v>
      </c>
      <c r="I105" s="2">
        <f>10*LOG10(1/(AVERAGE(1/(10^(I97/10)),1/(10^(I102/10)),1/(10^(I98/10)),1/(10^(I95/10)))))</f>
        <v>-89.662621191252342</v>
      </c>
      <c r="J105" s="1" t="s">
        <v>180</v>
      </c>
    </row>
    <row r="106" spans="1:10">
      <c r="A106" s="1">
        <v>13</v>
      </c>
      <c r="B106" s="1" t="s">
        <v>38</v>
      </c>
      <c r="C106" s="1" t="s">
        <v>21</v>
      </c>
      <c r="D106" s="1">
        <v>3</v>
      </c>
      <c r="E106" s="1" t="s">
        <v>91</v>
      </c>
      <c r="F106" s="2">
        <f>10*LOG10(AVERAGE(10^(F97/10),10^(F102/10),10^(F98/10),10^(F95/10),10^(F100/10)))</f>
        <v>-78.585949284415733</v>
      </c>
      <c r="G106" s="2">
        <f>10*LOG10(AVERAGE(10^(G97/10),10^(G102/10),10^(G98/10),10^(G95/10),10^(G100/10)))</f>
        <v>-86.631940311799298</v>
      </c>
      <c r="H106" s="2">
        <f>10*LOG10(1/(AVERAGE(1/(10^(H97/10)),1/(10^(H102/10)),1/(10^(H98/10)),1/(10^(H95/10)),1/(10^(H100/10)))))</f>
        <v>-87.554057313841497</v>
      </c>
      <c r="I106" s="2">
        <f>10*LOG10(1/(AVERAGE(1/(10^(I97/10)),1/(10^(I102/10)),1/(10^(I98/10)),1/(10^(I95/10)),1/(10^(I100/10)))))</f>
        <v>-90.125390658694954</v>
      </c>
      <c r="J106" s="1" t="s">
        <v>180</v>
      </c>
    </row>
    <row r="107" spans="1:10">
      <c r="A107" s="1">
        <v>13</v>
      </c>
      <c r="B107" s="1" t="s">
        <v>38</v>
      </c>
      <c r="C107" s="1" t="s">
        <v>21</v>
      </c>
      <c r="D107" s="1">
        <v>3</v>
      </c>
      <c r="E107" s="1" t="s">
        <v>92</v>
      </c>
      <c r="F107" s="2">
        <f>10*LOG10(AVERAGE(10^(F97/10),10^(F102/10),10^(F98/10),10^(F95/10),10^(F100/10),10^(F96/10)))</f>
        <v>-79.297704575974478</v>
      </c>
      <c r="G107" s="2">
        <f>10*LOG10(AVERAGE(10^(G97/10),10^(G102/10),10^(G98/10),10^(G95/10),10^(G100/10),10^(G96/10)))</f>
        <v>-87.161435751141951</v>
      </c>
      <c r="H107" s="2">
        <f>10*LOG10(1/(AVERAGE(1/(10^(H97/10)),1/(10^(H102/10)),1/(10^(H98/10)),1/(10^(H95/10)),1/(10^(H100/10)),1/(10^(H96/10)))))</f>
        <v>-87.809374868335709</v>
      </c>
      <c r="I107" s="2">
        <f>10*LOG10(1/(AVERAGE(1/(10^(I97/10)),1/(10^(I102/10)),1/(10^(I98/10)),1/(10^(I95/10)),1/(10^(I100/10)),1/(10^(I96/10)))))</f>
        <v>-90.453247264579844</v>
      </c>
      <c r="J107" s="1" t="s">
        <v>180</v>
      </c>
    </row>
    <row r="108" spans="1:10">
      <c r="A108" s="1">
        <v>13</v>
      </c>
      <c r="B108" s="1" t="s">
        <v>38</v>
      </c>
      <c r="C108" s="1" t="s">
        <v>21</v>
      </c>
      <c r="D108" s="1">
        <v>3</v>
      </c>
      <c r="E108" s="1" t="s">
        <v>93</v>
      </c>
      <c r="F108" s="2">
        <f>10*LOG10(AVERAGE(10^(F97/10),10^(F102/10),10^(F98/10),10^(F95/10),10^(F100/10),10^(F96/10),10^(F101/10)))</f>
        <v>-79.86146458243509</v>
      </c>
      <c r="G108" s="2">
        <f>10*LOG10(AVERAGE(10^(G97/10),10^(G102/10),10^(G98/10),10^(G95/10),10^(G100/10),10^(G96/10),10^(G101/10)))</f>
        <v>-87.445119268965101</v>
      </c>
      <c r="H108" s="2">
        <f>10*LOG10(1/(AVERAGE(1/(10^(H97/10)),1/(10^(H102/10)),1/(10^(H98/10)),1/(10^(H95/10)),1/(10^(H100/10)),1/(10^(H96/10)),1/(10^(H101/10)))))</f>
        <v>-87.780075113284084</v>
      </c>
      <c r="I108" s="2">
        <f>10*LOG10(1/(AVERAGE(1/(10^(I97/10)),1/(10^(I102/10)),1/(10^(I98/10)),1/(10^(I95/10)),1/(10^(I100/10)),1/(10^(I96/10)),1/(10^(I101/10)))))</f>
        <v>-90.365729733247449</v>
      </c>
      <c r="J108" s="1" t="s">
        <v>180</v>
      </c>
    </row>
    <row r="109" spans="1:10">
      <c r="A109" s="1">
        <v>13</v>
      </c>
      <c r="B109" s="1" t="s">
        <v>38</v>
      </c>
      <c r="C109" s="1" t="s">
        <v>21</v>
      </c>
      <c r="D109" s="1">
        <v>3</v>
      </c>
      <c r="E109" s="1" t="s">
        <v>19</v>
      </c>
      <c r="F109" s="2">
        <f>10*LOG10( (10^(F95/10)+10^(F96/10)+10^(F97/10)+10^(F98/10)+10^(F99/10)+10^(F100/10)+10^(F101/10)+10^(F102/10))/8 )</f>
        <v>-80.305853078677302</v>
      </c>
      <c r="G109" s="2">
        <f>10*LOG10( (10^(G95/10)+10^(G96/10)+10^(G97/10)+10^(G98/10)+10^(G99/10)+10^(G100/10)+10^(G101/10)+10^(G102/10))/8 )</f>
        <v>-87.563793552965592</v>
      </c>
      <c r="H109" s="2">
        <f>10*LOG10( 1/AVERAGE(1/(10^(H95/10)),1/(10^(H96/10)),1/(10^(H97/10)),1/(10^(H98/10)),1/(10^(H99/10)),1/(10^(H100/10)),1/(10^(H101/10)),1/(10^(H102/10))) )</f>
        <v>-87.629715557378077</v>
      </c>
      <c r="I109" s="2">
        <f>10*LOG10( 1/AVERAGE(1/(10^(I95/10)),1/(10^(I96/10)),1/(10^(I97/10)),1/(10^(I98/10)),1/(10^(I99/10)),1/(10^(I100/10)),1/(10^(I101/10)),1/(10^(I102/10))) )</f>
        <v>-90.180477006378084</v>
      </c>
      <c r="J109" s="1" t="s">
        <v>180</v>
      </c>
    </row>
    <row r="111" spans="1:10" s="64" customFormat="1">
      <c r="A111" s="64">
        <v>13</v>
      </c>
      <c r="B111" s="64" t="s">
        <v>38</v>
      </c>
      <c r="C111" s="64" t="s">
        <v>179</v>
      </c>
      <c r="D111" s="64">
        <v>3</v>
      </c>
      <c r="E111" s="64" t="s">
        <v>12</v>
      </c>
      <c r="F111" s="2">
        <v>-86</v>
      </c>
      <c r="G111" s="2">
        <v>-88.6</v>
      </c>
      <c r="H111" s="64">
        <v>-86.7</v>
      </c>
      <c r="I111" s="64">
        <v>-88.9</v>
      </c>
    </row>
    <row r="112" spans="1:10" s="64" customFormat="1">
      <c r="A112" s="64">
        <v>13</v>
      </c>
      <c r="B112" s="64" t="s">
        <v>38</v>
      </c>
      <c r="C112" s="64" t="s">
        <v>179</v>
      </c>
      <c r="D112" s="64">
        <v>3</v>
      </c>
      <c r="E112" s="64" t="s">
        <v>13</v>
      </c>
      <c r="F112" s="2">
        <v>-84.9</v>
      </c>
      <c r="G112" s="2">
        <v>-87.1</v>
      </c>
      <c r="H112" s="64">
        <v>-85.4</v>
      </c>
      <c r="I112" s="64">
        <v>-87.4</v>
      </c>
    </row>
    <row r="113" spans="1:9" s="64" customFormat="1">
      <c r="A113" s="64">
        <v>13</v>
      </c>
      <c r="B113" s="64" t="s">
        <v>38</v>
      </c>
      <c r="C113" s="64" t="s">
        <v>179</v>
      </c>
      <c r="D113" s="64">
        <v>3</v>
      </c>
      <c r="E113" s="64" t="s">
        <v>17</v>
      </c>
      <c r="F113" s="2">
        <v>-85.2</v>
      </c>
      <c r="G113" s="2">
        <v>-87.7</v>
      </c>
      <c r="H113" s="64">
        <v>-85.7</v>
      </c>
      <c r="I113" s="64">
        <v>-88.1</v>
      </c>
    </row>
    <row r="114" spans="1:9" s="64" customFormat="1">
      <c r="A114" s="64">
        <v>13</v>
      </c>
      <c r="B114" s="64" t="s">
        <v>38</v>
      </c>
      <c r="C114" s="64" t="s">
        <v>179</v>
      </c>
      <c r="D114" s="64">
        <v>3</v>
      </c>
      <c r="E114" s="64" t="s">
        <v>18</v>
      </c>
      <c r="F114" s="2">
        <f>10*LOG10(AVERAGE(10^(F111/10),10^(F113/10)))</f>
        <v>-85.581605304378328</v>
      </c>
      <c r="G114" s="2">
        <f>10*LOG10(AVERAGE(10^(G111/10),10^(G113/10)))</f>
        <v>-88.126727924153286</v>
      </c>
      <c r="H114" s="2">
        <f>10*LOG10(AVERAGE(10^(H111/10),10^(H113/10)))</f>
        <v>-86.171281046201145</v>
      </c>
      <c r="I114" s="2">
        <f>10*LOG10(AVERAGE(10^(I111/10),10^(I113/10)))</f>
        <v>-88.481605304378348</v>
      </c>
    </row>
    <row r="115" spans="1:9" s="64" customFormat="1">
      <c r="A115" s="64">
        <v>13</v>
      </c>
      <c r="B115" s="64" t="s">
        <v>38</v>
      </c>
      <c r="C115" s="64" t="s">
        <v>179</v>
      </c>
      <c r="D115" s="64">
        <v>3</v>
      </c>
      <c r="E115" s="64" t="s">
        <v>78</v>
      </c>
      <c r="F115" s="2">
        <f>10*LOG10(AVERAGE(10^(F111/10),10^(F112/10),10^(F113/10)))</f>
        <v>-85.342318721780472</v>
      </c>
      <c r="G115" s="2">
        <f>10*LOG10(AVERAGE(10^(G111/10),10^(G112/10),10^(G113/10)))</f>
        <v>-87.756851738905652</v>
      </c>
      <c r="H115" s="2">
        <f>10*LOG10(AVERAGE(10^(H111/10),10^(H112/10),10^(H113/10)))</f>
        <v>-85.898681720478876</v>
      </c>
      <c r="I115" s="2">
        <f>10*LOG10(AVERAGE(10^(I111/10),10^(I112/10),10^(I113/10)))</f>
        <v>-88.0903674331838</v>
      </c>
    </row>
    <row r="116" spans="1:9" s="64" customFormat="1">
      <c r="F116" s="2"/>
      <c r="G116" s="2"/>
      <c r="H116" s="2"/>
      <c r="I116" s="2"/>
    </row>
    <row r="117" spans="1:9" s="64" customFormat="1">
      <c r="A117" s="64">
        <v>13</v>
      </c>
      <c r="B117" s="64" t="s">
        <v>38</v>
      </c>
      <c r="C117" s="64" t="s">
        <v>209</v>
      </c>
      <c r="D117" s="64">
        <v>3</v>
      </c>
      <c r="E117" s="64" t="s">
        <v>12</v>
      </c>
      <c r="F117" s="2">
        <v>-79.400000000000006</v>
      </c>
      <c r="G117" s="2">
        <v>-84.4</v>
      </c>
      <c r="H117" s="64">
        <v>-79.7</v>
      </c>
      <c r="I117" s="64">
        <v>-84.5</v>
      </c>
    </row>
    <row r="118" spans="1:9" s="64" customFormat="1">
      <c r="A118" s="64">
        <v>13</v>
      </c>
      <c r="B118" s="64" t="s">
        <v>38</v>
      </c>
      <c r="C118" s="64" t="s">
        <v>209</v>
      </c>
      <c r="D118" s="64">
        <v>3</v>
      </c>
      <c r="E118" s="64" t="s">
        <v>13</v>
      </c>
      <c r="F118" s="2">
        <v>-82.2</v>
      </c>
      <c r="G118" s="2">
        <v>-84.4</v>
      </c>
      <c r="H118" s="64">
        <v>-82.2</v>
      </c>
      <c r="I118" s="64">
        <v>-84.4</v>
      </c>
    </row>
    <row r="119" spans="1:9" s="64" customFormat="1">
      <c r="A119" s="64">
        <v>13</v>
      </c>
      <c r="B119" s="64" t="s">
        <v>38</v>
      </c>
      <c r="C119" s="64" t="s">
        <v>209</v>
      </c>
      <c r="D119" s="64">
        <v>3</v>
      </c>
      <c r="E119" s="64" t="s">
        <v>17</v>
      </c>
      <c r="F119" s="2">
        <v>-80.3</v>
      </c>
      <c r="G119" s="2">
        <v>-82.3</v>
      </c>
      <c r="H119" s="64">
        <v>-80.3</v>
      </c>
      <c r="I119" s="64">
        <v>-82.4</v>
      </c>
    </row>
    <row r="120" spans="1:9" s="64" customFormat="1">
      <c r="A120" s="64">
        <v>13</v>
      </c>
      <c r="B120" s="64" t="s">
        <v>38</v>
      </c>
      <c r="C120" s="64" t="s">
        <v>209</v>
      </c>
      <c r="D120" s="64">
        <v>3</v>
      </c>
      <c r="E120" s="64" t="s">
        <v>18</v>
      </c>
      <c r="F120" s="2">
        <f>10*LOG10(AVERAGE(10^(F117/10),10^(F119/10)))</f>
        <v>-79.826727924153303</v>
      </c>
      <c r="G120" s="2">
        <f>10*LOG10(AVERAGE(10^(G117/10),10^(G119/10)))</f>
        <v>-83.224287639376456</v>
      </c>
      <c r="H120" s="2">
        <f>10*LOG10(AVERAGE(10^(H117/10),10^(H119/10)))</f>
        <v>-79.989646597059391</v>
      </c>
      <c r="I120" s="2">
        <f>10*LOG10(AVERAGE(10^(I117/10),10^(I119/10)))</f>
        <v>-83.32428763937645</v>
      </c>
    </row>
    <row r="121" spans="1:9" s="64" customFormat="1">
      <c r="A121" s="64">
        <v>13</v>
      </c>
      <c r="B121" s="64" t="s">
        <v>38</v>
      </c>
      <c r="C121" s="64" t="s">
        <v>209</v>
      </c>
      <c r="D121" s="64">
        <v>3</v>
      </c>
      <c r="E121" s="64" t="s">
        <v>78</v>
      </c>
      <c r="F121" s="2">
        <f>10*LOG10(AVERAGE(10^(F117/10),10^(F118/10),10^(F119/10)))</f>
        <v>-80.48344000682394</v>
      </c>
      <c r="G121" s="2">
        <f>10*LOG10(AVERAGE(10^(G117/10),10^(G118/10),10^(G119/10)))</f>
        <v>-83.581955795398727</v>
      </c>
      <c r="H121" s="2">
        <f>10*LOG10(AVERAGE(10^(H117/10),10^(H118/10),10^(H119/10)))</f>
        <v>-80.609247213464698</v>
      </c>
      <c r="I121" s="2">
        <f>10*LOG10(AVERAGE(10^(I117/10),10^(I118/10),10^(I119/10)))</f>
        <v>-83.654114393143544</v>
      </c>
    </row>
    <row r="122" spans="1:9" s="64" customFormat="1">
      <c r="F122" s="2"/>
      <c r="G122" s="2"/>
      <c r="H122" s="2"/>
      <c r="I122" s="2"/>
    </row>
    <row r="123" spans="1:9">
      <c r="A123" s="1">
        <v>7</v>
      </c>
      <c r="B123" s="1" t="s">
        <v>37</v>
      </c>
      <c r="C123" s="1" t="s">
        <v>45</v>
      </c>
      <c r="D123" s="1">
        <v>3</v>
      </c>
      <c r="E123" s="3" t="s">
        <v>10</v>
      </c>
      <c r="F123" s="2">
        <v>-90.6</v>
      </c>
      <c r="G123" s="2">
        <v>-92.7</v>
      </c>
      <c r="H123" s="1">
        <v>-90.8</v>
      </c>
      <c r="I123" s="1">
        <v>-92.9</v>
      </c>
    </row>
    <row r="124" spans="1:9">
      <c r="A124" s="1">
        <v>7</v>
      </c>
      <c r="B124" s="1" t="s">
        <v>37</v>
      </c>
      <c r="C124" s="1" t="s">
        <v>45</v>
      </c>
      <c r="D124" s="1">
        <v>3</v>
      </c>
      <c r="E124" s="3" t="s">
        <v>11</v>
      </c>
      <c r="F124" s="2">
        <v>-91.2</v>
      </c>
      <c r="G124" s="2">
        <v>-93.2</v>
      </c>
      <c r="H124" s="1">
        <v>-91.4</v>
      </c>
      <c r="I124" s="1">
        <v>-93.4</v>
      </c>
    </row>
    <row r="125" spans="1:9">
      <c r="A125" s="1">
        <v>7</v>
      </c>
      <c r="B125" s="1" t="s">
        <v>37</v>
      </c>
      <c r="C125" s="1" t="s">
        <v>45</v>
      </c>
      <c r="D125" s="1">
        <v>3</v>
      </c>
      <c r="E125" s="1" t="s">
        <v>12</v>
      </c>
      <c r="F125" s="2">
        <v>-91.2</v>
      </c>
      <c r="G125" s="2">
        <v>-93.1</v>
      </c>
      <c r="H125" s="1">
        <v>-91.4</v>
      </c>
      <c r="I125" s="1">
        <v>-93.3</v>
      </c>
    </row>
    <row r="126" spans="1:9">
      <c r="A126" s="1">
        <v>7</v>
      </c>
      <c r="B126" s="1" t="s">
        <v>37</v>
      </c>
      <c r="C126" s="1" t="s">
        <v>45</v>
      </c>
      <c r="D126" s="1">
        <v>3</v>
      </c>
      <c r="E126" s="1" t="s">
        <v>13</v>
      </c>
      <c r="F126" s="2">
        <v>-90.4</v>
      </c>
      <c r="G126" s="2">
        <v>-92.5</v>
      </c>
      <c r="H126" s="1">
        <v>-90.5</v>
      </c>
      <c r="I126" s="1">
        <v>-92.7</v>
      </c>
    </row>
    <row r="127" spans="1:9">
      <c r="A127" s="1">
        <v>7</v>
      </c>
      <c r="B127" s="1" t="s">
        <v>37</v>
      </c>
      <c r="C127" s="1" t="s">
        <v>45</v>
      </c>
      <c r="D127" s="1">
        <v>3</v>
      </c>
      <c r="E127" s="1" t="s">
        <v>14</v>
      </c>
      <c r="F127" s="2">
        <v>-90.8</v>
      </c>
      <c r="G127" s="2">
        <v>-92.9</v>
      </c>
      <c r="H127" s="1">
        <v>-91</v>
      </c>
      <c r="I127" s="1">
        <v>-93</v>
      </c>
    </row>
    <row r="128" spans="1:9">
      <c r="A128" s="1">
        <v>7</v>
      </c>
      <c r="B128" s="1" t="s">
        <v>37</v>
      </c>
      <c r="C128" s="1" t="s">
        <v>45</v>
      </c>
      <c r="D128" s="1">
        <v>3</v>
      </c>
      <c r="E128" s="1" t="s">
        <v>15</v>
      </c>
      <c r="F128" s="2">
        <v>-94.1</v>
      </c>
      <c r="G128" s="2">
        <v>-96.2</v>
      </c>
      <c r="H128" s="1">
        <v>-94.2</v>
      </c>
      <c r="I128" s="1">
        <v>-96.3</v>
      </c>
    </row>
    <row r="129" spans="1:9">
      <c r="A129" s="1">
        <v>7</v>
      </c>
      <c r="B129" s="1" t="s">
        <v>37</v>
      </c>
      <c r="C129" s="1" t="s">
        <v>45</v>
      </c>
      <c r="D129" s="1">
        <v>3</v>
      </c>
      <c r="E129" s="1" t="s">
        <v>16</v>
      </c>
      <c r="F129" s="2">
        <v>-93.2</v>
      </c>
      <c r="G129" s="2">
        <v>-95.2</v>
      </c>
      <c r="H129" s="1">
        <v>-93.4</v>
      </c>
      <c r="I129" s="1">
        <v>-95.3</v>
      </c>
    </row>
    <row r="130" spans="1:9">
      <c r="A130" s="1">
        <v>7</v>
      </c>
      <c r="B130" s="1" t="s">
        <v>37</v>
      </c>
      <c r="C130" s="1" t="s">
        <v>45</v>
      </c>
      <c r="D130" s="1">
        <v>3</v>
      </c>
      <c r="E130" s="1" t="s">
        <v>17</v>
      </c>
      <c r="F130" s="2">
        <v>-92.8</v>
      </c>
      <c r="G130" s="2">
        <v>-94.7</v>
      </c>
      <c r="H130" s="1">
        <v>-92.9</v>
      </c>
      <c r="I130" s="1">
        <v>-94.9</v>
      </c>
    </row>
    <row r="131" spans="1:9">
      <c r="A131" s="1">
        <v>7</v>
      </c>
      <c r="B131" s="1" t="s">
        <v>37</v>
      </c>
      <c r="C131" s="1" t="s">
        <v>45</v>
      </c>
      <c r="D131" s="1">
        <v>3</v>
      </c>
      <c r="E131" s="1" t="s">
        <v>18</v>
      </c>
      <c r="F131" s="2">
        <f>10*LOG10(AVERAGE(10^(F125/10),10^(F130/10)))</f>
        <v>-91.926730247057435</v>
      </c>
      <c r="G131" s="2">
        <f>10*LOG10(AVERAGE(10^(G125/10),10^(G130/10)))</f>
        <v>-93.826730247057412</v>
      </c>
      <c r="H131" s="2">
        <f>10*LOG10(1/(AVERAGE(1/(10^(H125/10)),1/(10^(H130/10)))))</f>
        <v>-92.214440850236073</v>
      </c>
      <c r="I131" s="2">
        <f>10*LOG10(1/(AVERAGE(1/(10^(I125/10)),1/(10^(I130/10)))))</f>
        <v>-94.173269752942588</v>
      </c>
    </row>
    <row r="132" spans="1:9">
      <c r="A132" s="1">
        <v>7</v>
      </c>
      <c r="B132" s="1" t="s">
        <v>37</v>
      </c>
      <c r="C132" s="1" t="s">
        <v>45</v>
      </c>
      <c r="D132" s="1">
        <v>3</v>
      </c>
      <c r="E132" s="1" t="s">
        <v>78</v>
      </c>
      <c r="F132" s="2">
        <f>10*LOG10(AVERAGE(10^(F125/10),10^(F130/10),10^(F126/10)))</f>
        <v>-91.356084109307631</v>
      </c>
      <c r="G132" s="2">
        <f>10*LOG10(AVERAGE(10^(G125/10),10^(G130/10),10^(G126/10)))</f>
        <v>-93.33805270815914</v>
      </c>
      <c r="H132" s="2">
        <f>10*LOG10(1/(AVERAGE(1/(10^(H125/10)),1/(10^(H130/10)),1/(10^(H126/10)))))</f>
        <v>-91.714580263130159</v>
      </c>
      <c r="I132" s="2">
        <f>10*LOG10(1/(AVERAGE(1/(10^(I125/10)),1/(10^(I130/10)),1/(10^(I126/10)))))</f>
        <v>-93.735460918490489</v>
      </c>
    </row>
    <row r="133" spans="1:9">
      <c r="A133" s="1">
        <v>7</v>
      </c>
      <c r="B133" s="1" t="s">
        <v>37</v>
      </c>
      <c r="C133" s="1" t="s">
        <v>45</v>
      </c>
      <c r="D133" s="1">
        <v>3</v>
      </c>
      <c r="E133" s="1" t="s">
        <v>90</v>
      </c>
      <c r="F133" s="2">
        <f>10*LOG10(AVERAGE(10^(F125/10),10^(F130/10),10^(F126/10),10^(F123/10)))</f>
        <v>-91.154369261529013</v>
      </c>
      <c r="G133" s="2">
        <f>10*LOG10(AVERAGE(10^(G125/10),10^(G130/10),10^(G126/10),10^(G123/10)))</f>
        <v>-93.169538409226845</v>
      </c>
      <c r="H133" s="2">
        <f>10*LOG10(1/(AVERAGE(1/(10^(H125/10)),1/(10^(H130/10)),1/(10^(H126/10)),1/(10^(H123/10)))))</f>
        <v>-91.503351197884243</v>
      </c>
      <c r="I133" s="2">
        <f>10*LOG10(1/(AVERAGE(1/(10^(I125/10)),1/(10^(I130/10)),1/(10^(I126/10)),1/(10^(I123/10)))))</f>
        <v>-93.5411753129722</v>
      </c>
    </row>
    <row r="134" spans="1:9">
      <c r="A134" s="1">
        <v>7</v>
      </c>
      <c r="B134" s="1" t="s">
        <v>37</v>
      </c>
      <c r="C134" s="1" t="s">
        <v>45</v>
      </c>
      <c r="D134" s="1">
        <v>3</v>
      </c>
      <c r="E134" s="1" t="s">
        <v>91</v>
      </c>
      <c r="F134" s="2">
        <f>10*LOG10(AVERAGE(10^(F125/10),10^(F130/10),10^(F126/10),10^(F123/10),10^(F128/10)))</f>
        <v>-91.604710960637576</v>
      </c>
      <c r="G134" s="2">
        <f>10*LOG10(AVERAGE(10^(G125/10),10^(G130/10),10^(G126/10),10^(G123/10),10^(G128/10)))</f>
        <v>-93.629348879834083</v>
      </c>
      <c r="H134" s="2">
        <f>10*LOG10(1/(AVERAGE(1/(10^(H125/10)),1/(10^(H130/10)),1/(10^(H126/10)),1/(10^(H123/10)),1/(10^(H128/10)))))</f>
        <v>-92.193109626466992</v>
      </c>
      <c r="I134" s="2">
        <f>10*LOG10(1/(AVERAGE(1/(10^(I125/10)),1/(10^(I130/10)),1/(10^(I126/10)),1/(10^(I123/10)),1/(10^(I128/10)))))</f>
        <v>-94.250770071215442</v>
      </c>
    </row>
    <row r="135" spans="1:9">
      <c r="A135" s="1">
        <v>7</v>
      </c>
      <c r="B135" s="1" t="s">
        <v>37</v>
      </c>
      <c r="C135" s="1" t="s">
        <v>45</v>
      </c>
      <c r="D135" s="1">
        <v>3</v>
      </c>
      <c r="E135" s="1" t="s">
        <v>92</v>
      </c>
      <c r="F135" s="2">
        <f>10*LOG10(AVERAGE(10^(F125/10),10^(F130/10),10^(F126/10),10^(F123/10),10^(F128/10),10^(F124/10)))</f>
        <v>-91.53458555167569</v>
      </c>
      <c r="G135" s="2">
        <f>10*LOG10(AVERAGE(10^(G125/10),10^(G130/10),10^(G126/10),10^(G123/10),10^(G128/10),10^(G124/10)))</f>
        <v>-93.554777961652619</v>
      </c>
      <c r="H135" s="2">
        <f>10*LOG10(1/(AVERAGE(1/(10^(H125/10)),1/(10^(H130/10)),1/(10^(H126/10)),1/(10^(H123/10)),1/(10^(H128/10)),1/(10^(H124/10)))))</f>
        <v>-92.070579776588886</v>
      </c>
      <c r="I135" s="2">
        <f>10*LOG10(1/(AVERAGE(1/(10^(I125/10)),1/(10^(I130/10)),1/(10^(I126/10)),1/(10^(I123/10)),1/(10^(I128/10)),1/(10^(I124/10)))))</f>
        <v>-94.120051835804304</v>
      </c>
    </row>
    <row r="136" spans="1:9">
      <c r="A136" s="1">
        <v>7</v>
      </c>
      <c r="B136" s="1" t="s">
        <v>37</v>
      </c>
      <c r="C136" s="1" t="s">
        <v>45</v>
      </c>
      <c r="D136" s="1">
        <v>3</v>
      </c>
      <c r="E136" s="1" t="s">
        <v>93</v>
      </c>
      <c r="F136" s="2">
        <f>10*LOG10(AVERAGE(10^(F125/10),10^(F130/10),10^(F126/10),10^(F123/10),10^(F128/10),10^(F124/10),10^(F129/10)))</f>
        <v>-91.73683367528362</v>
      </c>
      <c r="G136" s="2">
        <f>10*LOG10(AVERAGE(10^(G125/10),10^(G130/10),10^(G126/10),10^(G123/10),10^(G128/10),10^(G124/10),10^(G129/10)))</f>
        <v>-93.754962224958987</v>
      </c>
      <c r="H136" s="2">
        <f>10*LOG10(1/(AVERAGE(1/(10^(H125/10)),1/(10^(H130/10)),1/(10^(H126/10)),1/(10^(H123/10)),1/(10^(H128/10)),1/(10^(H124/10)),1/(10^(H129/10)))))</f>
        <v>-92.287275195945782</v>
      </c>
      <c r="I136" s="2">
        <f>10*LOG10(1/(AVERAGE(1/(10^(I125/10)),1/(10^(I130/10)),1/(10^(I126/10)),1/(10^(I123/10)),1/(10^(I128/10)),1/(10^(I124/10)),1/(10^(I129/10)))))</f>
        <v>-94.309542688767181</v>
      </c>
    </row>
    <row r="137" spans="1:9">
      <c r="A137" s="1">
        <v>7</v>
      </c>
      <c r="B137" s="1" t="s">
        <v>37</v>
      </c>
      <c r="C137" s="1" t="s">
        <v>45</v>
      </c>
      <c r="D137" s="1">
        <v>3</v>
      </c>
      <c r="E137" s="1" t="s">
        <v>19</v>
      </c>
      <c r="F137" s="2">
        <f>10*LOG10( (10^(F123/10)+10^(F124/10)+10^(F125/10)+10^(F126/10)+10^(F127/10)+10^(F128/10)+10^(F129/10)+10^(F130/10))/8 )</f>
        <v>-91.608067533579884</v>
      </c>
      <c r="G137" s="2">
        <f>10*LOG10( (10^(G123/10)+10^(G124/10)+10^(G125/10)+10^(G126/10)+10^(G127/10)+10^(G128/10)+10^(G129/10)+10^(G130/10))/8 )</f>
        <v>-93.638424588955971</v>
      </c>
      <c r="H137" s="2">
        <f>10*LOG10( 1/AVERAGE(1/(10^(H123/10)),1/(10^(H124/10)),1/(10^(H125/10)),1/(10^(H126/10)),1/(10^(H127/10)),1/(10^(H128/10)),1/(10^(H129/10)),1/(10^(H130/10))) )</f>
        <v>-92.145740198856956</v>
      </c>
      <c r="I137" s="2">
        <f>10*LOG10( 1/AVERAGE(1/(10^(I123/10)),1/(10^(I124/10)),1/(10^(I125/10)),1/(10^(I126/10)),1/(10^(I127/10)),1/(10^(I128/10)),1/(10^(I129/10)),1/(10^(I130/10))) )</f>
        <v>-94.165874641542686</v>
      </c>
    </row>
    <row r="139" spans="1:9">
      <c r="A139" s="1">
        <v>7</v>
      </c>
      <c r="B139" s="1" t="s">
        <v>37</v>
      </c>
      <c r="C139" s="1" t="s">
        <v>46</v>
      </c>
      <c r="D139" s="1">
        <v>3</v>
      </c>
      <c r="E139" s="3" t="s">
        <v>10</v>
      </c>
      <c r="F139" s="2">
        <v>-94</v>
      </c>
      <c r="G139" s="2">
        <v>-96.1</v>
      </c>
      <c r="H139" s="1">
        <v>-94</v>
      </c>
      <c r="I139" s="1">
        <v>-96.2</v>
      </c>
    </row>
    <row r="140" spans="1:9">
      <c r="A140" s="1">
        <v>7</v>
      </c>
      <c r="B140" s="1" t="s">
        <v>37</v>
      </c>
      <c r="C140" s="1" t="s">
        <v>46</v>
      </c>
      <c r="D140" s="1">
        <v>3</v>
      </c>
      <c r="E140" s="3" t="s">
        <v>11</v>
      </c>
      <c r="F140" s="2">
        <v>-93</v>
      </c>
      <c r="G140" s="2">
        <v>-94.9</v>
      </c>
      <c r="H140" s="1">
        <v>-93.1</v>
      </c>
      <c r="I140" s="1">
        <v>-95.1</v>
      </c>
    </row>
    <row r="141" spans="1:9">
      <c r="A141" s="1">
        <v>7</v>
      </c>
      <c r="B141" s="1" t="s">
        <v>37</v>
      </c>
      <c r="C141" s="1" t="s">
        <v>46</v>
      </c>
      <c r="D141" s="1">
        <v>3</v>
      </c>
      <c r="E141" s="1" t="s">
        <v>12</v>
      </c>
      <c r="F141" s="2">
        <v>-94.1</v>
      </c>
      <c r="G141" s="2">
        <v>-96.1</v>
      </c>
      <c r="H141" s="1">
        <v>-94.4</v>
      </c>
      <c r="I141" s="1">
        <v>-96.5</v>
      </c>
    </row>
    <row r="142" spans="1:9">
      <c r="A142" s="1">
        <v>7</v>
      </c>
      <c r="B142" s="1" t="s">
        <v>37</v>
      </c>
      <c r="C142" s="1" t="s">
        <v>46</v>
      </c>
      <c r="D142" s="1">
        <v>3</v>
      </c>
      <c r="E142" s="1" t="s">
        <v>13</v>
      </c>
      <c r="F142" s="2">
        <v>-91.2</v>
      </c>
      <c r="G142" s="2">
        <v>-93.5</v>
      </c>
      <c r="H142" s="1">
        <v>-91.5</v>
      </c>
      <c r="I142" s="1">
        <v>-93.7</v>
      </c>
    </row>
    <row r="143" spans="1:9">
      <c r="A143" s="1">
        <v>7</v>
      </c>
      <c r="B143" s="1" t="s">
        <v>37</v>
      </c>
      <c r="C143" s="1" t="s">
        <v>46</v>
      </c>
      <c r="D143" s="1">
        <v>3</v>
      </c>
      <c r="E143" s="1" t="s">
        <v>14</v>
      </c>
      <c r="F143" s="2">
        <v>-91.1</v>
      </c>
      <c r="G143" s="2">
        <v>-93.3</v>
      </c>
      <c r="H143" s="1">
        <v>-91.5</v>
      </c>
      <c r="I143" s="1">
        <v>-93.7</v>
      </c>
    </row>
    <row r="144" spans="1:9">
      <c r="A144" s="1">
        <v>7</v>
      </c>
      <c r="B144" s="1" t="s">
        <v>37</v>
      </c>
      <c r="C144" s="1" t="s">
        <v>46</v>
      </c>
      <c r="D144" s="1">
        <v>3</v>
      </c>
      <c r="E144" s="1" t="s">
        <v>15</v>
      </c>
      <c r="F144" s="2">
        <v>-93.6</v>
      </c>
      <c r="G144" s="2">
        <v>-95.6</v>
      </c>
      <c r="H144" s="1">
        <v>-93.9</v>
      </c>
      <c r="I144" s="1">
        <v>-95.9</v>
      </c>
    </row>
    <row r="145" spans="1:9">
      <c r="A145" s="1">
        <v>7</v>
      </c>
      <c r="B145" s="1" t="s">
        <v>37</v>
      </c>
      <c r="C145" s="1" t="s">
        <v>46</v>
      </c>
      <c r="D145" s="1">
        <v>3</v>
      </c>
      <c r="E145" s="1" t="s">
        <v>16</v>
      </c>
      <c r="F145" s="2">
        <v>-93.3</v>
      </c>
      <c r="G145" s="2">
        <v>-95.3</v>
      </c>
      <c r="H145" s="1">
        <v>-93.7</v>
      </c>
      <c r="I145" s="1">
        <v>-95.7</v>
      </c>
    </row>
    <row r="146" spans="1:9">
      <c r="A146" s="1">
        <v>7</v>
      </c>
      <c r="B146" s="1" t="s">
        <v>37</v>
      </c>
      <c r="C146" s="1" t="s">
        <v>46</v>
      </c>
      <c r="D146" s="1">
        <v>3</v>
      </c>
      <c r="E146" s="1" t="s">
        <v>17</v>
      </c>
      <c r="F146" s="2">
        <v>-93.9</v>
      </c>
      <c r="G146" s="2">
        <v>-96</v>
      </c>
      <c r="H146" s="1">
        <v>-94.2</v>
      </c>
      <c r="I146" s="1">
        <v>-96.2</v>
      </c>
    </row>
    <row r="147" spans="1:9">
      <c r="A147" s="1">
        <v>7</v>
      </c>
      <c r="B147" s="1" t="s">
        <v>37</v>
      </c>
      <c r="C147" s="1" t="s">
        <v>46</v>
      </c>
      <c r="D147" s="1">
        <v>3</v>
      </c>
      <c r="E147" s="1" t="s">
        <v>18</v>
      </c>
      <c r="F147" s="2">
        <f>10*LOG10(AVERAGE(10^(F141/10),10^(F146/10)))</f>
        <v>-93.998848809173055</v>
      </c>
      <c r="G147" s="2">
        <f>10*LOG10(AVERAGE(10^(G141/10),10^(G146/10)))</f>
        <v>-96.049712183221516</v>
      </c>
      <c r="H147" s="2">
        <f>10*LOG10(1/(AVERAGE(1/(10^(H141/10)),1/(10^(H146/10)))))</f>
        <v>-94.301151190826971</v>
      </c>
      <c r="I147" s="2">
        <f>10*LOG10(1/(AVERAGE(1/(10^(I141/10)),1/(10^(I146/10)))))</f>
        <v>-96.352589893365405</v>
      </c>
    </row>
    <row r="148" spans="1:9">
      <c r="A148" s="1">
        <v>7</v>
      </c>
      <c r="B148" s="1" t="s">
        <v>37</v>
      </c>
      <c r="C148" s="1" t="s">
        <v>46</v>
      </c>
      <c r="D148" s="1">
        <v>3</v>
      </c>
      <c r="E148" s="1" t="s">
        <v>78</v>
      </c>
      <c r="F148" s="2">
        <f>10*LOG10(AVERAGE(10^(F141/10),10^(F146/10),10^(F142/10)))</f>
        <v>-92.853900240971811</v>
      </c>
      <c r="G148" s="2">
        <f>10*LOG10(AVERAGE(10^(G141/10),10^(G146/10),10^(G142/10)))</f>
        <v>-95.024515651619907</v>
      </c>
      <c r="H148" s="2">
        <f>10*LOG10(1/(AVERAGE(1/(10^(H141/10)),1/(10^(H146/10)),1/(10^(H142/10)))))</f>
        <v>-93.55198202953548</v>
      </c>
      <c r="I148" s="2">
        <f>10*LOG10(1/(AVERAGE(1/(10^(I141/10)),1/(10^(I146/10)),1/(10^(I142/10)))))</f>
        <v>-95.634715360133754</v>
      </c>
    </row>
    <row r="149" spans="1:9">
      <c r="A149" s="1">
        <v>7</v>
      </c>
      <c r="B149" s="1" t="s">
        <v>37</v>
      </c>
      <c r="C149" s="1" t="s">
        <v>46</v>
      </c>
      <c r="D149" s="1">
        <v>3</v>
      </c>
      <c r="E149" s="1" t="s">
        <v>90</v>
      </c>
      <c r="F149" s="2">
        <f>10*LOG10(AVERAGE(10^(F141/10),10^(F146/10),10^(F142/10),10^(F139/10)))</f>
        <v>-93.113332502569293</v>
      </c>
      <c r="G149" s="2">
        <f>10*LOG10(AVERAGE(10^(G141/10),10^(G146/10),10^(G142/10),10^(G139/10)))</f>
        <v>-95.269460737011883</v>
      </c>
      <c r="H149" s="2">
        <f>10*LOG10(1/(AVERAGE(1/(10^(H141/10)),1/(10^(H146/10)),1/(10^(H142/10)),1/(10^(H139/10)))))</f>
        <v>-93.668393380268014</v>
      </c>
      <c r="I149" s="2">
        <f>10*LOG10(1/(AVERAGE(1/(10^(I141/10)),1/(10^(I146/10)),1/(10^(I142/10)),1/(10^(I139/10)))))</f>
        <v>-95.783082754534178</v>
      </c>
    </row>
    <row r="150" spans="1:9">
      <c r="A150" s="1">
        <v>7</v>
      </c>
      <c r="B150" s="1" t="s">
        <v>37</v>
      </c>
      <c r="C150" s="1" t="s">
        <v>46</v>
      </c>
      <c r="D150" s="1">
        <v>3</v>
      </c>
      <c r="E150" s="1" t="s">
        <v>91</v>
      </c>
      <c r="F150" s="2">
        <f>10*LOG10(AVERAGE(10^(F141/10),10^(F146/10),10^(F142/10),10^(F139/10),10^(F144/10)))</f>
        <v>-93.206400693194183</v>
      </c>
      <c r="G150" s="2">
        <f>10*LOG10(AVERAGE(10^(G141/10),10^(G146/10),10^(G142/10),10^(G139/10),10^(G144/10)))</f>
        <v>-95.333586604249177</v>
      </c>
      <c r="H150" s="2">
        <f>10*LOG10(1/(AVERAGE(1/(10^(H141/10)),1/(10^(H146/10)),1/(10^(H142/10)),1/(10^(H139/10)),1/(10^(H144/10)))))</f>
        <v>-93.715713366577631</v>
      </c>
      <c r="I150" s="2">
        <f>10*LOG10(1/(AVERAGE(1/(10^(I141/10)),1/(10^(I146/10)),1/(10^(I142/10)),1/(10^(I139/10)),1/(10^(I144/10)))))</f>
        <v>-95.806719364079967</v>
      </c>
    </row>
    <row r="151" spans="1:9">
      <c r="A151" s="1">
        <v>7</v>
      </c>
      <c r="B151" s="1" t="s">
        <v>37</v>
      </c>
      <c r="C151" s="1" t="s">
        <v>46</v>
      </c>
      <c r="D151" s="1">
        <v>3</v>
      </c>
      <c r="E151" s="1" t="s">
        <v>92</v>
      </c>
      <c r="F151" s="2">
        <f>10*LOG10(AVERAGE(10^(F141/10),10^(F146/10),10^(F142/10),10^(F139/10),10^(F144/10),10^(F140/10)))</f>
        <v>-93.171312161171343</v>
      </c>
      <c r="G151" s="2">
        <f>10*LOG10(AVERAGE(10^(G141/10),10^(G146/10),10^(G142/10),10^(G139/10),10^(G144/10),10^(G140/10)))</f>
        <v>-95.25824897307379</v>
      </c>
      <c r="H151" s="2">
        <f>10*LOG10(1/(AVERAGE(1/(10^(H141/10)),1/(10^(H146/10)),1/(10^(H142/10)),1/(10^(H139/10)),1/(10^(H144/10)),1/(10^(H140/10)))))</f>
        <v>-93.618967226976451</v>
      </c>
      <c r="I151" s="2">
        <f>10*LOG10(1/(AVERAGE(1/(10^(I141/10)),1/(10^(I146/10)),1/(10^(I142/10)),1/(10^(I139/10)),1/(10^(I144/10)),1/(10^(I140/10)))))</f>
        <v>-95.696633510981655</v>
      </c>
    </row>
    <row r="152" spans="1:9">
      <c r="A152" s="1">
        <v>7</v>
      </c>
      <c r="B152" s="1" t="s">
        <v>37</v>
      </c>
      <c r="C152" s="1" t="s">
        <v>46</v>
      </c>
      <c r="D152" s="1">
        <v>3</v>
      </c>
      <c r="E152" s="1" t="s">
        <v>93</v>
      </c>
      <c r="F152" s="2">
        <f>10*LOG10(AVERAGE(10^(F141/10),10^(F146/10),10^(F142/10),10^(F139/10),10^(F144/10),10^(F140/10),10^(F145/10)))</f>
        <v>-93.189464318854533</v>
      </c>
      <c r="G152" s="2">
        <f>10*LOG10(AVERAGE(10^(G141/10),10^(G146/10),10^(G142/10),10^(G139/10),10^(G144/10),10^(G140/10),10^(G145/10)))</f>
        <v>-95.2641888877274</v>
      </c>
      <c r="H152" s="2">
        <f>10*LOG10(1/(AVERAGE(1/(10^(H141/10)),1/(10^(H146/10)),1/(10^(H142/10)),1/(10^(H139/10)),1/(10^(H144/10)),1/(10^(H140/10)),1/(10^(H145/10)))))</f>
        <v>-93.63063631764706</v>
      </c>
      <c r="I152" s="2">
        <f>10*LOG10(1/(AVERAGE(1/(10^(I141/10)),1/(10^(I146/10)),1/(10^(I142/10)),1/(10^(I139/10)),1/(10^(I144/10)),1/(10^(I140/10)),1/(10^(I145/10)))))</f>
        <v>-95.697114597783781</v>
      </c>
    </row>
    <row r="153" spans="1:9">
      <c r="A153" s="1">
        <v>7</v>
      </c>
      <c r="B153" s="1" t="s">
        <v>37</v>
      </c>
      <c r="C153" s="1" t="s">
        <v>46</v>
      </c>
      <c r="D153" s="1">
        <v>3</v>
      </c>
      <c r="E153" s="1" t="s">
        <v>19</v>
      </c>
      <c r="F153" s="2">
        <f>10*LOG10( (10^(F139/10)+10^(F140/10)+10^(F141/10)+10^(F142/10)+10^(F143/10)+10^(F144/10)+10^(F145/10)+10^(F146/10))/8 )</f>
        <v>-92.866359528665981</v>
      </c>
      <c r="G153" s="2">
        <f>10*LOG10( (10^(G139/10)+10^(G140/10)+10^(G141/10)+10^(G142/10)+10^(G143/10)+10^(G144/10)+10^(G145/10)+10^(G146/10))/8 )</f>
        <v>-94.964328847356796</v>
      </c>
      <c r="H153" s="2">
        <f>10*LOG10( 1/AVERAGE(1/(10^(H139/10)),1/(10^(H140/10)),1/(10^(H141/10)),1/(10^(H142/10)),1/(10^(H143/10)),1/(10^(H144/10)),1/(10^(H145/10)),1/(10^(H146/10))) )</f>
        <v>-93.414872968486563</v>
      </c>
      <c r="I153" s="2">
        <f>10*LOG10( 1/AVERAGE(1/(10^(I139/10)),1/(10^(I140/10)),1/(10^(I141/10)),1/(10^(I142/10)),1/(10^(I143/10)),1/(10^(I144/10)),1/(10^(I145/10)),1/(10^(I146/10))) )</f>
        <v>-95.492243636320865</v>
      </c>
    </row>
    <row r="155" spans="1:9">
      <c r="A155" s="1">
        <v>7</v>
      </c>
      <c r="B155" s="1" t="s">
        <v>37</v>
      </c>
      <c r="C155" s="1" t="s">
        <v>21</v>
      </c>
      <c r="D155" s="1">
        <v>3</v>
      </c>
      <c r="E155" s="3" t="s">
        <v>10</v>
      </c>
      <c r="F155" s="2">
        <v>-95.4</v>
      </c>
      <c r="G155" s="2">
        <v>-97.4</v>
      </c>
      <c r="H155" s="1">
        <v>-95.7</v>
      </c>
      <c r="I155" s="1">
        <v>-97.8</v>
      </c>
    </row>
    <row r="156" spans="1:9">
      <c r="A156" s="1">
        <v>7</v>
      </c>
      <c r="B156" s="1" t="s">
        <v>37</v>
      </c>
      <c r="C156" s="1" t="s">
        <v>21</v>
      </c>
      <c r="D156" s="1">
        <v>3</v>
      </c>
      <c r="E156" s="3" t="s">
        <v>11</v>
      </c>
      <c r="F156" s="2">
        <v>-94.9</v>
      </c>
      <c r="G156" s="2">
        <v>-96.8</v>
      </c>
      <c r="H156" s="1">
        <v>-95</v>
      </c>
      <c r="I156" s="1">
        <v>-96.8</v>
      </c>
    </row>
    <row r="157" spans="1:9">
      <c r="A157" s="1">
        <v>7</v>
      </c>
      <c r="B157" s="1" t="s">
        <v>37</v>
      </c>
      <c r="C157" s="1" t="s">
        <v>21</v>
      </c>
      <c r="D157" s="1">
        <v>3</v>
      </c>
      <c r="E157" s="1" t="s">
        <v>12</v>
      </c>
      <c r="F157" s="2">
        <v>-95</v>
      </c>
      <c r="G157" s="2">
        <v>-96.9</v>
      </c>
      <c r="H157" s="1">
        <v>-95.1</v>
      </c>
      <c r="I157" s="1">
        <v>-97</v>
      </c>
    </row>
    <row r="158" spans="1:9">
      <c r="A158" s="1">
        <v>7</v>
      </c>
      <c r="B158" s="1" t="s">
        <v>37</v>
      </c>
      <c r="C158" s="1" t="s">
        <v>21</v>
      </c>
      <c r="D158" s="1">
        <v>3</v>
      </c>
      <c r="E158" s="1" t="s">
        <v>13</v>
      </c>
      <c r="F158" s="2">
        <v>-93</v>
      </c>
      <c r="G158" s="2">
        <v>-95.1</v>
      </c>
      <c r="H158" s="1">
        <v>-93.3</v>
      </c>
      <c r="I158" s="1">
        <v>-95.4</v>
      </c>
    </row>
    <row r="159" spans="1:9">
      <c r="A159" s="1">
        <v>7</v>
      </c>
      <c r="B159" s="1" t="s">
        <v>37</v>
      </c>
      <c r="C159" s="1" t="s">
        <v>21</v>
      </c>
      <c r="D159" s="1">
        <v>3</v>
      </c>
      <c r="E159" s="1" t="s">
        <v>14</v>
      </c>
      <c r="F159" s="2">
        <v>-92.9</v>
      </c>
      <c r="G159" s="2">
        <v>-95</v>
      </c>
      <c r="H159" s="1">
        <v>-93.1</v>
      </c>
      <c r="I159" s="1">
        <v>-95.2</v>
      </c>
    </row>
    <row r="160" spans="1:9">
      <c r="A160" s="1">
        <v>7</v>
      </c>
      <c r="B160" s="1" t="s">
        <v>37</v>
      </c>
      <c r="C160" s="1" t="s">
        <v>21</v>
      </c>
      <c r="D160" s="1">
        <v>3</v>
      </c>
      <c r="E160" s="1" t="s">
        <v>15</v>
      </c>
      <c r="F160" s="2">
        <v>-93</v>
      </c>
      <c r="G160" s="2">
        <v>-95.1</v>
      </c>
      <c r="H160" s="1">
        <v>-93.2</v>
      </c>
      <c r="I160" s="1">
        <v>-95.2</v>
      </c>
    </row>
    <row r="161" spans="1:9">
      <c r="A161" s="1">
        <v>7</v>
      </c>
      <c r="B161" s="1" t="s">
        <v>37</v>
      </c>
      <c r="C161" s="1" t="s">
        <v>21</v>
      </c>
      <c r="D161" s="1">
        <v>3</v>
      </c>
      <c r="E161" s="1" t="s">
        <v>16</v>
      </c>
      <c r="F161" s="2">
        <v>-93.9</v>
      </c>
      <c r="G161" s="2">
        <v>-95.7</v>
      </c>
      <c r="H161" s="1">
        <v>-94.1</v>
      </c>
      <c r="I161" s="1">
        <v>-95.9</v>
      </c>
    </row>
    <row r="162" spans="1:9">
      <c r="A162" s="1">
        <v>7</v>
      </c>
      <c r="B162" s="1" t="s">
        <v>37</v>
      </c>
      <c r="C162" s="1" t="s">
        <v>21</v>
      </c>
      <c r="D162" s="1">
        <v>3</v>
      </c>
      <c r="E162" s="1" t="s">
        <v>17</v>
      </c>
      <c r="F162" s="2">
        <v>-94.7</v>
      </c>
      <c r="G162" s="2">
        <v>-96.6</v>
      </c>
      <c r="H162" s="1">
        <v>-94.9</v>
      </c>
      <c r="I162" s="1">
        <v>-96.8</v>
      </c>
    </row>
    <row r="163" spans="1:9">
      <c r="A163" s="1">
        <v>7</v>
      </c>
      <c r="B163" s="1" t="s">
        <v>37</v>
      </c>
      <c r="C163" s="1" t="s">
        <v>21</v>
      </c>
      <c r="D163" s="1">
        <v>3</v>
      </c>
      <c r="E163" s="1" t="s">
        <v>18</v>
      </c>
      <c r="F163" s="2">
        <f>10*LOG10(AVERAGE(10^(F157/10),10^(F162/10)))</f>
        <v>-94.847410106634626</v>
      </c>
      <c r="G163" s="2">
        <f>10*LOG10(AVERAGE(10^(G157/10),10^(G162/10)))</f>
        <v>-96.747410106634646</v>
      </c>
      <c r="H163" s="2">
        <f>10*LOG10(1/(AVERAGE(1/(10^(H157/10)),1/(10^(H162/10)))))</f>
        <v>-95.001151190826945</v>
      </c>
      <c r="I163" s="2">
        <f>10*LOG10(1/(AVERAGE(1/(10^(I157/10)),1/(10^(I162/10)))))</f>
        <v>-96.901151190826937</v>
      </c>
    </row>
    <row r="164" spans="1:9">
      <c r="A164" s="1">
        <v>7</v>
      </c>
      <c r="B164" s="1" t="s">
        <v>37</v>
      </c>
      <c r="C164" s="1" t="s">
        <v>21</v>
      </c>
      <c r="D164" s="1">
        <v>3</v>
      </c>
      <c r="E164" s="1" t="s">
        <v>78</v>
      </c>
      <c r="F164" s="2">
        <f>10*LOG10(AVERAGE(10^(F157/10),10^(F162/10),10^(F158/10)))</f>
        <v>-94.140660700186913</v>
      </c>
      <c r="G164" s="2">
        <f>10*LOG10(AVERAGE(10^(G157/10),10^(G162/10),10^(G158/10)))</f>
        <v>-96.12622336383069</v>
      </c>
      <c r="H164" s="2">
        <f>10*LOG10(1/(AVERAGE(1/(10^(H157/10)),1/(10^(H162/10)),1/(10^(H158/10)))))</f>
        <v>-94.50464358834796</v>
      </c>
      <c r="I164" s="2">
        <f>10*LOG10(1/(AVERAGE(1/(10^(I157/10)),1/(10^(I162/10)),1/(10^(I158/10)))))</f>
        <v>-96.456037365245606</v>
      </c>
    </row>
    <row r="165" spans="1:9">
      <c r="A165" s="1">
        <v>7</v>
      </c>
      <c r="B165" s="1" t="s">
        <v>37</v>
      </c>
      <c r="C165" s="1" t="s">
        <v>21</v>
      </c>
      <c r="D165" s="1">
        <v>3</v>
      </c>
      <c r="E165" s="1" t="s">
        <v>90</v>
      </c>
      <c r="F165" s="2">
        <f>10*LOG10(AVERAGE(10^(F157/10),10^(F162/10),10^(F158/10),10^(F155/10)))</f>
        <v>-94.422936499369115</v>
      </c>
      <c r="G165" s="2">
        <f>10*LOG10(AVERAGE(10^(G157/10),10^(G162/10),10^(G158/10),10^(G155/10)))</f>
        <v>-96.411377508862927</v>
      </c>
      <c r="H165" s="2">
        <f>10*LOG10(1/(AVERAGE(1/(10^(H157/10)),1/(10^(H162/10)),1/(10^(H158/10)),1/(10^(H155/10)))))</f>
        <v>-94.83571122310471</v>
      </c>
      <c r="I165" s="2">
        <f>10*LOG10(1/(AVERAGE(1/(10^(I157/10)),1/(10^(I162/10)),1/(10^(I158/10)),1/(10^(I155/10)))))</f>
        <v>-96.832978480106405</v>
      </c>
    </row>
    <row r="166" spans="1:9">
      <c r="A166" s="1">
        <v>7</v>
      </c>
      <c r="B166" s="1" t="s">
        <v>37</v>
      </c>
      <c r="C166" s="1" t="s">
        <v>21</v>
      </c>
      <c r="D166" s="1">
        <v>3</v>
      </c>
      <c r="E166" s="1" t="s">
        <v>91</v>
      </c>
      <c r="F166" s="2">
        <f>10*LOG10(AVERAGE(10^(F157/10),10^(F162/10),10^(F158/10),10^(F155/10),10^(F160/10)))</f>
        <v>-94.098607483595941</v>
      </c>
      <c r="G166" s="2">
        <f>10*LOG10(AVERAGE(10^(G157/10),10^(G162/10),10^(G158/10),10^(G155/10),10^(G160/10)))</f>
        <v>-96.115509586975151</v>
      </c>
      <c r="H166" s="2">
        <f>10*LOG10(1/(AVERAGE(1/(10^(H157/10)),1/(10^(H162/10)),1/(10^(H158/10)),1/(10^(H155/10)),1/(10^(H160/10)))))</f>
        <v>-94.554187402890975</v>
      </c>
      <c r="I166" s="2">
        <f>10*LOG10(1/(AVERAGE(1/(10^(I157/10)),1/(10^(I162/10)),1/(10^(I158/10)),1/(10^(I155/10)),1/(10^(I160/10)))))</f>
        <v>-96.551854905595121</v>
      </c>
    </row>
    <row r="167" spans="1:9">
      <c r="A167" s="1">
        <v>7</v>
      </c>
      <c r="B167" s="1" t="s">
        <v>37</v>
      </c>
      <c r="C167" s="1" t="s">
        <v>21</v>
      </c>
      <c r="D167" s="1">
        <v>3</v>
      </c>
      <c r="E167" s="1" t="s">
        <v>92</v>
      </c>
      <c r="F167" s="2">
        <f>10*LOG10(AVERAGE(10^(F157/10),10^(F162/10),10^(F158/10),10^(F155/10),10^(F160/10),10^(F156/10)))</f>
        <v>-94.222319334034509</v>
      </c>
      <c r="G167" s="2">
        <f>10*LOG10(AVERAGE(10^(G157/10),10^(G162/10),10^(G158/10),10^(G155/10),10^(G160/10),10^(G156/10)))</f>
        <v>-96.222359097677099</v>
      </c>
      <c r="H167" s="2">
        <f>10*LOG10(1/(AVERAGE(1/(10^(H157/10)),1/(10^(H162/10)),1/(10^(H158/10)),1/(10^(H155/10)),1/(10^(H160/10)),1/(10^(H156/10)))))</f>
        <v>-94.631740466204349</v>
      </c>
      <c r="I167" s="2">
        <f>10*LOG10(1/(AVERAGE(1/(10^(I157/10)),1/(10^(I162/10)),1/(10^(I158/10)),1/(10^(I155/10)),1/(10^(I160/10)),1/(10^(I156/10)))))</f>
        <v>-96.594209577191407</v>
      </c>
    </row>
    <row r="168" spans="1:9">
      <c r="A168" s="1">
        <v>7</v>
      </c>
      <c r="B168" s="1" t="s">
        <v>37</v>
      </c>
      <c r="C168" s="1" t="s">
        <v>21</v>
      </c>
      <c r="D168" s="1">
        <v>3</v>
      </c>
      <c r="E168" s="1" t="s">
        <v>93</v>
      </c>
      <c r="F168" s="2">
        <f>10*LOG10(AVERAGE(10^(F157/10),10^(F162/10),10^(F158/10),10^(F155/10),10^(F160/10),10^(F156/10),10^(F161/10)))</f>
        <v>-94.174783078250954</v>
      </c>
      <c r="G168" s="2">
        <f>10*LOG10(AVERAGE(10^(G157/10),10^(G162/10),10^(G158/10),10^(G155/10),10^(G160/10),10^(G156/10),10^(G161/10)))</f>
        <v>-96.143778401685125</v>
      </c>
      <c r="H168" s="2">
        <f>10*LOG10(1/(AVERAGE(1/(10^(H157/10)),1/(10^(H162/10)),1/(10^(H158/10)),1/(10^(H155/10)),1/(10^(H160/10)),1/(10^(H156/10)),1/(10^(H161/10)))))</f>
        <v>-94.559648729701223</v>
      </c>
      <c r="I168" s="2">
        <f>10*LOG10(1/(AVERAGE(1/(10^(I157/10)),1/(10^(I162/10)),1/(10^(I158/10)),1/(10^(I155/10)),1/(10^(I160/10)),1/(10^(I156/10)),1/(10^(I161/10)))))</f>
        <v>-96.501576137943118</v>
      </c>
    </row>
    <row r="169" spans="1:9">
      <c r="A169" s="1">
        <v>7</v>
      </c>
      <c r="B169" s="1" t="s">
        <v>37</v>
      </c>
      <c r="C169" s="1" t="s">
        <v>21</v>
      </c>
      <c r="D169" s="1">
        <v>3</v>
      </c>
      <c r="E169" s="1" t="s">
        <v>19</v>
      </c>
      <c r="F169" s="2">
        <f>10*LOG10( (10^(F155/10)+10^(F156/10)+10^(F157/10)+10^(F158/10)+10^(F159/10)+10^(F160/10)+10^(F161/10)+10^(F162/10))/8 )</f>
        <v>-93.993422102036618</v>
      </c>
      <c r="G169" s="2">
        <f>10*LOG10( (10^(G155/10)+10^(G156/10)+10^(G157/10)+10^(G158/10)+10^(G159/10)+10^(G160/10)+10^(G161/10)+10^(G162/10))/8 )</f>
        <v>-95.983216537525834</v>
      </c>
      <c r="H169" s="2">
        <f>10*LOG10( 1/AVERAGE(1/(10^(H155/10)),1/(10^(H156/10)),1/(10^(H157/10)),1/(10^(H158/10)),1/(10^(H159/10)),1/(10^(H160/10)),1/(10^(H161/10)),1/(10^(H162/10))) )</f>
        <v>-94.401857160204827</v>
      </c>
      <c r="I169" s="2">
        <f>10*LOG10( 1/AVERAGE(1/(10^(I155/10)),1/(10^(I156/10)),1/(10^(I157/10)),1/(10^(I158/10)),1/(10^(I159/10)),1/(10^(I160/10)),1/(10^(I161/10)),1/(10^(I162/10))) )</f>
        <v>-96.3586700875546</v>
      </c>
    </row>
    <row r="171" spans="1:9" s="64" customFormat="1">
      <c r="A171" s="64">
        <v>7</v>
      </c>
      <c r="B171" s="64" t="s">
        <v>37</v>
      </c>
      <c r="C171" s="64" t="s">
        <v>179</v>
      </c>
      <c r="D171" s="64">
        <v>3</v>
      </c>
      <c r="E171" s="64" t="s">
        <v>12</v>
      </c>
      <c r="F171" s="2">
        <v>-89.2</v>
      </c>
      <c r="G171" s="2">
        <v>-91.1</v>
      </c>
      <c r="H171" s="64">
        <v>-89.6</v>
      </c>
      <c r="I171" s="64">
        <v>-91.5</v>
      </c>
    </row>
    <row r="172" spans="1:9" s="64" customFormat="1">
      <c r="A172" s="64">
        <v>7</v>
      </c>
      <c r="B172" s="64" t="s">
        <v>37</v>
      </c>
      <c r="C172" s="64" t="s">
        <v>179</v>
      </c>
      <c r="D172" s="64">
        <v>3</v>
      </c>
      <c r="E172" s="64" t="s">
        <v>13</v>
      </c>
      <c r="F172" s="2">
        <v>-87.9</v>
      </c>
      <c r="G172" s="2">
        <v>-89.7</v>
      </c>
      <c r="H172" s="64">
        <v>-88.2</v>
      </c>
      <c r="I172" s="64">
        <v>-90</v>
      </c>
    </row>
    <row r="173" spans="1:9" s="64" customFormat="1">
      <c r="A173" s="64">
        <v>7</v>
      </c>
      <c r="B173" s="64" t="s">
        <v>37</v>
      </c>
      <c r="C173" s="64" t="s">
        <v>179</v>
      </c>
      <c r="D173" s="64">
        <v>3</v>
      </c>
      <c r="E173" s="64" t="s">
        <v>17</v>
      </c>
      <c r="F173" s="2">
        <v>-89.7</v>
      </c>
      <c r="G173" s="2">
        <v>-91.5</v>
      </c>
      <c r="H173" s="64">
        <v>-89.8</v>
      </c>
      <c r="I173" s="64">
        <v>-91.7</v>
      </c>
    </row>
    <row r="174" spans="1:9" s="64" customFormat="1">
      <c r="A174" s="64">
        <v>7</v>
      </c>
      <c r="B174" s="64" t="s">
        <v>37</v>
      </c>
      <c r="C174" s="64" t="s">
        <v>179</v>
      </c>
      <c r="D174" s="64">
        <v>3</v>
      </c>
      <c r="E174" s="64" t="s">
        <v>18</v>
      </c>
      <c r="F174" s="2">
        <f>10*LOG10(AVERAGE(10^(F171/10),10^(F173/10)))</f>
        <v>-89.442808392057955</v>
      </c>
      <c r="G174" s="2">
        <f>10*LOG10(AVERAGE(10^(G171/10),10^(G173/10)))</f>
        <v>-91.295396456636951</v>
      </c>
      <c r="H174" s="2">
        <f>10*LOG10(AVERAGE(10^(H171/10),10^(H173/10)))</f>
        <v>-89.698848809173057</v>
      </c>
      <c r="I174" s="2">
        <f>10*LOG10(AVERAGE(10^(I171/10),10^(I173/10)))</f>
        <v>-91.598848809173049</v>
      </c>
    </row>
    <row r="175" spans="1:9" s="64" customFormat="1">
      <c r="A175" s="64">
        <v>7</v>
      </c>
      <c r="B175" s="64" t="s">
        <v>37</v>
      </c>
      <c r="C175" s="64" t="s">
        <v>179</v>
      </c>
      <c r="D175" s="64">
        <v>3</v>
      </c>
      <c r="E175" s="64" t="s">
        <v>78</v>
      </c>
      <c r="F175" s="2">
        <f>10*LOG10(AVERAGE(10^(F171/10),10^(F172/10),10^(F173/10)))</f>
        <v>-88.865475846065237</v>
      </c>
      <c r="G175" s="2">
        <f>10*LOG10(AVERAGE(10^(G171/10),10^(G172/10),10^(G173/10)))</f>
        <v>-90.696093075315716</v>
      </c>
      <c r="H175" s="2">
        <f>10*LOG10(AVERAGE(10^(H171/10),10^(H172/10),10^(H173/10)))</f>
        <v>-89.139763445329351</v>
      </c>
      <c r="I175" s="2">
        <f>10*LOG10(AVERAGE(10^(I171/10),10^(I172/10),10^(I173/10)))</f>
        <v>-90.998097645001508</v>
      </c>
    </row>
    <row r="176" spans="1:9" s="64" customFormat="1">
      <c r="F176" s="2"/>
      <c r="G176" s="2"/>
      <c r="H176" s="2"/>
      <c r="I176" s="2"/>
    </row>
    <row r="177" spans="1:9" s="64" customFormat="1">
      <c r="A177" s="64">
        <v>7</v>
      </c>
      <c r="B177" s="64" t="s">
        <v>37</v>
      </c>
      <c r="C177" s="64" t="s">
        <v>206</v>
      </c>
      <c r="D177" s="64">
        <v>3</v>
      </c>
      <c r="E177" s="64" t="s">
        <v>12</v>
      </c>
      <c r="F177" s="2">
        <v>-98.2</v>
      </c>
      <c r="G177" s="2">
        <v>-100.1</v>
      </c>
      <c r="H177" s="64">
        <v>-98.3</v>
      </c>
      <c r="I177" s="64">
        <v>-100.2</v>
      </c>
    </row>
    <row r="178" spans="1:9" s="64" customFormat="1">
      <c r="A178" s="64">
        <v>7</v>
      </c>
      <c r="B178" s="64" t="s">
        <v>37</v>
      </c>
      <c r="C178" s="64" t="s">
        <v>206</v>
      </c>
      <c r="D178" s="64">
        <v>3</v>
      </c>
      <c r="E178" s="64" t="s">
        <v>13</v>
      </c>
      <c r="F178" s="2">
        <v>-98.3</v>
      </c>
      <c r="G178" s="2">
        <v>-100.2</v>
      </c>
      <c r="H178" s="64">
        <v>-98.3</v>
      </c>
      <c r="I178" s="64">
        <v>-100.3</v>
      </c>
    </row>
    <row r="179" spans="1:9" s="64" customFormat="1">
      <c r="A179" s="64">
        <v>7</v>
      </c>
      <c r="B179" s="64" t="s">
        <v>37</v>
      </c>
      <c r="C179" s="64" t="s">
        <v>206</v>
      </c>
      <c r="D179" s="64">
        <v>3</v>
      </c>
      <c r="E179" s="64" t="s">
        <v>17</v>
      </c>
      <c r="F179" s="2">
        <v>-98.4</v>
      </c>
      <c r="G179" s="2">
        <v>-100.3</v>
      </c>
      <c r="H179" s="64">
        <v>-98.6</v>
      </c>
      <c r="I179" s="64">
        <v>-100.5</v>
      </c>
    </row>
    <row r="180" spans="1:9" s="64" customFormat="1">
      <c r="A180" s="64">
        <v>7</v>
      </c>
      <c r="B180" s="64" t="s">
        <v>37</v>
      </c>
      <c r="C180" s="64" t="s">
        <v>206</v>
      </c>
      <c r="D180" s="64">
        <v>3</v>
      </c>
      <c r="E180" s="64" t="s">
        <v>18</v>
      </c>
      <c r="F180" s="2">
        <f>10*LOG10(AVERAGE(10^(F177/10),10^(F179/10)))</f>
        <v>-98.298848809173066</v>
      </c>
      <c r="G180" s="2">
        <f>10*LOG10(AVERAGE(10^(G177/10),10^(G179/10)))</f>
        <v>-100.19884880917304</v>
      </c>
      <c r="H180" s="2">
        <f>10*LOG10(AVERAGE(10^(H177/10),10^(H179/10)))</f>
        <v>-98.447410106634635</v>
      </c>
      <c r="I180" s="2">
        <f>10*LOG10(AVERAGE(10^(I177/10),10^(I179/10)))</f>
        <v>-100.34741010663464</v>
      </c>
    </row>
    <row r="181" spans="1:9" s="64" customFormat="1">
      <c r="A181" s="64">
        <v>7</v>
      </c>
      <c r="B181" s="64" t="s">
        <v>37</v>
      </c>
      <c r="C181" s="64" t="s">
        <v>206</v>
      </c>
      <c r="D181" s="64">
        <v>3</v>
      </c>
      <c r="E181" s="64" t="s">
        <v>78</v>
      </c>
      <c r="F181" s="2">
        <f>10*LOG10(AVERAGE(10^(F177/10),10^(F178/10),10^(F179/10)))</f>
        <v>-98.299232505544381</v>
      </c>
      <c r="G181" s="2">
        <f>10*LOG10(AVERAGE(10^(G177/10),10^(G178/10),10^(G179/10)))</f>
        <v>-100.19923250554439</v>
      </c>
      <c r="H181" s="2">
        <f>10*LOG10(AVERAGE(10^(H177/10),10^(H178/10),10^(H179/10)))</f>
        <v>-98.39771538603982</v>
      </c>
      <c r="I181" s="2">
        <f>10*LOG10(AVERAGE(10^(I177/10),10^(I178/10),10^(I179/10)))</f>
        <v>-100.33154916194567</v>
      </c>
    </row>
    <row r="182" spans="1:9" s="64" customFormat="1">
      <c r="F182" s="2"/>
      <c r="G182" s="2"/>
      <c r="H182" s="2"/>
      <c r="I182" s="2"/>
    </row>
    <row r="183" spans="1:9">
      <c r="A183" s="1">
        <v>7</v>
      </c>
      <c r="B183" s="1" t="s">
        <v>38</v>
      </c>
      <c r="C183" s="1" t="s">
        <v>45</v>
      </c>
      <c r="D183" s="1">
        <v>3</v>
      </c>
      <c r="E183" s="3" t="s">
        <v>10</v>
      </c>
      <c r="F183" s="2">
        <v>-84.6</v>
      </c>
      <c r="G183" s="2">
        <v>-87.2</v>
      </c>
      <c r="H183" s="1">
        <v>-84.8</v>
      </c>
      <c r="I183" s="1">
        <v>-87.4</v>
      </c>
    </row>
    <row r="184" spans="1:9">
      <c r="A184" s="1">
        <v>7</v>
      </c>
      <c r="B184" s="1" t="s">
        <v>38</v>
      </c>
      <c r="C184" s="1" t="s">
        <v>45</v>
      </c>
      <c r="D184" s="1">
        <v>3</v>
      </c>
      <c r="E184" s="3" t="s">
        <v>11</v>
      </c>
      <c r="F184" s="2">
        <v>-85.5</v>
      </c>
      <c r="G184" s="2">
        <v>-87.8</v>
      </c>
      <c r="H184" s="1">
        <v>-85.6</v>
      </c>
      <c r="I184" s="1">
        <v>-87.9</v>
      </c>
    </row>
    <row r="185" spans="1:9">
      <c r="A185" s="1">
        <v>7</v>
      </c>
      <c r="B185" s="1" t="s">
        <v>38</v>
      </c>
      <c r="C185" s="1" t="s">
        <v>45</v>
      </c>
      <c r="D185" s="1">
        <v>3</v>
      </c>
      <c r="E185" s="1" t="s">
        <v>12</v>
      </c>
      <c r="F185" s="2">
        <v>-85.9</v>
      </c>
      <c r="G185" s="2">
        <v>-88</v>
      </c>
      <c r="H185" s="1">
        <v>-85.9</v>
      </c>
      <c r="I185" s="1">
        <v>-88.1</v>
      </c>
    </row>
    <row r="186" spans="1:9">
      <c r="A186" s="1">
        <v>7</v>
      </c>
      <c r="B186" s="1" t="s">
        <v>38</v>
      </c>
      <c r="C186" s="1" t="s">
        <v>45</v>
      </c>
      <c r="D186" s="1">
        <v>3</v>
      </c>
      <c r="E186" s="1" t="s">
        <v>13</v>
      </c>
      <c r="F186" s="2">
        <v>-85.3</v>
      </c>
      <c r="G186" s="2">
        <v>-87.3</v>
      </c>
      <c r="H186" s="1">
        <v>-85.3</v>
      </c>
      <c r="I186" s="1">
        <v>-87.3</v>
      </c>
    </row>
    <row r="187" spans="1:9">
      <c r="A187" s="1">
        <v>7</v>
      </c>
      <c r="B187" s="1" t="s">
        <v>38</v>
      </c>
      <c r="C187" s="1" t="s">
        <v>45</v>
      </c>
      <c r="D187" s="1">
        <v>3</v>
      </c>
      <c r="E187" s="1" t="s">
        <v>14</v>
      </c>
      <c r="F187" s="2">
        <v>-85.6</v>
      </c>
      <c r="G187" s="2">
        <v>-87.6</v>
      </c>
      <c r="H187" s="1">
        <v>-85.7</v>
      </c>
      <c r="I187" s="1">
        <v>-87.7</v>
      </c>
    </row>
    <row r="188" spans="1:9">
      <c r="A188" s="1">
        <v>7</v>
      </c>
      <c r="B188" s="1" t="s">
        <v>38</v>
      </c>
      <c r="C188" s="1" t="s">
        <v>45</v>
      </c>
      <c r="D188" s="1">
        <v>3</v>
      </c>
      <c r="E188" s="1" t="s">
        <v>15</v>
      </c>
      <c r="F188" s="2">
        <v>-86.3</v>
      </c>
      <c r="G188" s="2">
        <v>-89.4</v>
      </c>
      <c r="H188" s="1">
        <v>-86.5</v>
      </c>
      <c r="I188" s="1">
        <v>-89.5</v>
      </c>
    </row>
    <row r="189" spans="1:9">
      <c r="A189" s="1">
        <v>7</v>
      </c>
      <c r="B189" s="1" t="s">
        <v>38</v>
      </c>
      <c r="C189" s="1" t="s">
        <v>45</v>
      </c>
      <c r="D189" s="1">
        <v>3</v>
      </c>
      <c r="E189" s="1" t="s">
        <v>16</v>
      </c>
      <c r="F189" s="2">
        <v>-87.3</v>
      </c>
      <c r="G189" s="2">
        <v>-89.5</v>
      </c>
      <c r="H189" s="1">
        <v>-87.3</v>
      </c>
      <c r="I189" s="1">
        <v>-89.6</v>
      </c>
    </row>
    <row r="190" spans="1:9">
      <c r="A190" s="1">
        <v>7</v>
      </c>
      <c r="B190" s="1" t="s">
        <v>38</v>
      </c>
      <c r="C190" s="1" t="s">
        <v>45</v>
      </c>
      <c r="D190" s="1">
        <v>3</v>
      </c>
      <c r="E190" s="1" t="s">
        <v>17</v>
      </c>
      <c r="F190" s="2">
        <v>-87</v>
      </c>
      <c r="G190" s="2">
        <v>-89.3</v>
      </c>
      <c r="H190" s="1">
        <v>-87.1</v>
      </c>
      <c r="I190" s="1">
        <v>-89.4</v>
      </c>
    </row>
    <row r="191" spans="1:9">
      <c r="A191" s="1">
        <v>7</v>
      </c>
      <c r="B191" s="1" t="s">
        <v>38</v>
      </c>
      <c r="C191" s="1" t="s">
        <v>45</v>
      </c>
      <c r="D191" s="1">
        <v>3</v>
      </c>
      <c r="E191" s="1" t="s">
        <v>18</v>
      </c>
      <c r="F191" s="2">
        <f>10*LOG10(AVERAGE(10^(F185/10),10^(F190/10)))</f>
        <v>-86.415266097155154</v>
      </c>
      <c r="G191" s="2">
        <f>10*LOG10(AVERAGE(10^(G185/10),10^(G190/10)))</f>
        <v>-88.601538413865839</v>
      </c>
      <c r="H191" s="2">
        <f>10*LOG10(1/(AVERAGE(1/(10^(H185/10)),1/(10^(H190/10)))))</f>
        <v>-86.541315351715312</v>
      </c>
      <c r="I191" s="2">
        <f>10*LOG10(1/(AVERAGE(1/(10^(I185/10)),1/(10^(I190/10)))))</f>
        <v>-88.798461586134181</v>
      </c>
    </row>
    <row r="192" spans="1:9">
      <c r="A192" s="1">
        <v>7</v>
      </c>
      <c r="B192" s="1" t="s">
        <v>38</v>
      </c>
      <c r="C192" s="1" t="s">
        <v>45</v>
      </c>
      <c r="D192" s="1">
        <v>3</v>
      </c>
      <c r="E192" s="1" t="s">
        <v>78</v>
      </c>
      <c r="F192" s="2">
        <f>10*LOG10(AVERAGE(10^(F185/10),10^(F190/10),10^(F186/10)))</f>
        <v>-86.010843698703582</v>
      </c>
      <c r="G192" s="2">
        <f>10*LOG10(AVERAGE(10^(G185/10),10^(G190/10),10^(G186/10)))</f>
        <v>-88.123027880417354</v>
      </c>
      <c r="H192" s="2">
        <f>10*LOG10(1/(AVERAGE(1/(10^(H185/10)),1/(10^(H190/10)),1/(10^(H186/10)))))</f>
        <v>-86.165632689609893</v>
      </c>
      <c r="I192" s="2">
        <f>10*LOG10(1/(AVERAGE(1/(10^(I185/10)),1/(10^(I190/10)),1/(10^(I186/10)))))</f>
        <v>-88.354050934530747</v>
      </c>
    </row>
    <row r="193" spans="1:9">
      <c r="A193" s="1">
        <v>7</v>
      </c>
      <c r="B193" s="1" t="s">
        <v>38</v>
      </c>
      <c r="C193" s="1" t="s">
        <v>45</v>
      </c>
      <c r="D193" s="1">
        <v>3</v>
      </c>
      <c r="E193" s="1" t="s">
        <v>90</v>
      </c>
      <c r="F193" s="2">
        <f>10*LOG10(AVERAGE(10^(F185/10),10^(F190/10),10^(F186/10),10^(F183/10)))</f>
        <v>-85.612901427999873</v>
      </c>
      <c r="G193" s="2">
        <f>10*LOG10(AVERAGE(10^(G185/10),10^(G190/10),10^(G186/10),10^(G183/10)))</f>
        <v>-87.873238492651154</v>
      </c>
      <c r="H193" s="2">
        <f>10*LOG10(1/(AVERAGE(1/(10^(H185/10)),1/(10^(H190/10)),1/(10^(H186/10)),1/(10^(H183/10)))))</f>
        <v>-85.862343975210464</v>
      </c>
      <c r="I193" s="2">
        <f>10*LOG10(1/(AVERAGE(1/(10^(I185/10)),1/(10^(I190/10)),1/(10^(I186/10)),1/(10^(I183/10)))))</f>
        <v>-88.134459575686719</v>
      </c>
    </row>
    <row r="194" spans="1:9">
      <c r="A194" s="1">
        <v>7</v>
      </c>
      <c r="B194" s="1" t="s">
        <v>38</v>
      </c>
      <c r="C194" s="1" t="s">
        <v>45</v>
      </c>
      <c r="D194" s="1">
        <v>3</v>
      </c>
      <c r="E194" s="1" t="s">
        <v>91</v>
      </c>
      <c r="F194" s="2">
        <f>10*LOG10(AVERAGE(10^(F185/10),10^(F190/10),10^(F186/10),10^(F183/10),10^(F188/10)))</f>
        <v>-85.741898800485046</v>
      </c>
      <c r="G194" s="2">
        <f>10*LOG10(AVERAGE(10^(G185/10),10^(G190/10),10^(G186/10),10^(G183/10),10^(G188/10)))</f>
        <v>-88.138637683163608</v>
      </c>
      <c r="H194" s="2">
        <f>10*LOG10(1/(AVERAGE(1/(10^(H185/10)),1/(10^(H190/10)),1/(10^(H186/10)),1/(10^(H183/10)),1/(10^(H188/10)))))</f>
        <v>-85.997585381330538</v>
      </c>
      <c r="I194" s="2">
        <f>10*LOG10(1/(AVERAGE(1/(10^(I185/10)),1/(10^(I190/10)),1/(10^(I186/10)),1/(10^(I183/10)),1/(10^(I188/10)))))</f>
        <v>-88.444077610373242</v>
      </c>
    </row>
    <row r="195" spans="1:9">
      <c r="A195" s="1">
        <v>7</v>
      </c>
      <c r="B195" s="1" t="s">
        <v>38</v>
      </c>
      <c r="C195" s="1" t="s">
        <v>45</v>
      </c>
      <c r="D195" s="1">
        <v>3</v>
      </c>
      <c r="E195" s="1" t="s">
        <v>92</v>
      </c>
      <c r="F195" s="2">
        <f>10*LOG10(AVERAGE(10^(F185/10),10^(F190/10),10^(F186/10),10^(F183/10),10^(F188/10),10^(F184/10)))</f>
        <v>-85.700635047813051</v>
      </c>
      <c r="G195" s="2">
        <f>10*LOG10(AVERAGE(10^(G185/10),10^(G190/10),10^(G186/10),10^(G183/10),10^(G188/10),10^(G184/10)))</f>
        <v>-88.080332466851416</v>
      </c>
      <c r="H195" s="2">
        <f>10*LOG10(1/(AVERAGE(1/(10^(H185/10)),1/(10^(H190/10)),1/(10^(H186/10)),1/(10^(H183/10)),1/(10^(H188/10)),1/(10^(H184/10)))))</f>
        <v>-85.933797670410456</v>
      </c>
      <c r="I195" s="2">
        <f>10*LOG10(1/(AVERAGE(1/(10^(I185/10)),1/(10^(I190/10)),1/(10^(I186/10)),1/(10^(I183/10)),1/(10^(I188/10)),1/(10^(I184/10)))))</f>
        <v>-88.358000748366123</v>
      </c>
    </row>
    <row r="196" spans="1:9">
      <c r="A196" s="1">
        <v>7</v>
      </c>
      <c r="B196" s="1" t="s">
        <v>38</v>
      </c>
      <c r="C196" s="1" t="s">
        <v>45</v>
      </c>
      <c r="D196" s="1">
        <v>3</v>
      </c>
      <c r="E196" s="1" t="s">
        <v>93</v>
      </c>
      <c r="F196" s="2">
        <f>10*LOG10(AVERAGE(10^(F185/10),10^(F190/10),10^(F186/10),10^(F183/10),10^(F188/10),10^(F184/10),10^(F189/10)))</f>
        <v>-85.896100163844324</v>
      </c>
      <c r="G196" s="2">
        <f>10*LOG10(AVERAGE(10^(G185/10),10^(G190/10),10^(G186/10),10^(G183/10),10^(G188/10),10^(G184/10),10^(G189/10)))</f>
        <v>-88.256868791557878</v>
      </c>
      <c r="H196" s="2">
        <f>10*LOG10(1/(AVERAGE(1/(10^(H185/10)),1/(10^(H190/10)),1/(10^(H186/10)),1/(10^(H183/10)),1/(10^(H188/10)),1/(10^(H184/10)),1/(10^(H189/10)))))</f>
        <v>-86.157305656423645</v>
      </c>
      <c r="I196" s="2">
        <f>10*LOG10(1/(AVERAGE(1/(10^(I185/10)),1/(10^(I190/10)),1/(10^(I186/10)),1/(10^(I183/10)),1/(10^(I188/10)),1/(10^(I184/10)),1/(10^(I189/10)))))</f>
        <v>-88.558692250221441</v>
      </c>
    </row>
    <row r="197" spans="1:9">
      <c r="A197" s="1">
        <v>7</v>
      </c>
      <c r="B197" s="1" t="s">
        <v>38</v>
      </c>
      <c r="C197" s="1" t="s">
        <v>45</v>
      </c>
      <c r="D197" s="1">
        <v>3</v>
      </c>
      <c r="E197" s="1" t="s">
        <v>19</v>
      </c>
      <c r="F197" s="2">
        <f>10*LOG10( (10^(F183/10)+10^(F184/10)+10^(F185/10)+10^(F186/10)+10^(F187/10)+10^(F188/10)+10^(F189/10)+10^(F190/10))/8 )</f>
        <v>-85.85796464923493</v>
      </c>
      <c r="G197" s="2">
        <f>10*LOG10( (10^(G183/10)+10^(G184/10)+10^(G185/10)+10^(G186/10)+10^(G187/10)+10^(G188/10)+10^(G189/10)+10^(G190/10))/8 )</f>
        <v>-88.169118000886115</v>
      </c>
      <c r="H197" s="2">
        <f>10*LOG10( 1/AVERAGE(1/(10^(H183/10)),1/(10^(H184/10)),1/(10^(H185/10)),1/(10^(H186/10)),1/(10^(H187/10)),1/(10^(H188/10)),1/(10^(H189/10)),1/(10^(H190/10))) )</f>
        <v>-86.102707374208734</v>
      </c>
      <c r="I197" s="2">
        <f>10*LOG10( 1/AVERAGE(1/(10^(I183/10)),1/(10^(I184/10)),1/(10^(I185/10)),1/(10^(I186/10)),1/(10^(I187/10)),1/(10^(I188/10)),1/(10^(I189/10)),1/(10^(I190/10))) )</f>
        <v>-88.460192342386321</v>
      </c>
    </row>
    <row r="199" spans="1:9">
      <c r="A199" s="1">
        <v>7</v>
      </c>
      <c r="B199" s="1" t="s">
        <v>38</v>
      </c>
      <c r="C199" s="1" t="s">
        <v>46</v>
      </c>
      <c r="D199" s="1">
        <v>3</v>
      </c>
      <c r="E199" s="3" t="s">
        <v>10</v>
      </c>
      <c r="F199" s="2">
        <v>-88.8</v>
      </c>
      <c r="G199" s="2">
        <v>-91</v>
      </c>
      <c r="H199" s="1">
        <v>-88.8</v>
      </c>
      <c r="I199" s="1">
        <v>-91</v>
      </c>
    </row>
    <row r="200" spans="1:9">
      <c r="A200" s="1">
        <v>7</v>
      </c>
      <c r="B200" s="1" t="s">
        <v>38</v>
      </c>
      <c r="C200" s="1" t="s">
        <v>46</v>
      </c>
      <c r="D200" s="1">
        <v>3</v>
      </c>
      <c r="E200" s="3" t="s">
        <v>11</v>
      </c>
      <c r="F200" s="2">
        <v>-87.6</v>
      </c>
      <c r="G200" s="2">
        <v>-89.6</v>
      </c>
      <c r="H200" s="1">
        <v>-87.7</v>
      </c>
      <c r="I200" s="1">
        <v>-89.7</v>
      </c>
    </row>
    <row r="201" spans="1:9">
      <c r="A201" s="1">
        <v>7</v>
      </c>
      <c r="B201" s="1" t="s">
        <v>38</v>
      </c>
      <c r="C201" s="1" t="s">
        <v>46</v>
      </c>
      <c r="D201" s="1">
        <v>3</v>
      </c>
      <c r="E201" s="1" t="s">
        <v>12</v>
      </c>
      <c r="F201" s="2">
        <v>-91.6</v>
      </c>
      <c r="G201" s="2">
        <v>-93.7</v>
      </c>
      <c r="H201" s="1">
        <v>-91.7</v>
      </c>
      <c r="I201" s="1">
        <v>-94</v>
      </c>
    </row>
    <row r="202" spans="1:9">
      <c r="A202" s="1">
        <v>7</v>
      </c>
      <c r="B202" s="1" t="s">
        <v>38</v>
      </c>
      <c r="C202" s="1" t="s">
        <v>46</v>
      </c>
      <c r="D202" s="1">
        <v>3</v>
      </c>
      <c r="E202" s="1" t="s">
        <v>13</v>
      </c>
      <c r="F202" s="2">
        <v>-86</v>
      </c>
      <c r="G202" s="2">
        <v>-88</v>
      </c>
      <c r="H202" s="1">
        <v>-86.1</v>
      </c>
      <c r="I202" s="1">
        <v>-88.2</v>
      </c>
    </row>
    <row r="203" spans="1:9">
      <c r="A203" s="1">
        <v>7</v>
      </c>
      <c r="B203" s="1" t="s">
        <v>38</v>
      </c>
      <c r="C203" s="1" t="s">
        <v>46</v>
      </c>
      <c r="D203" s="1">
        <v>3</v>
      </c>
      <c r="E203" s="1" t="s">
        <v>14</v>
      </c>
      <c r="F203" s="2">
        <v>-86</v>
      </c>
      <c r="G203" s="2">
        <v>-88</v>
      </c>
      <c r="H203" s="1">
        <v>-86.2</v>
      </c>
      <c r="I203" s="1">
        <v>-88.3</v>
      </c>
    </row>
    <row r="204" spans="1:9">
      <c r="A204" s="1">
        <v>7</v>
      </c>
      <c r="B204" s="1" t="s">
        <v>38</v>
      </c>
      <c r="C204" s="1" t="s">
        <v>46</v>
      </c>
      <c r="D204" s="1">
        <v>3</v>
      </c>
      <c r="E204" s="1" t="s">
        <v>15</v>
      </c>
      <c r="F204" s="2">
        <v>-87.7</v>
      </c>
      <c r="G204" s="2">
        <v>-89.9</v>
      </c>
      <c r="H204" s="1">
        <v>-88</v>
      </c>
      <c r="I204" s="1">
        <v>-90.2</v>
      </c>
    </row>
    <row r="205" spans="1:9">
      <c r="A205" s="1">
        <v>7</v>
      </c>
      <c r="B205" s="1" t="s">
        <v>38</v>
      </c>
      <c r="C205" s="1" t="s">
        <v>46</v>
      </c>
      <c r="D205" s="1">
        <v>3</v>
      </c>
      <c r="E205" s="1" t="s">
        <v>16</v>
      </c>
      <c r="F205" s="2">
        <v>-88</v>
      </c>
      <c r="G205" s="2">
        <v>-90</v>
      </c>
      <c r="H205" s="1">
        <v>-88.2</v>
      </c>
      <c r="I205" s="1">
        <v>-90.2</v>
      </c>
    </row>
    <row r="206" spans="1:9">
      <c r="A206" s="1">
        <v>7</v>
      </c>
      <c r="B206" s="1" t="s">
        <v>38</v>
      </c>
      <c r="C206" s="1" t="s">
        <v>46</v>
      </c>
      <c r="D206" s="1">
        <v>3</v>
      </c>
      <c r="E206" s="1" t="s">
        <v>17</v>
      </c>
      <c r="F206" s="2">
        <v>-88.6</v>
      </c>
      <c r="G206" s="2">
        <v>-90.7</v>
      </c>
      <c r="H206" s="1">
        <v>-88.8</v>
      </c>
      <c r="I206" s="1">
        <v>-90.9</v>
      </c>
    </row>
    <row r="207" spans="1:9">
      <c r="A207" s="1">
        <v>7</v>
      </c>
      <c r="B207" s="1" t="s">
        <v>38</v>
      </c>
      <c r="C207" s="1" t="s">
        <v>46</v>
      </c>
      <c r="D207" s="1">
        <v>3</v>
      </c>
      <c r="E207" s="1" t="s">
        <v>18</v>
      </c>
      <c r="F207" s="2">
        <f>10*LOG10(AVERAGE(10^(F201/10),10^(F206/10)))</f>
        <v>-89.84595133227495</v>
      </c>
      <c r="G207" s="2">
        <f>10*LOG10(AVERAGE(10^(G201/10),10^(G206/10)))</f>
        <v>-91.945951332274959</v>
      </c>
      <c r="H207" s="2">
        <f>10*LOG10(1/(AVERAGE(1/(10^(H201/10)),1/(10^(H206/10)))))</f>
        <v>-90.487691419259662</v>
      </c>
      <c r="I207" s="2">
        <f>10*LOG10(1/(AVERAGE(1/(10^(I201/10)),1/(10^(I206/10)))))</f>
        <v>-92.720917998234313</v>
      </c>
    </row>
    <row r="208" spans="1:9">
      <c r="A208" s="1">
        <v>7</v>
      </c>
      <c r="B208" s="1" t="s">
        <v>38</v>
      </c>
      <c r="C208" s="1" t="s">
        <v>46</v>
      </c>
      <c r="D208" s="1">
        <v>3</v>
      </c>
      <c r="E208" s="1" t="s">
        <v>78</v>
      </c>
      <c r="F208" s="2">
        <f>10*LOG10(AVERAGE(10^(F201/10),10^(F206/10),10^(F202/10)))</f>
        <v>-88.158670137923735</v>
      </c>
      <c r="G208" s="2">
        <f>10*LOG10(AVERAGE(10^(G201/10),10^(G206/10),10^(G202/10)))</f>
        <v>-90.20358956943376</v>
      </c>
      <c r="H208" s="2">
        <f>10*LOG10(1/(AVERAGE(1/(10^(H201/10)),1/(10^(H206/10)),1/(10^(H202/10)))))</f>
        <v>-89.453152979242091</v>
      </c>
      <c r="I208" s="2">
        <f>10*LOG10(1/(AVERAGE(1/(10^(I201/10)),1/(10^(I206/10)),1/(10^(I202/10)))))</f>
        <v>-91.66612501951208</v>
      </c>
    </row>
    <row r="209" spans="1:9">
      <c r="A209" s="1">
        <v>7</v>
      </c>
      <c r="B209" s="1" t="s">
        <v>38</v>
      </c>
      <c r="C209" s="1" t="s">
        <v>46</v>
      </c>
      <c r="D209" s="1">
        <v>3</v>
      </c>
      <c r="E209" s="1" t="s">
        <v>90</v>
      </c>
      <c r="F209" s="2">
        <f>10*LOG10(AVERAGE(10^(F201/10),10^(F206/10),10^(F202/10),10^(F199/10)))</f>
        <v>-88.310344139439039</v>
      </c>
      <c r="G209" s="2">
        <f>10*LOG10(AVERAGE(10^(G201/10),10^(G206/10),10^(G202/10),10^(G199/10)))</f>
        <v>-90.389422771072105</v>
      </c>
      <c r="H209" s="2">
        <f>10*LOG10(1/(AVERAGE(1/(10^(H201/10)),1/(10^(H206/10)),1/(10^(H202/10)),1/(10^(H199/10)))))</f>
        <v>-89.298841144835151</v>
      </c>
      <c r="I209" s="2">
        <f>10*LOG10(1/(AVERAGE(1/(10^(I201/10)),1/(10^(I206/10)),1/(10^(I202/10)),1/(10^(I199/10)))))</f>
        <v>-91.508925431587784</v>
      </c>
    </row>
    <row r="210" spans="1:9">
      <c r="A210" s="1">
        <v>7</v>
      </c>
      <c r="B210" s="1" t="s">
        <v>38</v>
      </c>
      <c r="C210" s="1" t="s">
        <v>46</v>
      </c>
      <c r="D210" s="1">
        <v>3</v>
      </c>
      <c r="E210" s="1" t="s">
        <v>91</v>
      </c>
      <c r="F210" s="2">
        <f>10*LOG10(AVERAGE(10^(F201/10),10^(F206/10),10^(F202/10),10^(F199/10),10^(F204/10)))</f>
        <v>-88.181220094061956</v>
      </c>
      <c r="G210" s="2">
        <f>10*LOG10(AVERAGE(10^(G201/10),10^(G206/10),10^(G202/10),10^(G199/10),10^(G204/10)))</f>
        <v>-90.287026248507601</v>
      </c>
      <c r="H210" s="2">
        <f>10*LOG10(1/(AVERAGE(1/(10^(H201/10)),1/(10^(H206/10)),1/(10^(H202/10)),1/(10^(H199/10)),1/(10^(H204/10)))))</f>
        <v>-89.068306047715112</v>
      </c>
      <c r="I210" s="2">
        <f>10*LOG10(1/(AVERAGE(1/(10^(I201/10)),1/(10^(I206/10)),1/(10^(I202/10)),1/(10^(I199/10)),1/(10^(I204/10)))))</f>
        <v>-91.276814831471341</v>
      </c>
    </row>
    <row r="211" spans="1:9">
      <c r="A211" s="1">
        <v>7</v>
      </c>
      <c r="B211" s="1" t="s">
        <v>38</v>
      </c>
      <c r="C211" s="1" t="s">
        <v>46</v>
      </c>
      <c r="D211" s="1">
        <v>3</v>
      </c>
      <c r="E211" s="1" t="s">
        <v>92</v>
      </c>
      <c r="F211" s="2">
        <f>10*LOG10(AVERAGE(10^(F201/10),10^(F206/10),10^(F202/10),10^(F199/10),10^(F204/10),10^(F200/10)))</f>
        <v>-88.078786436139637</v>
      </c>
      <c r="G211" s="2">
        <f>10*LOG10(AVERAGE(10^(G201/10),10^(G206/10),10^(G202/10),10^(G199/10),10^(G204/10),10^(G200/10)))</f>
        <v>-90.164706715893772</v>
      </c>
      <c r="H211" s="2">
        <f>10*LOG10(1/(AVERAGE(1/(10^(H201/10)),1/(10^(H206/10)),1/(10^(H202/10)),1/(10^(H199/10)),1/(10^(H204/10)),1/(10^(H200/10)))))</f>
        <v>-88.868144279956283</v>
      </c>
      <c r="I211" s="2">
        <f>10*LOG10(1/(AVERAGE(1/(10^(I201/10)),1/(10^(I206/10)),1/(10^(I202/10)),1/(10^(I199/10)),1/(10^(I204/10)),1/(10^(I200/10)))))</f>
        <v>-91.05064700119955</v>
      </c>
    </row>
    <row r="212" spans="1:9">
      <c r="A212" s="1">
        <v>7</v>
      </c>
      <c r="B212" s="1" t="s">
        <v>38</v>
      </c>
      <c r="C212" s="1" t="s">
        <v>46</v>
      </c>
      <c r="D212" s="1">
        <v>3</v>
      </c>
      <c r="E212" s="1" t="s">
        <v>93</v>
      </c>
      <c r="F212" s="2">
        <f>10*LOG10(AVERAGE(10^(F201/10),10^(F206/10),10^(F202/10),10^(F199/10),10^(F204/10),10^(F200/10),10^(F205/10)))</f>
        <v>-88.067443345171881</v>
      </c>
      <c r="G212" s="2">
        <f>10*LOG10(AVERAGE(10^(G201/10),10^(G206/10),10^(G202/10),10^(G199/10),10^(G204/10),10^(G200/10),10^(G205/10)))</f>
        <v>-90.140791279504953</v>
      </c>
      <c r="H212" s="2">
        <f>10*LOG10(1/(AVERAGE(1/(10^(H201/10)),1/(10^(H206/10)),1/(10^(H202/10)),1/(10^(H199/10)),1/(10^(H204/10)),1/(10^(H200/10)),1/(10^(H205/10)))))</f>
        <v>-88.778761327533573</v>
      </c>
      <c r="I212" s="2">
        <f>10*LOG10(1/(AVERAGE(1/(10^(I201/10)),1/(10^(I206/10)),1/(10^(I202/10)),1/(10^(I199/10)),1/(10^(I204/10)),1/(10^(I200/10)),1/(10^(I205/10)))))</f>
        <v>-90.938860248161717</v>
      </c>
    </row>
    <row r="213" spans="1:9">
      <c r="A213" s="1">
        <v>7</v>
      </c>
      <c r="B213" s="1" t="s">
        <v>38</v>
      </c>
      <c r="C213" s="1" t="s">
        <v>46</v>
      </c>
      <c r="D213" s="1">
        <v>3</v>
      </c>
      <c r="E213" s="1" t="s">
        <v>19</v>
      </c>
      <c r="F213" s="2">
        <f>10*LOG10( (10^(F199/10)+10^(F200/10)+10^(F201/10)+10^(F202/10)+10^(F203/10)+10^(F204/10)+10^(F205/10)+10^(F206/10))/8 )</f>
        <v>-87.748464164920705</v>
      </c>
      <c r="G213" s="2">
        <f>10*LOG10( (10^(G199/10)+10^(G200/10)+10^(G201/10)+10^(G202/10)+10^(G203/10)+10^(G204/10)+10^(G205/10)+10^(G206/10))/8 )</f>
        <v>-89.808004241656093</v>
      </c>
      <c r="H213" s="2">
        <f>10*LOG10( 1/AVERAGE(1/(10^(H199/10)),1/(10^(H200/10)),1/(10^(H201/10)),1/(10^(H202/10)),1/(10^(H203/10)),1/(10^(H204/10)),1/(10^(H205/10)),1/(10^(H206/10))) )</f>
        <v>-88.528616365761678</v>
      </c>
      <c r="I213" s="2">
        <f>10*LOG10( 1/AVERAGE(1/(10^(I199/10)),1/(10^(I200/10)),1/(10^(I201/10)),1/(10^(I202/10)),1/(10^(I203/10)),1/(10^(I204/10)),1/(10^(I205/10)),1/(10^(I206/10))) )</f>
        <v>-90.684348802383454</v>
      </c>
    </row>
    <row r="215" spans="1:9">
      <c r="A215" s="1">
        <v>7</v>
      </c>
      <c r="B215" s="1" t="s">
        <v>38</v>
      </c>
      <c r="C215" s="1" t="s">
        <v>21</v>
      </c>
      <c r="D215" s="1">
        <v>3</v>
      </c>
      <c r="E215" s="3" t="s">
        <v>10</v>
      </c>
      <c r="F215" s="2">
        <v>-89.8</v>
      </c>
      <c r="G215" s="2">
        <v>-92.2</v>
      </c>
      <c r="H215" s="1">
        <v>-90</v>
      </c>
      <c r="I215" s="1">
        <v>-92.5</v>
      </c>
    </row>
    <row r="216" spans="1:9">
      <c r="A216" s="1">
        <v>7</v>
      </c>
      <c r="B216" s="1" t="s">
        <v>38</v>
      </c>
      <c r="C216" s="1" t="s">
        <v>21</v>
      </c>
      <c r="D216" s="1">
        <v>3</v>
      </c>
      <c r="E216" s="3" t="s">
        <v>11</v>
      </c>
      <c r="F216" s="2">
        <v>-89.8</v>
      </c>
      <c r="G216" s="2">
        <v>-91.8</v>
      </c>
      <c r="H216" s="1">
        <v>-89.8</v>
      </c>
      <c r="I216" s="1">
        <v>-91.8</v>
      </c>
    </row>
    <row r="217" spans="1:9">
      <c r="A217" s="1">
        <v>7</v>
      </c>
      <c r="B217" s="1" t="s">
        <v>38</v>
      </c>
      <c r="C217" s="1" t="s">
        <v>21</v>
      </c>
      <c r="D217" s="1">
        <v>3</v>
      </c>
      <c r="E217" s="1" t="s">
        <v>12</v>
      </c>
      <c r="F217" s="2">
        <v>-90.1</v>
      </c>
      <c r="G217" s="2">
        <v>-92.1</v>
      </c>
      <c r="H217" s="1">
        <v>-90.1</v>
      </c>
      <c r="I217" s="1">
        <v>-92.1</v>
      </c>
    </row>
    <row r="218" spans="1:9">
      <c r="A218" s="1">
        <v>7</v>
      </c>
      <c r="B218" s="1" t="s">
        <v>38</v>
      </c>
      <c r="C218" s="1" t="s">
        <v>21</v>
      </c>
      <c r="D218" s="1">
        <v>3</v>
      </c>
      <c r="E218" s="1" t="s">
        <v>13</v>
      </c>
      <c r="F218" s="2">
        <v>-87.8</v>
      </c>
      <c r="G218" s="2">
        <v>-89.9</v>
      </c>
      <c r="H218" s="1">
        <v>-88.1</v>
      </c>
      <c r="I218" s="1">
        <v>-90.1</v>
      </c>
    </row>
    <row r="219" spans="1:9">
      <c r="A219" s="1">
        <v>7</v>
      </c>
      <c r="B219" s="1" t="s">
        <v>38</v>
      </c>
      <c r="C219" s="1" t="s">
        <v>21</v>
      </c>
      <c r="D219" s="1">
        <v>3</v>
      </c>
      <c r="E219" s="1" t="s">
        <v>14</v>
      </c>
      <c r="F219" s="2">
        <v>-87.7</v>
      </c>
      <c r="G219" s="2">
        <v>-89.7</v>
      </c>
      <c r="H219" s="1">
        <v>-87.8</v>
      </c>
      <c r="I219" s="1">
        <v>-89.8</v>
      </c>
    </row>
    <row r="220" spans="1:9">
      <c r="A220" s="1">
        <v>7</v>
      </c>
      <c r="B220" s="1" t="s">
        <v>38</v>
      </c>
      <c r="C220" s="1" t="s">
        <v>21</v>
      </c>
      <c r="D220" s="1">
        <v>3</v>
      </c>
      <c r="E220" s="1" t="s">
        <v>15</v>
      </c>
      <c r="F220" s="2">
        <v>-87</v>
      </c>
      <c r="G220" s="2">
        <v>-89.4</v>
      </c>
      <c r="H220" s="1">
        <v>-87.1</v>
      </c>
      <c r="I220" s="1">
        <v>-89.5</v>
      </c>
    </row>
    <row r="221" spans="1:9">
      <c r="A221" s="1">
        <v>7</v>
      </c>
      <c r="B221" s="1" t="s">
        <v>38</v>
      </c>
      <c r="C221" s="1" t="s">
        <v>21</v>
      </c>
      <c r="D221" s="1">
        <v>3</v>
      </c>
      <c r="E221" s="1" t="s">
        <v>16</v>
      </c>
      <c r="F221" s="2">
        <v>-88.3</v>
      </c>
      <c r="G221" s="2">
        <v>-90.5</v>
      </c>
      <c r="H221" s="1">
        <v>-88.3</v>
      </c>
      <c r="I221" s="1">
        <v>-90.5</v>
      </c>
    </row>
    <row r="222" spans="1:9">
      <c r="A222" s="1">
        <v>7</v>
      </c>
      <c r="B222" s="1" t="s">
        <v>38</v>
      </c>
      <c r="C222" s="1" t="s">
        <v>21</v>
      </c>
      <c r="D222" s="1">
        <v>3</v>
      </c>
      <c r="E222" s="1" t="s">
        <v>17</v>
      </c>
      <c r="F222" s="2">
        <v>-89.2</v>
      </c>
      <c r="G222" s="2">
        <v>-91.3</v>
      </c>
      <c r="H222" s="1">
        <v>-89.2</v>
      </c>
      <c r="I222" s="1">
        <v>-91.4</v>
      </c>
    </row>
    <row r="223" spans="1:9">
      <c r="A223" s="1">
        <v>7</v>
      </c>
      <c r="B223" s="1" t="s">
        <v>38</v>
      </c>
      <c r="C223" s="1" t="s">
        <v>21</v>
      </c>
      <c r="D223" s="1">
        <v>3</v>
      </c>
      <c r="E223" s="1" t="s">
        <v>18</v>
      </c>
      <c r="F223" s="2">
        <f>10*LOG10(AVERAGE(10^(F217/10),10^(F222/10)))</f>
        <v>-89.6267279241533</v>
      </c>
      <c r="G223" s="2">
        <f>10*LOG10(AVERAGE(10^(G217/10),10^(G222/10)))</f>
        <v>-91.681605304378323</v>
      </c>
      <c r="H223" s="2">
        <f>10*LOG10(1/(AVERAGE(1/(10^(H217/10)),1/(10^(H222/10)))))</f>
        <v>-89.673272075846725</v>
      </c>
      <c r="I223" s="2">
        <f>10*LOG10(1/(AVERAGE(1/(10^(I217/10)),1/(10^(I222/10)))))</f>
        <v>-91.764088093635536</v>
      </c>
    </row>
    <row r="224" spans="1:9">
      <c r="A224" s="1">
        <v>7</v>
      </c>
      <c r="B224" s="1" t="s">
        <v>38</v>
      </c>
      <c r="C224" s="1" t="s">
        <v>21</v>
      </c>
      <c r="D224" s="1">
        <v>3</v>
      </c>
      <c r="E224" s="1" t="s">
        <v>78</v>
      </c>
      <c r="F224" s="2">
        <f>10*LOG10(AVERAGE(10^(F217/10),10^(F222/10),10^(F218/10)))</f>
        <v>-88.928931238517407</v>
      </c>
      <c r="G224" s="2">
        <f>10*LOG10(AVERAGE(10^(G217/10),10^(G222/10),10^(G218/10)))</f>
        <v>-91.003257026682633</v>
      </c>
      <c r="H224" s="2">
        <f>10*LOG10(1/(AVERAGE(1/(10^(H217/10)),1/(10^(H222/10)),1/(10^(H218/10)))))</f>
        <v>-89.209422484260188</v>
      </c>
      <c r="I224" s="2">
        <f>10*LOG10(1/(AVERAGE(1/(10^(I217/10)),1/(10^(I222/10)),1/(10^(I218/10)))))</f>
        <v>-91.276972119582666</v>
      </c>
    </row>
    <row r="225" spans="1:9">
      <c r="A225" s="1">
        <v>7</v>
      </c>
      <c r="B225" s="1" t="s">
        <v>38</v>
      </c>
      <c r="C225" s="1" t="s">
        <v>21</v>
      </c>
      <c r="D225" s="1">
        <v>3</v>
      </c>
      <c r="E225" s="1" t="s">
        <v>90</v>
      </c>
      <c r="F225" s="2">
        <f>10*LOG10(AVERAGE(10^(F217/10),10^(F222/10),10^(F218/10),10^(F215/10)))</f>
        <v>-89.130872310971768</v>
      </c>
      <c r="G225" s="2">
        <f>10*LOG10(AVERAGE(10^(G217/10),10^(G222/10),10^(G218/10),10^(G215/10)))</f>
        <v>-91.272964208674239</v>
      </c>
      <c r="H225" s="2">
        <f>10*LOG10(1/(AVERAGE(1/(10^(H217/10)),1/(10^(H222/10)),1/(10^(H218/10)),1/(10^(H215/10)))))</f>
        <v>-89.420962669437984</v>
      </c>
      <c r="I225" s="2">
        <f>10*LOG10(1/(AVERAGE(1/(10^(I217/10)),1/(10^(I222/10)),1/(10^(I218/10)),1/(10^(I215/10)))))</f>
        <v>-91.616499598152643</v>
      </c>
    </row>
    <row r="226" spans="1:9">
      <c r="A226" s="1">
        <v>7</v>
      </c>
      <c r="B226" s="1" t="s">
        <v>38</v>
      </c>
      <c r="C226" s="1" t="s">
        <v>21</v>
      </c>
      <c r="D226" s="1">
        <v>3</v>
      </c>
      <c r="E226" s="1" t="s">
        <v>91</v>
      </c>
      <c r="F226" s="2">
        <f>10*LOG10(AVERAGE(10^(F217/10),10^(F222/10),10^(F218/10),10^(F215/10),10^(F220/10)))</f>
        <v>-88.612881885581615</v>
      </c>
      <c r="G226" s="2">
        <f>10*LOG10(AVERAGE(10^(G217/10),10^(G222/10),10^(G218/10),10^(G215/10),10^(G220/10)))</f>
        <v>-90.828189993834798</v>
      </c>
      <c r="H226" s="2">
        <f>10*LOG10(1/(AVERAGE(1/(10^(H217/10)),1/(10^(H222/10)),1/(10^(H218/10)),1/(10^(H215/10)),1/(10^(H220/10)))))</f>
        <v>-89.045610946428567</v>
      </c>
      <c r="I226" s="2">
        <f>10*LOG10(1/(AVERAGE(1/(10^(I217/10)),1/(10^(I222/10)),1/(10^(I218/10)),1/(10^(I215/10)),1/(10^(I220/10)))))</f>
        <v>-91.267817253392835</v>
      </c>
    </row>
    <row r="227" spans="1:9">
      <c r="A227" s="1">
        <v>7</v>
      </c>
      <c r="B227" s="1" t="s">
        <v>38</v>
      </c>
      <c r="C227" s="1" t="s">
        <v>21</v>
      </c>
      <c r="D227" s="1">
        <v>3</v>
      </c>
      <c r="E227" s="1" t="s">
        <v>92</v>
      </c>
      <c r="F227" s="2">
        <f>10*LOG10(AVERAGE(10^(F217/10),10^(F222/10),10^(F218/10),10^(F215/10),10^(F220/10),10^(F216/10)))</f>
        <v>-88.789543054673445</v>
      </c>
      <c r="G227" s="2">
        <f>10*LOG10(AVERAGE(10^(G217/10),10^(G222/10),10^(G218/10),10^(G215/10),10^(G220/10),10^(G216/10)))</f>
        <v>-90.975796237540322</v>
      </c>
      <c r="H227" s="2">
        <f>10*LOG10(1/(AVERAGE(1/(10^(H217/10)),1/(10^(H222/10)),1/(10^(H218/10)),1/(10^(H215/10)),1/(10^(H220/10)),1/(10^(H216/10)))))</f>
        <v>-89.180797220739422</v>
      </c>
      <c r="I227" s="2">
        <f>10*LOG10(1/(AVERAGE(1/(10^(I217/10)),1/(10^(I222/10)),1/(10^(I218/10)),1/(10^(I215/10)),1/(10^(I220/10)),1/(10^(I216/10)))))</f>
        <v>-91.361167292424085</v>
      </c>
    </row>
    <row r="228" spans="1:9">
      <c r="A228" s="1">
        <v>7</v>
      </c>
      <c r="B228" s="1" t="s">
        <v>38</v>
      </c>
      <c r="C228" s="1" t="s">
        <v>21</v>
      </c>
      <c r="D228" s="1">
        <v>3</v>
      </c>
      <c r="E228" s="1" t="s">
        <v>93</v>
      </c>
      <c r="F228" s="2">
        <f>10*LOG10(AVERAGE(10^(F217/10),10^(F222/10),10^(F218/10),10^(F215/10),10^(F220/10),10^(F216/10),10^(F221/10)))</f>
        <v>-88.716138248373326</v>
      </c>
      <c r="G228" s="2">
        <f>10*LOG10(AVERAGE(10^(G217/10),10^(G222/10),10^(G218/10),10^(G215/10),10^(G220/10),10^(G216/10),10^(G221/10)))</f>
        <v>-90.904549864865174</v>
      </c>
      <c r="H228" s="2">
        <f>10*LOG10(1/(AVERAGE(1/(10^(H217/10)),1/(10^(H222/10)),1/(10^(H218/10)),1/(10^(H215/10)),1/(10^(H220/10)),1/(10^(H216/10)),1/(10^(H221/10)))))</f>
        <v>-89.065388197225616</v>
      </c>
      <c r="I228" s="2">
        <f>10*LOG10(1/(AVERAGE(1/(10^(I217/10)),1/(10^(I222/10)),1/(10^(I218/10)),1/(10^(I215/10)),1/(10^(I220/10)),1/(10^(I216/10)),1/(10^(I221/10)))))</f>
        <v>-91.248114109622094</v>
      </c>
    </row>
    <row r="229" spans="1:9">
      <c r="A229" s="1">
        <v>7</v>
      </c>
      <c r="B229" s="1" t="s">
        <v>38</v>
      </c>
      <c r="C229" s="1" t="s">
        <v>21</v>
      </c>
      <c r="D229" s="1">
        <v>3</v>
      </c>
      <c r="E229" s="1" t="s">
        <v>19</v>
      </c>
      <c r="F229" s="2">
        <f>10*LOG10( (10^(F215/10)+10^(F216/10)+10^(F217/10)+10^(F218/10)+10^(F219/10)+10^(F220/10)+10^(F221/10)+10^(F222/10))/8 )</f>
        <v>-88.575338814625866</v>
      </c>
      <c r="G229" s="2">
        <f>10*LOG10( (10^(G215/10)+10^(G216/10)+10^(G217/10)+10^(G218/10)+10^(G219/10)+10^(G220/10)+10^(G221/10)+10^(G222/10))/8 )</f>
        <v>-90.734405160508643</v>
      </c>
      <c r="H229" s="2">
        <f>10*LOG10( 1/AVERAGE(1/(10^(H215/10)),1/(10^(H216/10)),1/(10^(H217/10)),1/(10^(H218/10)),1/(10^(H219/10)),1/(10^(H220/10)),1/(10^(H221/10)),1/(10^(H222/10))) )</f>
        <v>-88.925959458768361</v>
      </c>
      <c r="I229" s="2">
        <f>10*LOG10( 1/AVERAGE(1/(10^(I215/10)),1/(10^(I216/10)),1/(10^(I217/10)),1/(10^(I218/10)),1/(10^(I219/10)),1/(10^(I220/10)),1/(10^(I221/10)),1/(10^(I222/10))) )</f>
        <v>-91.09139221295743</v>
      </c>
    </row>
    <row r="231" spans="1:9" s="64" customFormat="1">
      <c r="A231" s="64">
        <v>7</v>
      </c>
      <c r="B231" s="64" t="s">
        <v>38</v>
      </c>
      <c r="C231" s="64" t="s">
        <v>179</v>
      </c>
      <c r="D231" s="64">
        <v>3</v>
      </c>
      <c r="E231" s="64" t="s">
        <v>12</v>
      </c>
      <c r="F231" s="2">
        <v>-82.2</v>
      </c>
      <c r="G231" s="2">
        <v>-85</v>
      </c>
      <c r="H231" s="64">
        <v>-82.7</v>
      </c>
      <c r="I231" s="64">
        <v>-85.4</v>
      </c>
    </row>
    <row r="232" spans="1:9" s="64" customFormat="1">
      <c r="A232" s="64">
        <v>7</v>
      </c>
      <c r="B232" s="64" t="s">
        <v>38</v>
      </c>
      <c r="C232" s="64" t="s">
        <v>179</v>
      </c>
      <c r="D232" s="64">
        <v>3</v>
      </c>
      <c r="E232" s="64" t="s">
        <v>13</v>
      </c>
      <c r="F232" s="2">
        <v>-83</v>
      </c>
      <c r="G232" s="2">
        <v>-84.9</v>
      </c>
      <c r="H232" s="64">
        <v>-83.1</v>
      </c>
      <c r="I232" s="64">
        <v>-85</v>
      </c>
    </row>
    <row r="233" spans="1:9" s="64" customFormat="1">
      <c r="A233" s="64">
        <v>7</v>
      </c>
      <c r="B233" s="64" t="s">
        <v>38</v>
      </c>
      <c r="C233" s="64" t="s">
        <v>179</v>
      </c>
      <c r="D233" s="64">
        <v>3</v>
      </c>
      <c r="E233" s="64" t="s">
        <v>17</v>
      </c>
      <c r="F233" s="2">
        <v>-83.2</v>
      </c>
      <c r="G233" s="2">
        <v>-86.5</v>
      </c>
      <c r="H233" s="64">
        <v>-83.4</v>
      </c>
      <c r="I233" s="64">
        <v>-86.6</v>
      </c>
    </row>
    <row r="234" spans="1:9" s="64" customFormat="1">
      <c r="A234" s="64">
        <v>7</v>
      </c>
      <c r="B234" s="64" t="s">
        <v>38</v>
      </c>
      <c r="C234" s="64" t="s">
        <v>179</v>
      </c>
      <c r="D234" s="64">
        <v>3</v>
      </c>
      <c r="E234" s="64" t="s">
        <v>18</v>
      </c>
      <c r="F234" s="2">
        <f>10*LOG10(AVERAGE(10^(F231/10),10^(F233/10)))</f>
        <v>-82.671281046201145</v>
      </c>
      <c r="G234" s="2">
        <f>10*LOG10(AVERAGE(10^(G231/10),10^(G233/10)))</f>
        <v>-85.685559149763947</v>
      </c>
      <c r="H234" s="2">
        <f>10*LOG10(AVERAGE(10^(H231/10),10^(H233/10)))</f>
        <v>-83.035911906364475</v>
      </c>
      <c r="I234" s="2">
        <f>10*LOG10(AVERAGE(10^(I231/10),10^(I233/10)))</f>
        <v>-85.958684648284702</v>
      </c>
    </row>
    <row r="235" spans="1:9" s="64" customFormat="1">
      <c r="A235" s="64">
        <v>7</v>
      </c>
      <c r="B235" s="64" t="s">
        <v>38</v>
      </c>
      <c r="C235" s="64" t="s">
        <v>179</v>
      </c>
      <c r="D235" s="64">
        <v>3</v>
      </c>
      <c r="E235" s="64" t="s">
        <v>78</v>
      </c>
      <c r="F235" s="2">
        <f>10*LOG10(AVERAGE(10^(F231/10),10^(F232/10),10^(F233/10)))</f>
        <v>-82.778113170777885</v>
      </c>
      <c r="G235" s="2">
        <f>10*LOG10(AVERAGE(10^(G231/10),10^(G232/10),10^(G233/10)))</f>
        <v>-85.407615850248533</v>
      </c>
      <c r="H235" s="2">
        <f>10*LOG10(AVERAGE(10^(H231/10),10^(H232/10),10^(H233/10)))</f>
        <v>-83.057169695280265</v>
      </c>
      <c r="I235" s="2">
        <f>10*LOG10(AVERAGE(10^(I231/10),10^(I232/10),10^(I233/10)))</f>
        <v>-85.61506658468501</v>
      </c>
    </row>
    <row r="236" spans="1:9" s="64" customFormat="1">
      <c r="F236" s="2"/>
      <c r="G236" s="2"/>
      <c r="H236" s="2"/>
      <c r="I236" s="2"/>
    </row>
    <row r="237" spans="1:9">
      <c r="A237" s="1">
        <v>41</v>
      </c>
      <c r="B237" s="1" t="s">
        <v>37</v>
      </c>
      <c r="C237" s="1" t="s">
        <v>94</v>
      </c>
      <c r="D237" s="1">
        <v>3</v>
      </c>
      <c r="E237" s="3" t="s">
        <v>10</v>
      </c>
      <c r="F237" s="2">
        <v>-96</v>
      </c>
      <c r="G237" s="2">
        <v>-98.2</v>
      </c>
      <c r="H237" s="1">
        <v>-96.1</v>
      </c>
      <c r="I237" s="1">
        <v>-98.3</v>
      </c>
    </row>
    <row r="238" spans="1:9">
      <c r="A238" s="1">
        <v>41</v>
      </c>
      <c r="B238" s="1" t="s">
        <v>37</v>
      </c>
      <c r="C238" s="1" t="s">
        <v>94</v>
      </c>
      <c r="D238" s="1">
        <v>3</v>
      </c>
      <c r="E238" s="3" t="s">
        <v>11</v>
      </c>
      <c r="F238" s="2">
        <v>-96.4</v>
      </c>
      <c r="G238" s="2">
        <v>-98.5</v>
      </c>
      <c r="H238" s="1">
        <v>-96.6</v>
      </c>
      <c r="I238" s="1">
        <v>-98.7</v>
      </c>
    </row>
    <row r="239" spans="1:9">
      <c r="A239" s="1">
        <v>41</v>
      </c>
      <c r="B239" s="1" t="s">
        <v>37</v>
      </c>
      <c r="C239" s="1" t="s">
        <v>94</v>
      </c>
      <c r="D239" s="1">
        <v>3</v>
      </c>
      <c r="E239" s="1" t="s">
        <v>12</v>
      </c>
      <c r="F239" s="2">
        <v>-96.2</v>
      </c>
      <c r="G239" s="2">
        <v>-98.3</v>
      </c>
      <c r="H239" s="1">
        <v>-96.4</v>
      </c>
      <c r="I239" s="1">
        <v>-98.5</v>
      </c>
    </row>
    <row r="240" spans="1:9">
      <c r="A240" s="1">
        <v>41</v>
      </c>
      <c r="B240" s="1" t="s">
        <v>37</v>
      </c>
      <c r="C240" s="1" t="s">
        <v>94</v>
      </c>
      <c r="D240" s="1">
        <v>3</v>
      </c>
      <c r="E240" s="1" t="s">
        <v>13</v>
      </c>
      <c r="F240" s="2">
        <v>-94.2</v>
      </c>
      <c r="G240" s="2">
        <v>-96.4</v>
      </c>
      <c r="H240" s="1">
        <v>-94.5</v>
      </c>
      <c r="I240" s="1">
        <v>-96.7</v>
      </c>
    </row>
    <row r="241" spans="1:9">
      <c r="A241" s="1">
        <v>41</v>
      </c>
      <c r="B241" s="1" t="s">
        <v>37</v>
      </c>
      <c r="C241" s="1" t="s">
        <v>94</v>
      </c>
      <c r="D241" s="1">
        <v>3</v>
      </c>
      <c r="E241" s="1" t="s">
        <v>14</v>
      </c>
      <c r="F241" s="2">
        <v>-94.9</v>
      </c>
      <c r="G241" s="2">
        <v>-97.1</v>
      </c>
      <c r="H241" s="1">
        <v>-95.2</v>
      </c>
      <c r="I241" s="1">
        <v>-97.3</v>
      </c>
    </row>
    <row r="242" spans="1:9">
      <c r="A242" s="1">
        <v>41</v>
      </c>
      <c r="B242" s="1" t="s">
        <v>37</v>
      </c>
      <c r="C242" s="1" t="s">
        <v>94</v>
      </c>
      <c r="D242" s="1">
        <v>3</v>
      </c>
      <c r="E242" s="1" t="s">
        <v>15</v>
      </c>
      <c r="F242" s="2">
        <v>-98.4</v>
      </c>
      <c r="G242" s="2">
        <v>-100.6</v>
      </c>
      <c r="H242" s="1">
        <v>-98.6</v>
      </c>
      <c r="I242" s="1">
        <v>-100.7</v>
      </c>
    </row>
    <row r="243" spans="1:9">
      <c r="A243" s="1">
        <v>41</v>
      </c>
      <c r="B243" s="1" t="s">
        <v>37</v>
      </c>
      <c r="C243" s="1" t="s">
        <v>94</v>
      </c>
      <c r="D243" s="1">
        <v>3</v>
      </c>
      <c r="E243" s="1" t="s">
        <v>16</v>
      </c>
      <c r="F243" s="2">
        <v>-96.7</v>
      </c>
      <c r="G243" s="2">
        <v>-98.8</v>
      </c>
      <c r="H243" s="1">
        <v>-96.9</v>
      </c>
      <c r="I243" s="1">
        <v>-99</v>
      </c>
    </row>
    <row r="244" spans="1:9">
      <c r="A244" s="1">
        <v>41</v>
      </c>
      <c r="B244" s="1" t="s">
        <v>37</v>
      </c>
      <c r="C244" s="1" t="s">
        <v>94</v>
      </c>
      <c r="D244" s="1">
        <v>3</v>
      </c>
      <c r="E244" s="1" t="s">
        <v>17</v>
      </c>
      <c r="F244" s="2">
        <v>-96.8</v>
      </c>
      <c r="G244" s="2">
        <v>-98.9</v>
      </c>
      <c r="H244" s="1">
        <v>-97</v>
      </c>
      <c r="I244" s="1">
        <v>-99.1</v>
      </c>
    </row>
    <row r="245" spans="1:9">
      <c r="A245" s="1">
        <v>41</v>
      </c>
      <c r="B245" s="1" t="s">
        <v>37</v>
      </c>
      <c r="C245" s="1" t="s">
        <v>94</v>
      </c>
      <c r="D245" s="1">
        <v>3</v>
      </c>
      <c r="E245" s="1" t="s">
        <v>18</v>
      </c>
      <c r="F245" s="2">
        <f>10*LOG10(AVERAGE(10^(F239/10),10^(F244/10)))</f>
        <v>-96.489646597059391</v>
      </c>
      <c r="G245" s="2">
        <f>10*LOG10(AVERAGE(10^(G239/10),10^(G244/10)))</f>
        <v>-98.589646597059399</v>
      </c>
      <c r="H245" s="2">
        <f>10*LOG10(1/(AVERAGE(1/(10^(H239/10)),1/(10^(H244/10)))))</f>
        <v>-96.710353402940612</v>
      </c>
      <c r="I245" s="2">
        <f>10*LOG10(1/(AVERAGE(1/(10^(I239/10)),1/(10^(I244/10)))))</f>
        <v>-98.810353402940621</v>
      </c>
    </row>
    <row r="246" spans="1:9">
      <c r="A246" s="1">
        <v>41</v>
      </c>
      <c r="B246" s="1" t="s">
        <v>37</v>
      </c>
      <c r="C246" s="1" t="s">
        <v>94</v>
      </c>
      <c r="D246" s="1">
        <v>3</v>
      </c>
      <c r="E246" s="1" t="s">
        <v>78</v>
      </c>
      <c r="F246" s="2">
        <f>10*LOG10(AVERAGE(10^(F239/10),10^(F244/10),10^(F240/10)))</f>
        <v>-95.585655185675307</v>
      </c>
      <c r="G246" s="2">
        <f>10*LOG10(AVERAGE(10^(G239/10),10^(G244/10),10^(G240/10)))</f>
        <v>-97.731230601088299</v>
      </c>
      <c r="H246" s="2">
        <f>10*LOG10(1/(AVERAGE(1/(10^(H239/10)),1/(10^(H244/10)),1/(10^(H240/10)))))</f>
        <v>-96.090752786535319</v>
      </c>
      <c r="I246" s="2">
        <f>10*LOG10(1/(AVERAGE(1/(10^(I239/10)),1/(10^(I244/10)),1/(10^(I240/10)))))</f>
        <v>-98.214068395270019</v>
      </c>
    </row>
    <row r="247" spans="1:9">
      <c r="A247" s="1">
        <v>41</v>
      </c>
      <c r="B247" s="1" t="s">
        <v>37</v>
      </c>
      <c r="C247" s="1" t="s">
        <v>94</v>
      </c>
      <c r="D247" s="1">
        <v>3</v>
      </c>
      <c r="E247" s="1" t="s">
        <v>90</v>
      </c>
      <c r="F247" s="2">
        <f>10*LOG10(AVERAGE(10^(F239/10),10^(F244/10),10^(F240/10),10^(F237/10)))</f>
        <v>-95.685594591789624</v>
      </c>
      <c r="G247" s="2">
        <f>10*LOG10(AVERAGE(10^(G239/10),10^(G244/10),10^(G240/10),10^(G237/10)))</f>
        <v>-97.843765228781493</v>
      </c>
      <c r="H247" s="2">
        <f>10*LOG10(1/(AVERAGE(1/(10^(H239/10)),1/(10^(H244/10)),1/(10^(H240/10)),1/(10^(H237/10)))))</f>
        <v>-96.093066436458855</v>
      </c>
      <c r="I247" s="2">
        <f>10*LOG10(1/(AVERAGE(1/(10^(I239/10)),1/(10^(I244/10)),1/(10^(I240/10)),1/(10^(I237/10)))))</f>
        <v>-98.235711223104701</v>
      </c>
    </row>
    <row r="248" spans="1:9">
      <c r="A248" s="1">
        <v>41</v>
      </c>
      <c r="B248" s="1" t="s">
        <v>37</v>
      </c>
      <c r="C248" s="1" t="s">
        <v>94</v>
      </c>
      <c r="D248" s="1">
        <v>3</v>
      </c>
      <c r="E248" s="1" t="s">
        <v>91</v>
      </c>
      <c r="F248" s="2">
        <f>10*LOG10(AVERAGE(10^(F239/10),10^(F244/10),10^(F240/10),10^(F237/10),10^(F242/10)))</f>
        <v>-96.109279030417994</v>
      </c>
      <c r="G248" s="2">
        <f>10*LOG10(AVERAGE(10^(G239/10),10^(G244/10),10^(G240/10),10^(G237/10),10^(G242/10)))</f>
        <v>-98.272365477850229</v>
      </c>
      <c r="H248" s="2">
        <f>10*LOG10(1/(AVERAGE(1/(10^(H239/10)),1/(10^(H244/10)),1/(10^(H240/10)),1/(10^(H237/10)),1/(10^(H242/10)))))</f>
        <v>-96.723486777616202</v>
      </c>
      <c r="I248" s="2">
        <f>10*LOG10(1/(AVERAGE(1/(10^(I239/10)),1/(10^(I244/10)),1/(10^(I240/10)),1/(10^(I237/10)),1/(10^(I242/10)))))</f>
        <v>-98.853037595417646</v>
      </c>
    </row>
    <row r="249" spans="1:9">
      <c r="A249" s="1">
        <v>41</v>
      </c>
      <c r="B249" s="1" t="s">
        <v>37</v>
      </c>
      <c r="C249" s="1" t="s">
        <v>94</v>
      </c>
      <c r="D249" s="1">
        <v>3</v>
      </c>
      <c r="E249" s="1" t="s">
        <v>92</v>
      </c>
      <c r="F249" s="2">
        <f>10*LOG10(AVERAGE(10^(F239/10),10^(F244/10),10^(F240/10),10^(F237/10),10^(F242/10),10^(F238/10)))</f>
        <v>-96.156401073979396</v>
      </c>
      <c r="G249" s="2">
        <f>10*LOG10(AVERAGE(10^(G239/10),10^(G244/10),10^(G240/10),10^(G237/10),10^(G242/10),10^(G238/10)))</f>
        <v>-98.309485612889944</v>
      </c>
      <c r="H249" s="2">
        <f>10*LOG10(1/(AVERAGE(1/(10^(H239/10)),1/(10^(H244/10)),1/(10^(H240/10)),1/(10^(H237/10)),1/(10^(H242/10)),1/(10^(H238/10)))))</f>
        <v>-96.703147944009174</v>
      </c>
      <c r="I249" s="2">
        <f>10*LOG10(1/(AVERAGE(1/(10^(I239/10)),1/(10^(I244/10)),1/(10^(I240/10)),1/(10^(I237/10)),1/(10^(I242/10)),1/(10^(I238/10)))))</f>
        <v>-98.827902901473237</v>
      </c>
    </row>
    <row r="250" spans="1:9">
      <c r="A250" s="1">
        <v>41</v>
      </c>
      <c r="B250" s="1" t="s">
        <v>37</v>
      </c>
      <c r="C250" s="1" t="s">
        <v>94</v>
      </c>
      <c r="D250" s="1">
        <v>3</v>
      </c>
      <c r="E250" s="1" t="s">
        <v>93</v>
      </c>
      <c r="F250" s="2">
        <f>10*LOG10(AVERAGE(10^(F239/10),10^(F244/10),10^(F240/10),10^(F237/10),10^(F242/10),10^(F238/10),10^(F243/10)))</f>
        <v>-96.230014929769339</v>
      </c>
      <c r="G250" s="2">
        <f>10*LOG10(AVERAGE(10^(G239/10),10^(G244/10),10^(G240/10),10^(G237/10),10^(G242/10),10^(G238/10),10^(G243/10)))</f>
        <v>-98.376257418019449</v>
      </c>
      <c r="H250" s="2">
        <f>10*LOG10(1/(AVERAGE(1/(10^(H239/10)),1/(10^(H244/10)),1/(10^(H240/10)),1/(10^(H237/10)),1/(10^(H242/10)),1/(10^(H238/10)),1/(10^(H243/10)))))</f>
        <v>-96.731821873289789</v>
      </c>
      <c r="I250" s="2">
        <f>10*LOG10(1/(AVERAGE(1/(10^(I239/10)),1/(10^(I244/10)),1/(10^(I240/10)),1/(10^(I237/10)),1/(10^(I242/10)),1/(10^(I238/10)),1/(10^(I243/10)))))</f>
        <v>-98.852909685254929</v>
      </c>
    </row>
    <row r="251" spans="1:9">
      <c r="A251" s="1">
        <v>41</v>
      </c>
      <c r="B251" s="1" t="s">
        <v>37</v>
      </c>
      <c r="C251" s="1" t="s">
        <v>94</v>
      </c>
      <c r="D251" s="1">
        <v>3</v>
      </c>
      <c r="E251" s="1" t="s">
        <v>19</v>
      </c>
      <c r="F251" s="2">
        <f>10*LOG10( (10^(F237/10)+10^(F238/10)+10^(F239/10)+10^(F240/10)+10^(F241/10)+10^(F242/10)+10^(F243/10)+10^(F244/10))/8 )</f>
        <v>-96.039725836771623</v>
      </c>
      <c r="G251" s="2">
        <f>10*LOG10( (10^(G237/10)+10^(G238/10)+10^(G239/10)+10^(G240/10)+10^(G241/10)+10^(G242/10)+10^(G243/10)+10^(G244/10))/8 )</f>
        <v>-98.194659352661446</v>
      </c>
      <c r="H251" s="2">
        <f>10*LOG10( 1/AVERAGE(1/(10^(H237/10)),1/(10^(H238/10)),1/(10^(H239/10)),1/(10^(H240/10)),1/(10^(H241/10)),1/(10^(H242/10)),1/(10^(H243/10)),1/(10^(H244/10))) )</f>
        <v>-96.567395501942826</v>
      </c>
      <c r="I251" s="2">
        <f>10*LOG10( 1/AVERAGE(1/(10^(I237/10)),1/(10^(I238/10)),1/(10^(I239/10)),1/(10^(I240/10)),1/(10^(I241/10)),1/(10^(I242/10)),1/(10^(I243/10)),1/(10^(I244/10))) )</f>
        <v>-98.686563566883549</v>
      </c>
    </row>
    <row r="253" spans="1:9">
      <c r="A253" s="1">
        <v>41</v>
      </c>
      <c r="B253" s="1" t="s">
        <v>37</v>
      </c>
      <c r="C253" s="1" t="s">
        <v>95</v>
      </c>
      <c r="D253" s="1">
        <v>3</v>
      </c>
      <c r="E253" s="3" t="s">
        <v>10</v>
      </c>
      <c r="F253" s="2">
        <v>-95</v>
      </c>
      <c r="G253" s="2">
        <v>-97.4</v>
      </c>
      <c r="H253" s="1">
        <v>-95.5</v>
      </c>
      <c r="I253" s="1">
        <v>-97.9</v>
      </c>
    </row>
    <row r="254" spans="1:9">
      <c r="A254" s="1">
        <v>41</v>
      </c>
      <c r="B254" s="1" t="s">
        <v>37</v>
      </c>
      <c r="C254" s="1" t="s">
        <v>95</v>
      </c>
      <c r="D254" s="1">
        <v>3</v>
      </c>
      <c r="E254" s="3" t="s">
        <v>11</v>
      </c>
      <c r="F254" s="2">
        <v>-95.7</v>
      </c>
      <c r="G254" s="2">
        <v>-98</v>
      </c>
      <c r="H254" s="1">
        <v>-96</v>
      </c>
      <c r="I254" s="1">
        <v>-98.3</v>
      </c>
    </row>
    <row r="255" spans="1:9">
      <c r="A255" s="1">
        <v>41</v>
      </c>
      <c r="B255" s="1" t="s">
        <v>37</v>
      </c>
      <c r="C255" s="1" t="s">
        <v>95</v>
      </c>
      <c r="D255" s="1">
        <v>3</v>
      </c>
      <c r="E255" s="1" t="s">
        <v>12</v>
      </c>
      <c r="F255" s="2">
        <v>-96.7</v>
      </c>
      <c r="G255" s="2">
        <v>-99</v>
      </c>
      <c r="H255" s="1">
        <v>-97.1</v>
      </c>
      <c r="I255" s="1">
        <v>-99.3</v>
      </c>
    </row>
    <row r="256" spans="1:9">
      <c r="A256" s="1">
        <v>41</v>
      </c>
      <c r="B256" s="1" t="s">
        <v>37</v>
      </c>
      <c r="C256" s="1" t="s">
        <v>95</v>
      </c>
      <c r="D256" s="1">
        <v>3</v>
      </c>
      <c r="E256" s="1" t="s">
        <v>13</v>
      </c>
      <c r="F256" s="2">
        <v>-92.7</v>
      </c>
      <c r="G256" s="2">
        <v>-95.2</v>
      </c>
      <c r="H256" s="1">
        <v>-93</v>
      </c>
      <c r="I256" s="1">
        <v>-95.5</v>
      </c>
    </row>
    <row r="257" spans="1:9">
      <c r="A257" s="1">
        <v>41</v>
      </c>
      <c r="B257" s="1" t="s">
        <v>37</v>
      </c>
      <c r="C257" s="1" t="s">
        <v>95</v>
      </c>
      <c r="D257" s="1">
        <v>3</v>
      </c>
      <c r="E257" s="1" t="s">
        <v>14</v>
      </c>
      <c r="F257" s="2">
        <v>-93.2</v>
      </c>
      <c r="G257" s="2">
        <v>-95.7</v>
      </c>
      <c r="H257" s="1">
        <v>-93.4</v>
      </c>
      <c r="I257" s="1">
        <v>-95.8</v>
      </c>
    </row>
    <row r="258" spans="1:9">
      <c r="A258" s="1">
        <v>41</v>
      </c>
      <c r="B258" s="1" t="s">
        <v>37</v>
      </c>
      <c r="C258" s="1" t="s">
        <v>95</v>
      </c>
      <c r="D258" s="1">
        <v>3</v>
      </c>
      <c r="E258" s="1" t="s">
        <v>15</v>
      </c>
      <c r="F258" s="2">
        <v>-96.3</v>
      </c>
      <c r="G258" s="2">
        <v>-98.7</v>
      </c>
      <c r="H258" s="1">
        <v>-96.4</v>
      </c>
      <c r="I258" s="1">
        <v>-98.8</v>
      </c>
    </row>
    <row r="259" spans="1:9">
      <c r="A259" s="1">
        <v>41</v>
      </c>
      <c r="B259" s="1" t="s">
        <v>37</v>
      </c>
      <c r="C259" s="1" t="s">
        <v>95</v>
      </c>
      <c r="D259" s="1">
        <v>3</v>
      </c>
      <c r="E259" s="1" t="s">
        <v>16</v>
      </c>
      <c r="F259" s="2">
        <v>-95.8</v>
      </c>
      <c r="G259" s="2">
        <v>-98.2</v>
      </c>
      <c r="H259" s="1">
        <v>-96.1</v>
      </c>
      <c r="I259" s="1">
        <v>-98.4</v>
      </c>
    </row>
    <row r="260" spans="1:9">
      <c r="A260" s="1">
        <v>41</v>
      </c>
      <c r="B260" s="1" t="s">
        <v>37</v>
      </c>
      <c r="C260" s="1" t="s">
        <v>95</v>
      </c>
      <c r="D260" s="1">
        <v>3</v>
      </c>
      <c r="E260" s="1" t="s">
        <v>17</v>
      </c>
      <c r="F260" s="2">
        <v>-96.3</v>
      </c>
      <c r="G260" s="2">
        <v>-98.7</v>
      </c>
      <c r="H260" s="1">
        <v>-96.7</v>
      </c>
      <c r="I260" s="1">
        <v>-99</v>
      </c>
    </row>
    <row r="261" spans="1:9">
      <c r="A261" s="1">
        <v>41</v>
      </c>
      <c r="B261" s="1" t="s">
        <v>37</v>
      </c>
      <c r="C261" s="1" t="s">
        <v>95</v>
      </c>
      <c r="D261" s="1">
        <v>3</v>
      </c>
      <c r="E261" s="1" t="s">
        <v>18</v>
      </c>
      <c r="F261" s="2">
        <f>10*LOG10(AVERAGE(10^(F255/10),10^(F260/10)))</f>
        <v>-96.495396456636939</v>
      </c>
      <c r="G261" s="2">
        <f>10*LOG10(AVERAGE(10^(G255/10),10^(G260/10)))</f>
        <v>-98.847410106634626</v>
      </c>
      <c r="H261" s="2">
        <f>10*LOG10(1/(AVERAGE(1/(10^(H255/10)),1/(10^(H260/10)))))</f>
        <v>-96.904603543363081</v>
      </c>
      <c r="I261" s="2">
        <f>10*LOG10(1/(AVERAGE(1/(10^(I255/10)),1/(10^(I260/10)))))</f>
        <v>-99.152589893365374</v>
      </c>
    </row>
    <row r="262" spans="1:9">
      <c r="A262" s="1">
        <v>41</v>
      </c>
      <c r="B262" s="1" t="s">
        <v>37</v>
      </c>
      <c r="C262" s="1" t="s">
        <v>95</v>
      </c>
      <c r="D262" s="1">
        <v>3</v>
      </c>
      <c r="E262" s="1" t="s">
        <v>78</v>
      </c>
      <c r="F262" s="2">
        <f>10*LOG10(AVERAGE(10^(F255/10),10^(F260/10),10^(F256/10)))</f>
        <v>-94.835744202609774</v>
      </c>
      <c r="G262" s="2">
        <f>10*LOG10(AVERAGE(10^(G255/10),10^(G260/10),10^(G256/10)))</f>
        <v>-97.26779511671667</v>
      </c>
      <c r="H262" s="2">
        <f>10*LOG10(1/(AVERAGE(1/(10^(H255/10)),1/(10^(H260/10)),1/(10^(H256/10)))))</f>
        <v>-95.948059303977374</v>
      </c>
      <c r="I262" s="2">
        <f>10*LOG10(1/(AVERAGE(1/(10^(I255/10)),1/(10^(I260/10)),1/(10^(I256/10)))))</f>
        <v>-98.23969464565387</v>
      </c>
    </row>
    <row r="263" spans="1:9">
      <c r="A263" s="1">
        <v>41</v>
      </c>
      <c r="B263" s="1" t="s">
        <v>37</v>
      </c>
      <c r="C263" s="1" t="s">
        <v>95</v>
      </c>
      <c r="D263" s="1">
        <v>3</v>
      </c>
      <c r="E263" s="1" t="s">
        <v>90</v>
      </c>
      <c r="F263" s="2">
        <f>10*LOG10(AVERAGE(10^(F255/10),10^(F260/10),10^(F256/10),10^(F253/10)))</f>
        <v>-94.876229422150914</v>
      </c>
      <c r="G263" s="2">
        <f>10*LOG10(AVERAGE(10^(G255/10),10^(G260/10),10^(G256/10),10^(G253/10)))</f>
        <v>-97.300470959507962</v>
      </c>
      <c r="H263" s="2">
        <f>10*LOG10(1/(AVERAGE(1/(10^(H255/10)),1/(10^(H260/10)),1/(10^(H256/10)),1/(10^(H253/10)))))</f>
        <v>-95.840303220274336</v>
      </c>
      <c r="I263" s="2">
        <f>10*LOG10(1/(AVERAGE(1/(10^(I255/10)),1/(10^(I260/10)),1/(10^(I256/10)),1/(10^(I253/10)))))</f>
        <v>-98.157229311486546</v>
      </c>
    </row>
    <row r="264" spans="1:9">
      <c r="A264" s="1">
        <v>41</v>
      </c>
      <c r="B264" s="1" t="s">
        <v>37</v>
      </c>
      <c r="C264" s="1" t="s">
        <v>95</v>
      </c>
      <c r="D264" s="1">
        <v>3</v>
      </c>
      <c r="E264" s="1" t="s">
        <v>91</v>
      </c>
      <c r="F264" s="2">
        <f>10*LOG10(AVERAGE(10^(F255/10),10^(F260/10),10^(F256/10),10^(F253/10),10^(F258/10)))</f>
        <v>-95.12606630070799</v>
      </c>
      <c r="G264" s="2">
        <f>10*LOG10(AVERAGE(10^(G255/10),10^(G260/10),10^(G256/10),10^(G253/10),10^(G258/10)))</f>
        <v>-97.546599118667018</v>
      </c>
      <c r="H264" s="2">
        <f>10*LOG10(1/(AVERAGE(1/(10^(H255/10)),1/(10^(H260/10)),1/(10^(H256/10)),1/(10^(H253/10)),1/(10^(H258/10)))))</f>
        <v>-95.958161984095725</v>
      </c>
      <c r="I264" s="2">
        <f>10*LOG10(1/(AVERAGE(1/(10^(I255/10)),1/(10^(I260/10)),1/(10^(I256/10)),1/(10^(I253/10)),1/(10^(I258/10)))))</f>
        <v>-98.293619629841146</v>
      </c>
    </row>
    <row r="265" spans="1:9">
      <c r="A265" s="1">
        <v>41</v>
      </c>
      <c r="B265" s="1" t="s">
        <v>37</v>
      </c>
      <c r="C265" s="1" t="s">
        <v>95</v>
      </c>
      <c r="D265" s="1">
        <v>3</v>
      </c>
      <c r="E265" s="1" t="s">
        <v>92</v>
      </c>
      <c r="F265" s="2">
        <f>10*LOG10(AVERAGE(10^(F255/10),10^(F260/10),10^(F256/10),10^(F253/10),10^(F258/10),10^(F254/10)))</f>
        <v>-95.216608074342957</v>
      </c>
      <c r="G265" s="2">
        <f>10*LOG10(AVERAGE(10^(G255/10),10^(G260/10),10^(G256/10),10^(G253/10),10^(G258/10),10^(G254/10)))</f>
        <v>-97.618954531156135</v>
      </c>
      <c r="H265" s="2">
        <f>10*LOG10(1/(AVERAGE(1/(10^(H255/10)),1/(10^(H260/10)),1/(10^(H256/10)),1/(10^(H253/10)),1/(10^(H258/10)),1/(10^(H254/10)))))</f>
        <v>-95.96516303621604</v>
      </c>
      <c r="I265" s="2">
        <f>10*LOG10(1/(AVERAGE(1/(10^(I255/10)),1/(10^(I260/10)),1/(10^(I256/10)),1/(10^(I253/10)),1/(10^(I258/10)),1/(10^(I254/10)))))</f>
        <v>-98.294683676026139</v>
      </c>
    </row>
    <row r="266" spans="1:9">
      <c r="A266" s="1">
        <v>41</v>
      </c>
      <c r="B266" s="1" t="s">
        <v>37</v>
      </c>
      <c r="C266" s="1" t="s">
        <v>95</v>
      </c>
      <c r="D266" s="1">
        <v>3</v>
      </c>
      <c r="E266" s="1" t="s">
        <v>93</v>
      </c>
      <c r="F266" s="2">
        <f>10*LOG10(AVERAGE(10^(F255/10),10^(F260/10),10^(F256/10),10^(F253/10),10^(F258/10),10^(F254/10),10^(F259/10)))</f>
        <v>-95.29530324422737</v>
      </c>
      <c r="G266" s="2">
        <f>10*LOG10(AVERAGE(10^(G255/10),10^(G260/10),10^(G256/10),10^(G253/10),10^(G258/10),10^(G254/10),10^(G259/10)))</f>
        <v>-97.697351199035452</v>
      </c>
      <c r="H266" s="2">
        <f>10*LOG10(1/(AVERAGE(1/(10^(H255/10)),1/(10^(H260/10)),1/(10^(H256/10)),1/(10^(H253/10)),1/(10^(H258/10)),1/(10^(H254/10)),1/(10^(H259/10)))))</f>
        <v>-95.984683665716787</v>
      </c>
      <c r="I266" s="2">
        <f>10*LOG10(1/(AVERAGE(1/(10^(I255/10)),1/(10^(I260/10)),1/(10^(I256/10)),1/(10^(I253/10)),1/(10^(I258/10)),1/(10^(I254/10)),1/(10^(I259/10)))))</f>
        <v>-98.309886132362294</v>
      </c>
    </row>
    <row r="267" spans="1:9">
      <c r="A267" s="1">
        <v>41</v>
      </c>
      <c r="B267" s="1" t="s">
        <v>37</v>
      </c>
      <c r="C267" s="1" t="s">
        <v>95</v>
      </c>
      <c r="D267" s="1">
        <v>3</v>
      </c>
      <c r="E267" s="1" t="s">
        <v>19</v>
      </c>
      <c r="F267" s="2">
        <f>10*LOG10( (10^(F253/10)+10^(F254/10)+10^(F255/10)+10^(F256/10)+10^(F257/10)+10^(F258/10)+10^(F259/10)+10^(F260/10))/8 )</f>
        <v>-94.971101682859342</v>
      </c>
      <c r="G267" s="2">
        <f>10*LOG10( (10^(G253/10)+10^(G254/10)+10^(G255/10)+10^(G256/10)+10^(G257/10)+10^(G258/10)+10^(G259/10)+10^(G260/10))/8 )</f>
        <v>-97.391390990377843</v>
      </c>
      <c r="H267" s="2">
        <f>10*LOG10( 1/AVERAGE(1/(10^(H253/10)),1/(10^(H254/10)),1/(10^(H255/10)),1/(10^(H256/10)),1/(10^(H257/10)),1/(10^(H258/10)),1/(10^(H259/10)),1/(10^(H260/10))) )</f>
        <v>-95.734105923992047</v>
      </c>
      <c r="I267" s="2">
        <f>10*LOG10( 1/AVERAGE(1/(10^(I253/10)),1/(10^(I254/10)),1/(10^(I255/10)),1/(10^(I256/10)),1/(10^(I257/10)),1/(10^(I258/10)),1/(10^(I259/10)),1/(10^(I260/10))) )</f>
        <v>-98.06481464917249</v>
      </c>
    </row>
    <row r="269" spans="1:9">
      <c r="A269" s="1">
        <v>41</v>
      </c>
      <c r="B269" s="1" t="s">
        <v>37</v>
      </c>
      <c r="C269" s="1" t="s">
        <v>96</v>
      </c>
      <c r="D269" s="1">
        <v>3</v>
      </c>
      <c r="E269" s="3" t="s">
        <v>10</v>
      </c>
      <c r="F269" s="2">
        <v>-97.2</v>
      </c>
      <c r="G269" s="2">
        <v>-99.5</v>
      </c>
      <c r="H269" s="1">
        <v>-97.4</v>
      </c>
      <c r="I269" s="1">
        <v>-99.7</v>
      </c>
    </row>
    <row r="270" spans="1:9">
      <c r="A270" s="1">
        <v>41</v>
      </c>
      <c r="B270" s="1" t="s">
        <v>37</v>
      </c>
      <c r="C270" s="1" t="s">
        <v>96</v>
      </c>
      <c r="D270" s="1">
        <v>3</v>
      </c>
      <c r="E270" s="3" t="s">
        <v>11</v>
      </c>
      <c r="F270" s="2">
        <v>-97.6</v>
      </c>
      <c r="G270" s="2">
        <v>-99.8</v>
      </c>
      <c r="H270" s="1">
        <v>-97.9</v>
      </c>
      <c r="I270" s="1">
        <v>-100.1</v>
      </c>
    </row>
    <row r="271" spans="1:9">
      <c r="A271" s="1">
        <v>41</v>
      </c>
      <c r="B271" s="1" t="s">
        <v>37</v>
      </c>
      <c r="C271" s="1" t="s">
        <v>96</v>
      </c>
      <c r="D271" s="1">
        <v>3</v>
      </c>
      <c r="E271" s="1" t="s">
        <v>12</v>
      </c>
      <c r="F271" s="2">
        <v>-96.6</v>
      </c>
      <c r="G271" s="2">
        <v>-98.9</v>
      </c>
      <c r="H271" s="1">
        <v>-96.8</v>
      </c>
      <c r="I271" s="1">
        <v>-99.2</v>
      </c>
    </row>
    <row r="272" spans="1:9">
      <c r="A272" s="1">
        <v>41</v>
      </c>
      <c r="B272" s="1" t="s">
        <v>37</v>
      </c>
      <c r="C272" s="1" t="s">
        <v>96</v>
      </c>
      <c r="D272" s="1">
        <v>3</v>
      </c>
      <c r="E272" s="1" t="s">
        <v>13</v>
      </c>
      <c r="F272" s="2">
        <v>-97.2</v>
      </c>
      <c r="G272" s="2">
        <v>-99.6</v>
      </c>
      <c r="H272" s="1">
        <v>-97.4</v>
      </c>
      <c r="I272" s="1">
        <v>-99.8</v>
      </c>
    </row>
    <row r="273" spans="1:9">
      <c r="A273" s="1">
        <v>41</v>
      </c>
      <c r="B273" s="1" t="s">
        <v>37</v>
      </c>
      <c r="C273" s="1" t="s">
        <v>96</v>
      </c>
      <c r="D273" s="1">
        <v>3</v>
      </c>
      <c r="E273" s="1" t="s">
        <v>14</v>
      </c>
      <c r="F273" s="2">
        <v>-97</v>
      </c>
      <c r="G273" s="2">
        <v>-99.2</v>
      </c>
      <c r="H273" s="1">
        <v>-97.2</v>
      </c>
      <c r="I273" s="1">
        <v>-99.4</v>
      </c>
    </row>
    <row r="274" spans="1:9">
      <c r="A274" s="1">
        <v>41</v>
      </c>
      <c r="B274" s="1" t="s">
        <v>37</v>
      </c>
      <c r="C274" s="1" t="s">
        <v>96</v>
      </c>
      <c r="D274" s="1">
        <v>3</v>
      </c>
      <c r="E274" s="1" t="s">
        <v>15</v>
      </c>
      <c r="F274" s="2">
        <v>-98.1</v>
      </c>
      <c r="G274" s="2">
        <v>-100.3</v>
      </c>
      <c r="H274" s="1">
        <v>-98.2</v>
      </c>
      <c r="I274" s="1">
        <v>-100.4</v>
      </c>
    </row>
    <row r="275" spans="1:9">
      <c r="A275" s="1">
        <v>41</v>
      </c>
      <c r="B275" s="1" t="s">
        <v>37</v>
      </c>
      <c r="C275" s="1" t="s">
        <v>96</v>
      </c>
      <c r="D275" s="1">
        <v>3</v>
      </c>
      <c r="E275" s="1" t="s">
        <v>16</v>
      </c>
      <c r="F275" s="2">
        <v>-97</v>
      </c>
      <c r="G275" s="2">
        <v>-99.3</v>
      </c>
      <c r="H275" s="1">
        <v>-97.4</v>
      </c>
      <c r="I275" s="1">
        <v>-99.6</v>
      </c>
    </row>
    <row r="276" spans="1:9">
      <c r="A276" s="1">
        <v>41</v>
      </c>
      <c r="B276" s="1" t="s">
        <v>37</v>
      </c>
      <c r="C276" s="1" t="s">
        <v>96</v>
      </c>
      <c r="D276" s="1">
        <v>3</v>
      </c>
      <c r="E276" s="1" t="s">
        <v>17</v>
      </c>
      <c r="F276" s="2">
        <v>-97.3</v>
      </c>
      <c r="G276" s="2">
        <v>-99.6</v>
      </c>
      <c r="H276" s="1">
        <v>-97.5</v>
      </c>
      <c r="I276" s="1">
        <v>-99.8</v>
      </c>
    </row>
    <row r="277" spans="1:9">
      <c r="A277" s="1">
        <v>41</v>
      </c>
      <c r="B277" s="1" t="s">
        <v>37</v>
      </c>
      <c r="C277" s="1" t="s">
        <v>96</v>
      </c>
      <c r="D277" s="1">
        <v>3</v>
      </c>
      <c r="E277" s="1" t="s">
        <v>18</v>
      </c>
      <c r="F277" s="2">
        <f>10*LOG10(AVERAGE(10^(F271/10),10^(F276/10)))</f>
        <v>-96.935911906364481</v>
      </c>
      <c r="G277" s="2">
        <f>10*LOG10(AVERAGE(10^(G271/10),10^(G276/10)))</f>
        <v>-99.235911906364493</v>
      </c>
      <c r="H277" s="2">
        <f>10*LOG10(1/(AVERAGE(1/(10^(H271/10)),1/(10^(H276/10)))))</f>
        <v>-97.164088093635542</v>
      </c>
      <c r="I277" s="2">
        <f>10*LOG10(1/(AVERAGE(1/(10^(I271/10)),1/(10^(I276/10)))))</f>
        <v>-99.510353402940623</v>
      </c>
    </row>
    <row r="278" spans="1:9">
      <c r="A278" s="1">
        <v>41</v>
      </c>
      <c r="B278" s="1" t="s">
        <v>37</v>
      </c>
      <c r="C278" s="1" t="s">
        <v>96</v>
      </c>
      <c r="D278" s="1">
        <v>3</v>
      </c>
      <c r="E278" s="1" t="s">
        <v>78</v>
      </c>
      <c r="F278" s="2">
        <f>10*LOG10(AVERAGE(10^(F271/10),10^(F276/10),10^(F272/10)))</f>
        <v>-97.022169194054314</v>
      </c>
      <c r="G278" s="2">
        <f>10*LOG10(AVERAGE(10^(G271/10),10^(G276/10),10^(G272/10)))</f>
        <v>-99.353915383333259</v>
      </c>
      <c r="H278" s="2">
        <f>10*LOG10(1/(AVERAGE(1/(10^(H271/10)),1/(10^(H276/10)),1/(10^(H272/10)))))</f>
        <v>-97.244157749348531</v>
      </c>
      <c r="I278" s="2">
        <f>10*LOG10(1/(AVERAGE(1/(10^(I271/10)),1/(10^(I276/10)),1/(10^(I272/10)))))</f>
        <v>-99.609064300159844</v>
      </c>
    </row>
    <row r="279" spans="1:9">
      <c r="A279" s="1">
        <v>41</v>
      </c>
      <c r="B279" s="1" t="s">
        <v>37</v>
      </c>
      <c r="C279" s="1" t="s">
        <v>96</v>
      </c>
      <c r="D279" s="1">
        <v>3</v>
      </c>
      <c r="E279" s="1" t="s">
        <v>90</v>
      </c>
      <c r="F279" s="2">
        <f>10*LOG10(AVERAGE(10^(F271/10),10^(F276/10),10^(F272/10),10^(F269/10)))</f>
        <v>-97.065948911257607</v>
      </c>
      <c r="G279" s="2">
        <f>10*LOG10(AVERAGE(10^(G271/10),10^(G276/10),10^(G272/10),10^(G269/10)))</f>
        <v>-99.389978449023829</v>
      </c>
      <c r="H279" s="2">
        <f>10*LOG10(1/(AVERAGE(1/(10^(H271/10)),1/(10^(H276/10)),1/(10^(H272/10)),1/(10^(H269/10)))))</f>
        <v>-97.283645713102231</v>
      </c>
      <c r="I279" s="2">
        <f>10*LOG10(1/(AVERAGE(1/(10^(I271/10)),1/(10^(I276/10)),1/(10^(I272/10)),1/(10^(I269/10)))))</f>
        <v>-99.631977354461895</v>
      </c>
    </row>
    <row r="280" spans="1:9">
      <c r="A280" s="1">
        <v>41</v>
      </c>
      <c r="B280" s="1" t="s">
        <v>37</v>
      </c>
      <c r="C280" s="1" t="s">
        <v>96</v>
      </c>
      <c r="D280" s="1">
        <v>3</v>
      </c>
      <c r="E280" s="1" t="s">
        <v>91</v>
      </c>
      <c r="F280" s="2">
        <f>10*LOG10(AVERAGE(10^(F271/10),10^(F276/10),10^(F272/10),10^(F269/10),10^(F274/10)))</f>
        <v>-97.25399450803468</v>
      </c>
      <c r="G280" s="2">
        <f>10*LOG10(AVERAGE(10^(G271/10),10^(G276/10),10^(G272/10),10^(G269/10),10^(G274/10)))</f>
        <v>-99.557363709761262</v>
      </c>
      <c r="H280" s="2">
        <f>10*LOG10(1/(AVERAGE(1/(10^(H271/10)),1/(10^(H276/10)),1/(10^(H272/10)),1/(10^(H269/10)),1/(10^(H274/10)))))</f>
        <v>-97.483038151440155</v>
      </c>
      <c r="I280" s="2">
        <f>10*LOG10(1/(AVERAGE(1/(10^(I271/10)),1/(10^(I276/10)),1/(10^(I272/10)),1/(10^(I269/10)),1/(10^(I274/10)))))</f>
        <v>-99.796832345293154</v>
      </c>
    </row>
    <row r="281" spans="1:9">
      <c r="A281" s="1">
        <v>41</v>
      </c>
      <c r="B281" s="1" t="s">
        <v>37</v>
      </c>
      <c r="C281" s="1" t="s">
        <v>96</v>
      </c>
      <c r="D281" s="1">
        <v>3</v>
      </c>
      <c r="E281" s="1" t="s">
        <v>92</v>
      </c>
      <c r="F281" s="2">
        <f>10*LOG10(AVERAGE(10^(F271/10),10^(F276/10),10^(F272/10),10^(F269/10),10^(F274/10),10^(F270/10)))</f>
        <v>-97.309781466438579</v>
      </c>
      <c r="G281" s="2">
        <f>10*LOG10(AVERAGE(10^(G271/10),10^(G276/10),10^(G272/10),10^(G269/10),10^(G274/10),10^(G270/10)))</f>
        <v>-99.596873357572207</v>
      </c>
      <c r="H281" s="2">
        <f>10*LOG10(1/(AVERAGE(1/(10^(H271/10)),1/(10^(H276/10)),1/(10^(H272/10)),1/(10^(H269/10)),1/(10^(H274/10)),1/(10^(H270/10)))))</f>
        <v>-97.555371449020853</v>
      </c>
      <c r="I281" s="2">
        <f>10*LOG10(1/(AVERAGE(1/(10^(I271/10)),1/(10^(I276/10)),1/(10^(I272/10)),1/(10^(I269/10)),1/(10^(I274/10)),1/(10^(I270/10)))))</f>
        <v>-99.848852848797065</v>
      </c>
    </row>
    <row r="282" spans="1:9">
      <c r="A282" s="1">
        <v>41</v>
      </c>
      <c r="B282" s="1" t="s">
        <v>37</v>
      </c>
      <c r="C282" s="1" t="s">
        <v>96</v>
      </c>
      <c r="D282" s="1">
        <v>3</v>
      </c>
      <c r="E282" s="1" t="s">
        <v>93</v>
      </c>
      <c r="F282" s="2">
        <f>10*LOG10(AVERAGE(10^(F271/10),10^(F276/10),10^(F272/10),10^(F269/10),10^(F274/10),10^(F270/10),10^(F275/10)))</f>
        <v>-97.264150989448069</v>
      </c>
      <c r="G282" s="2">
        <f>10*LOG10(AVERAGE(10^(G271/10),10^(G276/10),10^(G272/10),10^(G269/10),10^(G274/10),10^(G270/10),10^(G275/10)))</f>
        <v>-99.553200067429117</v>
      </c>
      <c r="H282" s="2">
        <f>10*LOG10(1/(AVERAGE(1/(10^(H271/10)),1/(10^(H276/10)),1/(10^(H272/10)),1/(10^(H269/10)),1/(10^(H274/10)),1/(10^(H270/10)),1/(10^(H275/10)))))</f>
        <v>-97.533512955356912</v>
      </c>
      <c r="I282" s="2">
        <f>10*LOG10(1/(AVERAGE(1/(10^(I271/10)),1/(10^(I276/10)),1/(10^(I272/10)),1/(10^(I269/10)),1/(10^(I274/10)),1/(10^(I270/10)),1/(10^(I275/10)))))</f>
        <v>-99.814163619281672</v>
      </c>
    </row>
    <row r="283" spans="1:9">
      <c r="A283" s="1">
        <v>41</v>
      </c>
      <c r="B283" s="1" t="s">
        <v>37</v>
      </c>
      <c r="C283" s="1" t="s">
        <v>96</v>
      </c>
      <c r="D283" s="1">
        <v>3</v>
      </c>
      <c r="E283" s="1" t="s">
        <v>19</v>
      </c>
      <c r="F283" s="2">
        <f>10*LOG10( (10^(F269/10)+10^(F270/10)+10^(F271/10)+10^(F272/10)+10^(F273/10)+10^(F274/10)+10^(F275/10)+10^(F276/10))/8 )</f>
        <v>-97.230240028675752</v>
      </c>
      <c r="G283" s="2">
        <f>10*LOG10( (10^(G269/10)+10^(G270/10)+10^(G271/10)+10^(G272/10)+10^(G273/10)+10^(G274/10)+10^(G275/10)+10^(G276/10))/8 )</f>
        <v>-99.50744693746293</v>
      </c>
      <c r="H283" s="2">
        <f>10*LOG10( 1/AVERAGE(1/(10^(H269/10)),1/(10^(H270/10)),1/(10^(H271/10)),1/(10^(H272/10)),1/(10^(H273/10)),1/(10^(H274/10)),1/(10^(H275/10)),1/(10^(H276/10))) )</f>
        <v>-97.49319783305225</v>
      </c>
      <c r="I283" s="2">
        <f>10*LOG10( 1/AVERAGE(1/(10^(I269/10)),1/(10^(I270/10)),1/(10^(I271/10)),1/(10^(I272/10)),1/(10^(I273/10)),1/(10^(I274/10)),1/(10^(I275/10)),1/(10^(I276/10))) )</f>
        <v>-99.764502209944638</v>
      </c>
    </row>
    <row r="284" spans="1:9" s="64" customFormat="1">
      <c r="F284" s="2"/>
      <c r="G284" s="2"/>
      <c r="H284" s="2"/>
      <c r="I284" s="2"/>
    </row>
    <row r="285" spans="1:9" s="64" customFormat="1">
      <c r="A285" s="64">
        <v>41</v>
      </c>
      <c r="B285" s="64" t="s">
        <v>37</v>
      </c>
      <c r="C285" s="64" t="s">
        <v>178</v>
      </c>
      <c r="D285" s="64">
        <v>3</v>
      </c>
      <c r="E285" s="64" t="s">
        <v>12</v>
      </c>
      <c r="F285" s="2">
        <v>-91.9</v>
      </c>
      <c r="G285" s="2">
        <v>-93.9</v>
      </c>
      <c r="H285" s="64">
        <v>-92.2</v>
      </c>
      <c r="I285" s="64">
        <v>-94.2</v>
      </c>
    </row>
    <row r="286" spans="1:9" s="64" customFormat="1">
      <c r="A286" s="64">
        <v>41</v>
      </c>
      <c r="B286" s="64" t="s">
        <v>37</v>
      </c>
      <c r="C286" s="64" t="s">
        <v>178</v>
      </c>
      <c r="D286" s="64">
        <v>3</v>
      </c>
      <c r="E286" s="64" t="s">
        <v>13</v>
      </c>
      <c r="F286" s="2">
        <v>-90.2</v>
      </c>
      <c r="G286" s="2">
        <v>-92.2</v>
      </c>
      <c r="H286" s="64">
        <v>-90.4</v>
      </c>
      <c r="I286" s="64">
        <v>-92.4</v>
      </c>
    </row>
    <row r="287" spans="1:9" s="64" customFormat="1">
      <c r="A287" s="64">
        <v>41</v>
      </c>
      <c r="B287" s="64" t="s">
        <v>37</v>
      </c>
      <c r="C287" s="64" t="s">
        <v>178</v>
      </c>
      <c r="D287" s="64">
        <v>3</v>
      </c>
      <c r="E287" s="64" t="s">
        <v>17</v>
      </c>
      <c r="F287" s="2">
        <v>-92.3</v>
      </c>
      <c r="G287" s="2">
        <v>-94.4</v>
      </c>
      <c r="H287" s="64">
        <v>-92.5</v>
      </c>
      <c r="I287" s="64">
        <v>-94.6</v>
      </c>
    </row>
    <row r="288" spans="1:9" s="64" customFormat="1">
      <c r="A288" s="64">
        <v>41</v>
      </c>
      <c r="B288" s="64" t="s">
        <v>37</v>
      </c>
      <c r="C288" s="64" t="s">
        <v>178</v>
      </c>
      <c r="D288" s="64">
        <v>3</v>
      </c>
      <c r="E288" s="64" t="s">
        <v>18</v>
      </c>
      <c r="F288" s="2">
        <f>10*LOG10(AVERAGE(10^(F285/10),10^(F287/10)))</f>
        <v>-92.095396456636948</v>
      </c>
      <c r="G288" s="2">
        <f>10*LOG10(AVERAGE(10^(G285/10),10^(G287/10)))</f>
        <v>-94.142808392057958</v>
      </c>
      <c r="H288" s="2">
        <f>10*LOG10(AVERAGE(10^(H285/10),10^(H287/10)))</f>
        <v>-92.347410106634626</v>
      </c>
      <c r="I288" s="2">
        <f>10*LOG10(AVERAGE(10^(I285/10),10^(I287/10)))</f>
        <v>-94.395396456636931</v>
      </c>
    </row>
    <row r="289" spans="1:9" s="64" customFormat="1">
      <c r="A289" s="64">
        <v>41</v>
      </c>
      <c r="B289" s="64" t="s">
        <v>37</v>
      </c>
      <c r="C289" s="64" t="s">
        <v>178</v>
      </c>
      <c r="D289" s="64">
        <v>3</v>
      </c>
      <c r="E289" s="64" t="s">
        <v>78</v>
      </c>
      <c r="F289" s="2">
        <f>10*LOG10(AVERAGE(10^(F285/10),10^(F286/10),10^(F287/10)))</f>
        <v>-91.367781954206265</v>
      </c>
      <c r="G289" s="2">
        <f>10*LOG10(AVERAGE(10^(G285/10),10^(G286/10),10^(G287/10)))</f>
        <v>-93.39445049661046</v>
      </c>
      <c r="H289" s="2">
        <f>10*LOG10(AVERAGE(10^(H285/10),10^(H286/10),10^(H287/10)))</f>
        <v>-91.597032112576215</v>
      </c>
      <c r="I289" s="2">
        <f>10*LOG10(AVERAGE(10^(I285/10),10^(I286/10),10^(I287/10)))</f>
        <v>-93.623881434682872</v>
      </c>
    </row>
    <row r="290" spans="1:9" s="64" customFormat="1">
      <c r="F290" s="2"/>
      <c r="G290" s="2"/>
      <c r="H290" s="2"/>
      <c r="I290" s="2"/>
    </row>
    <row r="291" spans="1:9">
      <c r="A291" s="1">
        <v>41</v>
      </c>
      <c r="B291" s="1" t="s">
        <v>38</v>
      </c>
      <c r="C291" s="1" t="s">
        <v>94</v>
      </c>
      <c r="D291" s="1">
        <v>3</v>
      </c>
      <c r="E291" s="3" t="s">
        <v>10</v>
      </c>
      <c r="F291" s="1">
        <v>-90.4</v>
      </c>
      <c r="G291" s="1">
        <v>-92.8</v>
      </c>
      <c r="H291" s="1">
        <v>-90.4</v>
      </c>
      <c r="I291" s="1">
        <v>-92.8</v>
      </c>
    </row>
    <row r="292" spans="1:9">
      <c r="A292" s="1">
        <v>41</v>
      </c>
      <c r="B292" s="1" t="s">
        <v>38</v>
      </c>
      <c r="C292" s="1" t="s">
        <v>94</v>
      </c>
      <c r="D292" s="1">
        <v>3</v>
      </c>
      <c r="E292" s="3" t="s">
        <v>11</v>
      </c>
      <c r="F292" s="1">
        <v>-90.4</v>
      </c>
      <c r="G292" s="1">
        <v>-92.7</v>
      </c>
      <c r="H292" s="1">
        <v>-90.6</v>
      </c>
      <c r="I292" s="1">
        <v>-92.8</v>
      </c>
    </row>
    <row r="293" spans="1:9">
      <c r="A293" s="1">
        <v>41</v>
      </c>
      <c r="B293" s="1" t="s">
        <v>38</v>
      </c>
      <c r="C293" s="1" t="s">
        <v>94</v>
      </c>
      <c r="D293" s="1">
        <v>3</v>
      </c>
      <c r="E293" s="1" t="s">
        <v>12</v>
      </c>
      <c r="F293" s="1">
        <v>-90.9</v>
      </c>
      <c r="G293" s="1">
        <v>-93.1</v>
      </c>
      <c r="H293" s="1">
        <v>-91</v>
      </c>
      <c r="I293" s="1">
        <v>-93.2</v>
      </c>
    </row>
    <row r="294" spans="1:9">
      <c r="A294" s="1">
        <v>41</v>
      </c>
      <c r="B294" s="1" t="s">
        <v>38</v>
      </c>
      <c r="C294" s="1" t="s">
        <v>94</v>
      </c>
      <c r="D294" s="1">
        <v>3</v>
      </c>
      <c r="E294" s="1" t="s">
        <v>13</v>
      </c>
      <c r="F294" s="1">
        <v>-87.7</v>
      </c>
      <c r="G294" s="1">
        <v>-90</v>
      </c>
      <c r="H294" s="1">
        <v>-87.9</v>
      </c>
      <c r="I294" s="1">
        <v>-90.2</v>
      </c>
    </row>
    <row r="295" spans="1:9">
      <c r="A295" s="1">
        <v>41</v>
      </c>
      <c r="B295" s="1" t="s">
        <v>38</v>
      </c>
      <c r="C295" s="1" t="s">
        <v>94</v>
      </c>
      <c r="D295" s="1">
        <v>3</v>
      </c>
      <c r="E295" s="1" t="s">
        <v>14</v>
      </c>
      <c r="F295" s="1">
        <v>-88.4</v>
      </c>
      <c r="G295" s="1">
        <v>-90.6</v>
      </c>
      <c r="H295" s="1">
        <v>-88.5</v>
      </c>
      <c r="I295" s="1">
        <v>-90.7</v>
      </c>
    </row>
    <row r="296" spans="1:9">
      <c r="A296" s="1">
        <v>41</v>
      </c>
      <c r="B296" s="1" t="s">
        <v>38</v>
      </c>
      <c r="C296" s="1" t="s">
        <v>94</v>
      </c>
      <c r="D296" s="1">
        <v>3</v>
      </c>
      <c r="E296" s="1" t="s">
        <v>15</v>
      </c>
      <c r="F296" s="1">
        <v>-92</v>
      </c>
      <c r="G296" s="1">
        <v>-94.2</v>
      </c>
      <c r="H296" s="1">
        <v>-92.1</v>
      </c>
      <c r="I296" s="1">
        <v>-94.4</v>
      </c>
    </row>
    <row r="297" spans="1:9">
      <c r="A297" s="1">
        <v>41</v>
      </c>
      <c r="B297" s="1" t="s">
        <v>38</v>
      </c>
      <c r="C297" s="1" t="s">
        <v>94</v>
      </c>
      <c r="D297" s="1">
        <v>3</v>
      </c>
      <c r="E297" s="1" t="s">
        <v>16</v>
      </c>
      <c r="F297" s="1">
        <v>-91</v>
      </c>
      <c r="G297" s="1">
        <v>-93.1</v>
      </c>
      <c r="H297" s="1">
        <v>-91.2</v>
      </c>
      <c r="I297" s="1">
        <v>-93.3</v>
      </c>
    </row>
    <row r="298" spans="1:9">
      <c r="A298" s="1">
        <v>41</v>
      </c>
      <c r="B298" s="1" t="s">
        <v>38</v>
      </c>
      <c r="C298" s="1" t="s">
        <v>94</v>
      </c>
      <c r="D298" s="1">
        <v>3</v>
      </c>
      <c r="E298" s="1" t="s">
        <v>17</v>
      </c>
      <c r="F298" s="1">
        <v>-90.8</v>
      </c>
      <c r="G298" s="1">
        <v>-92.9</v>
      </c>
      <c r="H298" s="1">
        <v>-90.9</v>
      </c>
      <c r="I298" s="1">
        <v>-93.1</v>
      </c>
    </row>
    <row r="299" spans="1:9">
      <c r="A299" s="1">
        <v>41</v>
      </c>
      <c r="B299" s="1" t="s">
        <v>38</v>
      </c>
      <c r="C299" s="1" t="s">
        <v>94</v>
      </c>
      <c r="D299" s="1">
        <v>3</v>
      </c>
      <c r="E299" s="1" t="s">
        <v>18</v>
      </c>
      <c r="F299" s="2">
        <f>10*LOG10(AVERAGE(10^(F293/10),10^(F298/10)))</f>
        <v>-90.849712183221527</v>
      </c>
      <c r="G299" s="2">
        <f>10*LOG10(AVERAGE(10^(G293/10),10^(G298/10)))</f>
        <v>-92.998848809173055</v>
      </c>
      <c r="H299" s="2">
        <f>10*LOG10(1/(AVERAGE(1/(10^(H293/10)),1/(10^(H298/10)))))</f>
        <v>-90.950287816778484</v>
      </c>
      <c r="I299" s="2">
        <f>10*LOG10(1/(AVERAGE(1/(10^(I293/10)),1/(10^(I298/10)))))</f>
        <v>-93.150287816778501</v>
      </c>
    </row>
    <row r="300" spans="1:9">
      <c r="A300" s="1">
        <v>41</v>
      </c>
      <c r="B300" s="1" t="s">
        <v>38</v>
      </c>
      <c r="C300" s="1" t="s">
        <v>94</v>
      </c>
      <c r="D300" s="1">
        <v>3</v>
      </c>
      <c r="E300" s="1" t="s">
        <v>78</v>
      </c>
      <c r="F300" s="2">
        <f>10*LOG10(AVERAGE(10^(F293/10),10^(F298/10),10^(F294/10)))</f>
        <v>-89.530059321467377</v>
      </c>
      <c r="G300" s="2">
        <f>10*LOG10(AVERAGE(10^(G293/10),10^(G298/10),10^(G294/10)))</f>
        <v>-91.755183242634914</v>
      </c>
      <c r="H300" s="2">
        <f>10*LOG10(1/(AVERAGE(1/(10^(H293/10)),1/(10^(H298/10)),1/(10^(H294/10)))))</f>
        <v>-90.150507185242958</v>
      </c>
      <c r="I300" s="2">
        <f>10*LOG10(1/(AVERAGE(1/(10^(I293/10)),1/(10^(I298/10)),1/(10^(I294/10)))))</f>
        <v>-92.370544308948297</v>
      </c>
    </row>
    <row r="301" spans="1:9">
      <c r="A301" s="1">
        <v>41</v>
      </c>
      <c r="B301" s="1" t="s">
        <v>38</v>
      </c>
      <c r="C301" s="1" t="s">
        <v>94</v>
      </c>
      <c r="D301" s="1">
        <v>3</v>
      </c>
      <c r="E301" s="1" t="s">
        <v>90</v>
      </c>
      <c r="F301" s="2">
        <f>10*LOG10(AVERAGE(10^(F293/10),10^(F298/10),10^(F294/10),10^(F291/10)))</f>
        <v>-89.731758618253892</v>
      </c>
      <c r="G301" s="2">
        <f>10*LOG10(AVERAGE(10^(G293/10),10^(G298/10),10^(G294/10),10^(G291/10)))</f>
        <v>-91.993778199990061</v>
      </c>
      <c r="H301" s="2">
        <f>10*LOG10(1/(AVERAGE(1/(10^(H293/10)),1/(10^(H298/10)),1/(10^(H294/10)),1/(10^(H291/10)))))</f>
        <v>-90.214236907804434</v>
      </c>
      <c r="I301" s="2">
        <f>10*LOG10(1/(AVERAGE(1/(10^(I293/10)),1/(10^(I298/10)),1/(10^(I294/10)),1/(10^(I291/10)))))</f>
        <v>-92.481954690047701</v>
      </c>
    </row>
    <row r="302" spans="1:9">
      <c r="A302" s="1">
        <v>41</v>
      </c>
      <c r="B302" s="1" t="s">
        <v>38</v>
      </c>
      <c r="C302" s="1" t="s">
        <v>94</v>
      </c>
      <c r="D302" s="1">
        <v>3</v>
      </c>
      <c r="E302" s="1" t="s">
        <v>91</v>
      </c>
      <c r="F302" s="2">
        <f>10*LOG10(AVERAGE(10^(F293/10),10^(F298/10),10^(F294/10),10^(F291/10),10^(F296/10)))</f>
        <v>-90.100337748415853</v>
      </c>
      <c r="G302" s="2">
        <f>10*LOG10(AVERAGE(10^(G293/10),10^(G298/10),10^(G294/10),10^(G291/10),10^(G296/10)))</f>
        <v>-92.354298087194024</v>
      </c>
      <c r="H302" s="2">
        <f>10*LOG10(1/(AVERAGE(1/(10^(H293/10)),1/(10^(H298/10)),1/(10^(H294/10)),1/(10^(H291/10)),1/(10^(H296/10)))))</f>
        <v>-90.662571394468301</v>
      </c>
      <c r="I302" s="2">
        <f>10*LOG10(1/(AVERAGE(1/(10^(I293/10)),1/(10^(I298/10)),1/(10^(I294/10)),1/(10^(I291/10)),1/(10^(I296/10)))))</f>
        <v>-92.939302824198066</v>
      </c>
    </row>
    <row r="303" spans="1:9">
      <c r="A303" s="1">
        <v>41</v>
      </c>
      <c r="B303" s="1" t="s">
        <v>38</v>
      </c>
      <c r="C303" s="1" t="s">
        <v>94</v>
      </c>
      <c r="D303" s="1">
        <v>3</v>
      </c>
      <c r="E303" s="1" t="s">
        <v>92</v>
      </c>
      <c r="F303" s="2">
        <f>10*LOG10(AVERAGE(10^(F293/10),10^(F298/10),10^(F294/10),10^(F291/10),10^(F296/10),10^(F292/10)))</f>
        <v>-90.148867498248876</v>
      </c>
      <c r="G303" s="2">
        <f>10*LOG10(AVERAGE(10^(G293/10),10^(G298/10),10^(G294/10),10^(G291/10),10^(G296/10),10^(G292/10)))</f>
        <v>-92.410037718305091</v>
      </c>
      <c r="H303" s="2">
        <f>10*LOG10(1/(AVERAGE(1/(10^(H293/10)),1/(10^(H298/10)),1/(10^(H294/10)),1/(10^(H291/10)),1/(10^(H296/10)),1/(10^(H292/10)))))</f>
        <v>-90.652205232866621</v>
      </c>
      <c r="I303" s="2">
        <f>10*LOG10(1/(AVERAGE(1/(10^(I293/10)),1/(10^(I298/10)),1/(10^(I294/10)),1/(10^(I291/10)),1/(10^(I296/10)),1/(10^(I292/10)))))</f>
        <v>-92.916393773348247</v>
      </c>
    </row>
    <row r="304" spans="1:9">
      <c r="A304" s="1">
        <v>41</v>
      </c>
      <c r="B304" s="1" t="s">
        <v>38</v>
      </c>
      <c r="C304" s="1" t="s">
        <v>94</v>
      </c>
      <c r="D304" s="1">
        <v>3</v>
      </c>
      <c r="E304" s="1" t="s">
        <v>93</v>
      </c>
      <c r="F304" s="2">
        <f>10*LOG10(AVERAGE(10^(F293/10),10^(F298/10),10^(F294/10),10^(F291/10),10^(F296/10),10^(F292/10),10^(F297/10)))</f>
        <v>-90.260712755118689</v>
      </c>
      <c r="G304" s="2">
        <f>10*LOG10(AVERAGE(10^(G293/10),10^(G298/10),10^(G294/10),10^(G291/10),10^(G296/10),10^(G292/10),10^(G297/10)))</f>
        <v>-92.502142660244417</v>
      </c>
      <c r="H304" s="2">
        <f>10*LOG10(1/(AVERAGE(1/(10^(H293/10)),1/(10^(H298/10)),1/(10^(H294/10)),1/(10^(H291/10)),1/(10^(H296/10)),1/(10^(H292/10)),1/(10^(H297/10)))))</f>
        <v>-90.734820465225212</v>
      </c>
      <c r="I304" s="2">
        <f>10*LOG10(1/(AVERAGE(1/(10^(I293/10)),1/(10^(I298/10)),1/(10^(I294/10)),1/(10^(I291/10)),1/(10^(I296/10)),1/(10^(I292/10)),1/(10^(I297/10)))))</f>
        <v>-92.973313134181438</v>
      </c>
    </row>
    <row r="305" spans="1:9">
      <c r="A305" s="1">
        <v>41</v>
      </c>
      <c r="B305" s="1" t="s">
        <v>38</v>
      </c>
      <c r="C305" s="1" t="s">
        <v>94</v>
      </c>
      <c r="D305" s="1">
        <v>3</v>
      </c>
      <c r="E305" s="1" t="s">
        <v>19</v>
      </c>
      <c r="F305" s="2">
        <f>10*LOG10( (10^(F291/10)+10^(F292/10)+10^(F293/10)+10^(F294/10)+10^(F295/10)+10^(F296/10)+10^(F297/10)+10^(F298/10))/8 )</f>
        <v>-89.979644099420071</v>
      </c>
      <c r="G305" s="2">
        <f>10*LOG10( (10^(G291/10)+10^(G292/10)+10^(G293/10)+10^(G294/10)+10^(G295/10)+10^(G296/10)+10^(G297/10)+10^(G298/10))/8 )</f>
        <v>-92.213594248004483</v>
      </c>
      <c r="H305" s="2">
        <f>10*LOG10( 1/AVERAGE(1/(10^(H291/10)),1/(10^(H292/10)),1/(10^(H293/10)),1/(10^(H294/10)),1/(10^(H295/10)),1/(10^(H296/10)),1/(10^(H297/10)),1/(10^(H298/10))) )</f>
        <v>-90.510769304085471</v>
      </c>
      <c r="I305" s="2">
        <f>10*LOG10( 1/AVERAGE(1/(10^(I291/10)),1/(10^(I292/10)),1/(10^(I293/10)),1/(10^(I294/10)),1/(10^(I295/10)),1/(10^(I296/10)),1/(10^(I297/10)),1/(10^(I298/10))) )</f>
        <v>-92.746245921984411</v>
      </c>
    </row>
    <row r="307" spans="1:9">
      <c r="A307" s="1">
        <v>41</v>
      </c>
      <c r="B307" s="1" t="s">
        <v>38</v>
      </c>
      <c r="C307" s="1" t="s">
        <v>95</v>
      </c>
      <c r="D307" s="1">
        <v>3</v>
      </c>
      <c r="E307" s="3" t="s">
        <v>10</v>
      </c>
      <c r="F307" s="1">
        <v>-89.4</v>
      </c>
      <c r="G307" s="1">
        <v>-91.8</v>
      </c>
      <c r="H307" s="1">
        <v>-89.7</v>
      </c>
      <c r="I307" s="1">
        <v>-92.1</v>
      </c>
    </row>
    <row r="308" spans="1:9">
      <c r="A308" s="1">
        <v>41</v>
      </c>
      <c r="B308" s="1" t="s">
        <v>38</v>
      </c>
      <c r="C308" s="1" t="s">
        <v>95</v>
      </c>
      <c r="D308" s="1">
        <v>3</v>
      </c>
      <c r="E308" s="3" t="s">
        <v>11</v>
      </c>
      <c r="F308" s="1">
        <v>-89.9</v>
      </c>
      <c r="G308" s="1">
        <v>-92.1</v>
      </c>
      <c r="H308" s="1">
        <v>-90.1</v>
      </c>
      <c r="I308" s="1">
        <v>-92.3</v>
      </c>
    </row>
    <row r="309" spans="1:9">
      <c r="A309" s="1">
        <v>41</v>
      </c>
      <c r="B309" s="1" t="s">
        <v>38</v>
      </c>
      <c r="C309" s="1" t="s">
        <v>95</v>
      </c>
      <c r="D309" s="1">
        <v>3</v>
      </c>
      <c r="E309" s="1" t="s">
        <v>12</v>
      </c>
      <c r="F309" s="1">
        <v>-90</v>
      </c>
      <c r="G309" s="1">
        <v>-92.2</v>
      </c>
      <c r="H309" s="1">
        <v>-90.3</v>
      </c>
      <c r="I309" s="1">
        <v>-92.5</v>
      </c>
    </row>
    <row r="310" spans="1:9">
      <c r="A310" s="1">
        <v>41</v>
      </c>
      <c r="B310" s="1" t="s">
        <v>38</v>
      </c>
      <c r="C310" s="1" t="s">
        <v>95</v>
      </c>
      <c r="D310" s="1">
        <v>3</v>
      </c>
      <c r="E310" s="1" t="s">
        <v>13</v>
      </c>
      <c r="F310" s="1">
        <v>-86.6</v>
      </c>
      <c r="G310" s="1">
        <v>-88.9</v>
      </c>
      <c r="H310" s="1">
        <v>-86.8</v>
      </c>
      <c r="I310" s="1">
        <v>-89.1</v>
      </c>
    </row>
    <row r="311" spans="1:9">
      <c r="A311" s="1">
        <v>41</v>
      </c>
      <c r="B311" s="1" t="s">
        <v>38</v>
      </c>
      <c r="C311" s="1" t="s">
        <v>95</v>
      </c>
      <c r="D311" s="1">
        <v>3</v>
      </c>
      <c r="E311" s="1" t="s">
        <v>14</v>
      </c>
      <c r="F311" s="1">
        <v>-87.3</v>
      </c>
      <c r="G311" s="1">
        <v>-89.5</v>
      </c>
      <c r="H311" s="1">
        <v>-87.5</v>
      </c>
      <c r="I311" s="1">
        <v>-89.7</v>
      </c>
    </row>
    <row r="312" spans="1:9">
      <c r="A312" s="1">
        <v>41</v>
      </c>
      <c r="B312" s="1" t="s">
        <v>38</v>
      </c>
      <c r="C312" s="1" t="s">
        <v>95</v>
      </c>
      <c r="D312" s="1">
        <v>3</v>
      </c>
      <c r="E312" s="1" t="s">
        <v>15</v>
      </c>
      <c r="F312" s="1">
        <v>-91.4</v>
      </c>
      <c r="G312" s="1">
        <v>-93.7</v>
      </c>
      <c r="H312" s="1">
        <v>-91.5</v>
      </c>
      <c r="I312" s="1">
        <v>-93.7</v>
      </c>
    </row>
    <row r="313" spans="1:9">
      <c r="A313" s="1">
        <v>41</v>
      </c>
      <c r="B313" s="1" t="s">
        <v>38</v>
      </c>
      <c r="C313" s="1" t="s">
        <v>95</v>
      </c>
      <c r="D313" s="1">
        <v>3</v>
      </c>
      <c r="E313" s="1" t="s">
        <v>16</v>
      </c>
      <c r="F313" s="1">
        <v>-90</v>
      </c>
      <c r="G313" s="1">
        <v>-92.3</v>
      </c>
      <c r="H313" s="1">
        <v>-90.3</v>
      </c>
      <c r="I313" s="1">
        <v>-92.5</v>
      </c>
    </row>
    <row r="314" spans="1:9">
      <c r="A314" s="1">
        <v>41</v>
      </c>
      <c r="B314" s="1" t="s">
        <v>38</v>
      </c>
      <c r="C314" s="1" t="s">
        <v>95</v>
      </c>
      <c r="D314" s="1">
        <v>3</v>
      </c>
      <c r="E314" s="1" t="s">
        <v>17</v>
      </c>
      <c r="F314" s="1">
        <v>-90.2</v>
      </c>
      <c r="G314" s="1">
        <v>-92.3</v>
      </c>
      <c r="H314" s="1">
        <v>-90.4</v>
      </c>
      <c r="I314" s="1">
        <v>-92.6</v>
      </c>
    </row>
    <row r="315" spans="1:9">
      <c r="A315" s="1">
        <v>41</v>
      </c>
      <c r="B315" s="1" t="s">
        <v>38</v>
      </c>
      <c r="C315" s="1" t="s">
        <v>95</v>
      </c>
      <c r="D315" s="1">
        <v>3</v>
      </c>
      <c r="E315" s="1" t="s">
        <v>18</v>
      </c>
      <c r="F315" s="2">
        <f>10*LOG10(AVERAGE(10^(F309/10),10^(F314/10)))</f>
        <v>-90.098848809173049</v>
      </c>
      <c r="G315" s="2">
        <f>10*LOG10(AVERAGE(10^(G309/10),10^(G314/10)))</f>
        <v>-92.249712183221533</v>
      </c>
      <c r="H315" s="2">
        <f>10*LOG10(1/(AVERAGE(1/(10^(H309/10)),1/(10^(H314/10)))))</f>
        <v>-90.35028781677849</v>
      </c>
      <c r="I315" s="2">
        <f>10*LOG10(1/(AVERAGE(1/(10^(I309/10)),1/(10^(I314/10)))))</f>
        <v>-92.550287816778479</v>
      </c>
    </row>
    <row r="316" spans="1:9">
      <c r="A316" s="1">
        <v>41</v>
      </c>
      <c r="B316" s="1" t="s">
        <v>38</v>
      </c>
      <c r="C316" s="1" t="s">
        <v>95</v>
      </c>
      <c r="D316" s="1">
        <v>3</v>
      </c>
      <c r="E316" s="1" t="s">
        <v>78</v>
      </c>
      <c r="F316" s="2">
        <f>10*LOG10(AVERAGE(10^(F309/10),10^(F314/10),10^(F310/10)))</f>
        <v>-88.598320873928515</v>
      </c>
      <c r="G316" s="2">
        <f>10*LOG10(AVERAGE(10^(G309/10),10^(G314/10),10^(G310/10)))</f>
        <v>-90.827303805818431</v>
      </c>
      <c r="H316" s="2">
        <f>10*LOG10(1/(AVERAGE(1/(10^(H309/10)),1/(10^(H314/10)),1/(10^(H310/10)))))</f>
        <v>-89.455715814143772</v>
      </c>
      <c r="I316" s="2">
        <f>10*LOG10(1/(AVERAGE(1/(10^(I309/10)),1/(10^(I314/10)),1/(10^(I310/10)))))</f>
        <v>-91.673971730714058</v>
      </c>
    </row>
    <row r="317" spans="1:9">
      <c r="A317" s="1">
        <v>41</v>
      </c>
      <c r="B317" s="1" t="s">
        <v>38</v>
      </c>
      <c r="C317" s="1" t="s">
        <v>95</v>
      </c>
      <c r="D317" s="1">
        <v>3</v>
      </c>
      <c r="E317" s="1" t="s">
        <v>90</v>
      </c>
      <c r="F317" s="2">
        <f>10*LOG10(AVERAGE(10^(F309/10),10^(F314/10),10^(F310/10),10^(F307/10)))</f>
        <v>-88.785297952152149</v>
      </c>
      <c r="G317" s="2">
        <f>10*LOG10(AVERAGE(10^(G309/10),10^(G314/10),10^(G310/10),10^(G307/10)))</f>
        <v>-91.050824571647667</v>
      </c>
      <c r="H317" s="2">
        <f>10*LOG10(1/(AVERAGE(1/(10^(H309/10)),1/(10^(H314/10)),1/(10^(H310/10)),1/(10^(H307/10)))))</f>
        <v>-89.518087075469609</v>
      </c>
      <c r="I317" s="2">
        <f>10*LOG10(1/(AVERAGE(1/(10^(I309/10)),1/(10^(I314/10)),1/(10^(I310/10)),1/(10^(I307/10)))))</f>
        <v>-91.784460417699336</v>
      </c>
    </row>
    <row r="318" spans="1:9">
      <c r="A318" s="1">
        <v>41</v>
      </c>
      <c r="B318" s="1" t="s">
        <v>38</v>
      </c>
      <c r="C318" s="1" t="s">
        <v>95</v>
      </c>
      <c r="D318" s="1">
        <v>3</v>
      </c>
      <c r="E318" s="1" t="s">
        <v>91</v>
      </c>
      <c r="F318" s="2">
        <f>10*LOG10(AVERAGE(10^(F309/10),10^(F314/10),10^(F310/10),10^(F307/10),10^(F312/10)))</f>
        <v>-89.197095509638501</v>
      </c>
      <c r="G318" s="2">
        <f>10*LOG10(AVERAGE(10^(G309/10),10^(G314/10),10^(G310/10),10^(G307/10),10^(G312/10)))</f>
        <v>-91.466759340745625</v>
      </c>
      <c r="H318" s="2">
        <f>10*LOG10(1/(AVERAGE(1/(10^(H309/10)),1/(10^(H314/10)),1/(10^(H310/10)),1/(10^(H307/10)),1/(10^(H312/10)))))</f>
        <v>-89.993410612094152</v>
      </c>
      <c r="I318" s="2">
        <f>10*LOG10(1/(AVERAGE(1/(10^(I309/10)),1/(10^(I314/10)),1/(10^(I310/10)),1/(10^(I307/10)),1/(10^(I312/10)))))</f>
        <v>-92.241107188017963</v>
      </c>
    </row>
    <row r="319" spans="1:9">
      <c r="A319" s="1">
        <v>41</v>
      </c>
      <c r="B319" s="1" t="s">
        <v>38</v>
      </c>
      <c r="C319" s="1" t="s">
        <v>95</v>
      </c>
      <c r="D319" s="1">
        <v>3</v>
      </c>
      <c r="E319" s="1" t="s">
        <v>92</v>
      </c>
      <c r="F319" s="2">
        <f>10*LOG10(AVERAGE(10^(F309/10),10^(F314/10),10^(F310/10),10^(F307/10),10^(F312/10),10^(F308/10)))</f>
        <v>-89.306626955868595</v>
      </c>
      <c r="G319" s="2">
        <f>10*LOG10(AVERAGE(10^(G309/10),10^(G314/10),10^(G310/10),10^(G307/10),10^(G312/10),10^(G308/10)))</f>
        <v>-91.566093217589184</v>
      </c>
      <c r="H319" s="2">
        <f>10*LOG10(1/(AVERAGE(1/(10^(H309/10)),1/(10^(H314/10)),1/(10^(H310/10)),1/(10^(H307/10)),1/(10^(H312/10)),1/(10^(H308/10)))))</f>
        <v>-90.011358171534951</v>
      </c>
      <c r="I319" s="2">
        <f>10*LOG10(1/(AVERAGE(1/(10^(I309/10)),1/(10^(I314/10)),1/(10^(I310/10)),1/(10^(I307/10)),1/(10^(I312/10)),1/(10^(I308/10)))))</f>
        <v>-92.250978283681562</v>
      </c>
    </row>
    <row r="320" spans="1:9">
      <c r="A320" s="1">
        <v>41</v>
      </c>
      <c r="B320" s="1" t="s">
        <v>38</v>
      </c>
      <c r="C320" s="1" t="s">
        <v>95</v>
      </c>
      <c r="D320" s="1">
        <v>3</v>
      </c>
      <c r="E320" s="1" t="s">
        <v>93</v>
      </c>
      <c r="F320" s="2">
        <f>10*LOG10(AVERAGE(10^(F309/10),10^(F314/10),10^(F310/10),10^(F307/10),10^(F312/10),10^(F308/10),10^(F313/10)))</f>
        <v>-89.399156339847039</v>
      </c>
      <c r="G320" s="2">
        <f>10*LOG10(AVERAGE(10^(G309/10),10^(G314/10),10^(G310/10),10^(G307/10),10^(G312/10),10^(G308/10),10^(G313/10)))</f>
        <v>-91.663644410774822</v>
      </c>
      <c r="H320" s="2">
        <f>10*LOG10(1/(AVERAGE(1/(10^(H309/10)),1/(10^(H314/10)),1/(10^(H310/10)),1/(10^(H307/10)),1/(10^(H312/10)),1/(10^(H308/10)),1/(10^(H313/10)))))</f>
        <v>-90.053785934385644</v>
      </c>
      <c r="I320" s="2">
        <f>10*LOG10(1/(AVERAGE(1/(10^(I309/10)),1/(10^(I314/10)),1/(10^(I310/10)),1/(10^(I307/10)),1/(10^(I312/10)),1/(10^(I308/10)),1/(10^(I313/10)))))</f>
        <v>-92.287439021158931</v>
      </c>
    </row>
    <row r="321" spans="1:10">
      <c r="A321" s="1">
        <v>41</v>
      </c>
      <c r="B321" s="1" t="s">
        <v>38</v>
      </c>
      <c r="C321" s="1" t="s">
        <v>95</v>
      </c>
      <c r="D321" s="1">
        <v>3</v>
      </c>
      <c r="E321" s="1" t="s">
        <v>19</v>
      </c>
      <c r="F321" s="2">
        <f>10*LOG10( (10^(F307/10)+10^(F308/10)+10^(F309/10)+10^(F310/10)+10^(F311/10)+10^(F312/10)+10^(F313/10)+10^(F314/10))/8 )</f>
        <v>-89.074230365177897</v>
      </c>
      <c r="G321" s="2">
        <f>10*LOG10( (10^(G307/10)+10^(G308/10)+10^(G309/10)+10^(G310/10)+10^(G311/10)+10^(G312/10)+10^(G313/10)+10^(G314/10))/8 )</f>
        <v>-91.326516448302414</v>
      </c>
      <c r="H321" s="2">
        <f>10*LOG10( 1/AVERAGE(1/(10^(H307/10)),1/(10^(H308/10)),1/(10^(H309/10)),1/(10^(H310/10)),1/(10^(H311/10)),1/(10^(H312/10)),1/(10^(H313/10)),1/(10^(H314/10))) )</f>
        <v>-89.805472099832855</v>
      </c>
      <c r="I321" s="2">
        <f>10*LOG10( 1/AVERAGE(1/(10^(I307/10)),1/(10^(I308/10)),1/(10^(I309/10)),1/(10^(I310/10)),1/(10^(I311/10)),1/(10^(I312/10)),1/(10^(I313/10)),1/(10^(I314/10))) )</f>
        <v>-92.036660115857273</v>
      </c>
    </row>
    <row r="323" spans="1:10">
      <c r="A323" s="1">
        <v>41</v>
      </c>
      <c r="B323" s="1" t="s">
        <v>38</v>
      </c>
      <c r="C323" s="1" t="s">
        <v>96</v>
      </c>
      <c r="D323" s="1">
        <v>3</v>
      </c>
      <c r="E323" s="3" t="s">
        <v>10</v>
      </c>
      <c r="F323" s="1">
        <v>-85.9</v>
      </c>
      <c r="G323" s="1">
        <v>-93.8</v>
      </c>
      <c r="H323" s="1">
        <v>-90.3</v>
      </c>
      <c r="I323" s="1">
        <v>-94.2</v>
      </c>
    </row>
    <row r="324" spans="1:10">
      <c r="A324" s="1">
        <v>41</v>
      </c>
      <c r="B324" s="1" t="s">
        <v>38</v>
      </c>
      <c r="C324" s="1" t="s">
        <v>96</v>
      </c>
      <c r="D324" s="1">
        <v>3</v>
      </c>
      <c r="E324" s="3" t="s">
        <v>11</v>
      </c>
      <c r="F324" s="1">
        <v>-93.4</v>
      </c>
      <c r="G324" s="1">
        <v>-96</v>
      </c>
      <c r="H324" s="1">
        <v>-93.5</v>
      </c>
      <c r="I324" s="1">
        <v>-96.2</v>
      </c>
    </row>
    <row r="325" spans="1:10">
      <c r="A325" s="1">
        <v>41</v>
      </c>
      <c r="B325" s="1" t="s">
        <v>38</v>
      </c>
      <c r="C325" s="1" t="s">
        <v>96</v>
      </c>
      <c r="D325" s="1">
        <v>3</v>
      </c>
      <c r="E325" s="1" t="s">
        <v>12</v>
      </c>
      <c r="F325" s="1">
        <v>-88.7</v>
      </c>
      <c r="G325" s="1">
        <v>-92.9</v>
      </c>
      <c r="H325" s="1">
        <v>-90</v>
      </c>
      <c r="I325" s="1">
        <v>-93.4</v>
      </c>
    </row>
    <row r="326" spans="1:10">
      <c r="A326" s="1">
        <v>41</v>
      </c>
      <c r="B326" s="1" t="s">
        <v>38</v>
      </c>
      <c r="C326" s="1" t="s">
        <v>96</v>
      </c>
      <c r="D326" s="1">
        <v>3</v>
      </c>
      <c r="E326" s="1" t="s">
        <v>13</v>
      </c>
      <c r="F326" s="1">
        <v>-92</v>
      </c>
      <c r="G326" s="1">
        <v>-94.9</v>
      </c>
      <c r="H326" s="1">
        <v>-92.1</v>
      </c>
      <c r="I326" s="1">
        <v>-94.9</v>
      </c>
    </row>
    <row r="327" spans="1:10">
      <c r="A327" s="1">
        <v>41</v>
      </c>
      <c r="B327" s="1" t="s">
        <v>38</v>
      </c>
      <c r="C327" s="1" t="s">
        <v>96</v>
      </c>
      <c r="D327" s="1">
        <v>3</v>
      </c>
      <c r="E327" s="1" t="s">
        <v>14</v>
      </c>
      <c r="F327" s="1">
        <v>-91.8</v>
      </c>
      <c r="G327" s="1">
        <v>-94.7</v>
      </c>
      <c r="H327" s="1">
        <v>-91.9</v>
      </c>
      <c r="I327" s="1">
        <v>-94.8</v>
      </c>
    </row>
    <row r="328" spans="1:10">
      <c r="A328" s="1">
        <v>41</v>
      </c>
      <c r="B328" s="1" t="s">
        <v>38</v>
      </c>
      <c r="C328" s="1" t="s">
        <v>96</v>
      </c>
      <c r="D328" s="1">
        <v>3</v>
      </c>
      <c r="E328" s="1" t="s">
        <v>15</v>
      </c>
      <c r="F328" s="1">
        <v>-86.2</v>
      </c>
      <c r="G328" s="1">
        <v>-94.3</v>
      </c>
      <c r="H328" s="1">
        <v>-90.7</v>
      </c>
      <c r="I328" s="1">
        <v>-94.6</v>
      </c>
      <c r="J328" s="1" t="s">
        <v>180</v>
      </c>
    </row>
    <row r="329" spans="1:10">
      <c r="A329" s="1">
        <v>41</v>
      </c>
      <c r="B329" s="1" t="s">
        <v>38</v>
      </c>
      <c r="C329" s="1" t="s">
        <v>96</v>
      </c>
      <c r="D329" s="1">
        <v>3</v>
      </c>
      <c r="E329" s="1" t="s">
        <v>16</v>
      </c>
      <c r="F329" s="1">
        <v>-92.7</v>
      </c>
      <c r="G329" s="1">
        <v>-96.1</v>
      </c>
      <c r="H329" s="1">
        <v>-92.9</v>
      </c>
      <c r="I329" s="1">
        <v>-96.2</v>
      </c>
    </row>
    <row r="330" spans="1:10">
      <c r="A330" s="1">
        <v>41</v>
      </c>
      <c r="B330" s="1" t="s">
        <v>38</v>
      </c>
      <c r="C330" s="1" t="s">
        <v>96</v>
      </c>
      <c r="D330" s="1">
        <v>3</v>
      </c>
      <c r="E330" s="1" t="s">
        <v>17</v>
      </c>
      <c r="F330" s="1">
        <v>-90.9</v>
      </c>
      <c r="G330" s="1">
        <v>-94.6</v>
      </c>
      <c r="H330" s="1">
        <v>-91.8</v>
      </c>
      <c r="I330" s="1">
        <v>-95</v>
      </c>
    </row>
    <row r="331" spans="1:10">
      <c r="A331" s="1">
        <v>41</v>
      </c>
      <c r="B331" s="1" t="s">
        <v>38</v>
      </c>
      <c r="C331" s="1" t="s">
        <v>96</v>
      </c>
      <c r="D331" s="1">
        <v>3</v>
      </c>
      <c r="E331" s="1" t="s">
        <v>18</v>
      </c>
      <c r="F331" s="2">
        <f>10*LOG10(AVERAGE(10^(F325/10),10^(F330/10)))</f>
        <v>-89.662158093157544</v>
      </c>
      <c r="G331" s="2">
        <f>10*LOG10(AVERAGE(10^(G325/10),10^(G330/10)))</f>
        <v>-93.667344808548847</v>
      </c>
      <c r="H331" s="2">
        <f>10*LOG10(1/(AVERAGE(1/(10^(H325/10)),1/(10^(H330/10)))))</f>
        <v>-90.992594765672251</v>
      </c>
      <c r="I331" s="2">
        <f>10*LOG10(1/(AVERAGE(1/(10^(I325/10)),1/(10^(I330/10)))))</f>
        <v>-94.273269752942582</v>
      </c>
    </row>
    <row r="332" spans="1:10">
      <c r="A332" s="1">
        <v>41</v>
      </c>
      <c r="B332" s="1" t="s">
        <v>38</v>
      </c>
      <c r="C332" s="1" t="s">
        <v>96</v>
      </c>
      <c r="D332" s="1">
        <v>3</v>
      </c>
      <c r="E332" s="1" t="s">
        <v>78</v>
      </c>
      <c r="F332" s="2">
        <f>10*LOG10(AVERAGE(10^(F325/10),10^(F330/10),10^(F326/10)))</f>
        <v>-90.310890786562638</v>
      </c>
      <c r="G332" s="2">
        <f>10*LOG10(AVERAGE(10^(G325/10),10^(G330/10),10^(G326/10)))</f>
        <v>-94.040660700186919</v>
      </c>
      <c r="H332" s="2">
        <f>10*LOG10(1/(AVERAGE(1/(10^(H325/10)),1/(10^(H330/10)),1/(10^(H326/10)))))</f>
        <v>-91.393932594563324</v>
      </c>
      <c r="I332" s="2">
        <f>10*LOG10(1/(AVERAGE(1/(10^(I325/10)),1/(10^(I330/10)),1/(10^(I326/10)))))</f>
        <v>-94.492384149751487</v>
      </c>
    </row>
    <row r="333" spans="1:10">
      <c r="A333" s="1">
        <v>41</v>
      </c>
      <c r="B333" s="1" t="s">
        <v>38</v>
      </c>
      <c r="C333" s="1" t="s">
        <v>96</v>
      </c>
      <c r="D333" s="1">
        <v>3</v>
      </c>
      <c r="E333" s="1" t="s">
        <v>90</v>
      </c>
      <c r="F333" s="2">
        <f>10*LOG10(AVERAGE(10^(F325/10),10^(F330/10),10^(F326/10),10^(F323/10)))</f>
        <v>-88.726403288854897</v>
      </c>
      <c r="G333" s="2">
        <f>10*LOG10(AVERAGE(10^(G325/10),10^(G330/10),10^(G326/10),10^(G323/10)))</f>
        <v>-93.979233769114018</v>
      </c>
      <c r="H333" s="2">
        <f>10*LOG10(1/(AVERAGE(1/(10^(H325/10)),1/(10^(H330/10)),1/(10^(H326/10)),1/(10^(H323/10)))))</f>
        <v>-91.145184659037625</v>
      </c>
      <c r="I333" s="2">
        <f>10*LOG10(1/(AVERAGE(1/(10^(I325/10)),1/(10^(I330/10)),1/(10^(I326/10)),1/(10^(I323/10)))))</f>
        <v>-94.421112741634161</v>
      </c>
    </row>
    <row r="334" spans="1:10">
      <c r="A334" s="1">
        <v>41</v>
      </c>
      <c r="B334" s="1" t="s">
        <v>38</v>
      </c>
      <c r="C334" s="1" t="s">
        <v>96</v>
      </c>
      <c r="D334" s="1">
        <v>3</v>
      </c>
      <c r="E334" s="1" t="s">
        <v>91</v>
      </c>
      <c r="F334" s="2">
        <f>10*LOG10(AVERAGE(10^(F325/10),10^(F330/10),10^(F326/10),10^(F323/10),10^(F328/10)))</f>
        <v>-88.089975160124595</v>
      </c>
      <c r="G334" s="2">
        <f>10*LOG10(AVERAGE(10^(G325/10),10^(G330/10),10^(G326/10),10^(G323/10),10^(G328/10)))</f>
        <v>-94.041519649489217</v>
      </c>
      <c r="H334" s="2">
        <f>10*LOG10(1/(AVERAGE(1/(10^(H325/10)),1/(10^(H330/10)),1/(10^(H326/10)),1/(10^(H323/10)),1/(10^(H328/10)))))</f>
        <v>-91.059723827192443</v>
      </c>
      <c r="I334" s="2">
        <f>10*LOG10(1/(AVERAGE(1/(10^(I325/10)),1/(10^(I330/10)),1/(10^(I326/10)),1/(10^(I323/10)),1/(10^(I328/10)))))</f>
        <v>-94.457484526160073</v>
      </c>
      <c r="J334" s="1" t="s">
        <v>180</v>
      </c>
    </row>
    <row r="335" spans="1:10">
      <c r="A335" s="1">
        <v>41</v>
      </c>
      <c r="B335" s="1" t="s">
        <v>38</v>
      </c>
      <c r="C335" s="1" t="s">
        <v>96</v>
      </c>
      <c r="D335" s="1">
        <v>3</v>
      </c>
      <c r="E335" s="1" t="s">
        <v>92</v>
      </c>
      <c r="F335" s="2">
        <f>10*LOG10(AVERAGE(10^(F325/10),10^(F330/10),10^(F326/10),10^(F323/10),10^(F328/10),10^(F324/10)))</f>
        <v>-88.633286961157893</v>
      </c>
      <c r="G335" s="2">
        <f>10*LOG10(AVERAGE(10^(G325/10),10^(G330/10),10^(G326/10),10^(G323/10),10^(G328/10),10^(G324/10)))</f>
        <v>-94.312537642666769</v>
      </c>
      <c r="H335" s="2">
        <f>10*LOG10(1/(AVERAGE(1/(10^(H325/10)),1/(10^(H330/10)),1/(10^(H326/10)),1/(10^(H323/10)),1/(10^(H328/10)),1/(10^(H324/10)))))</f>
        <v>-91.573816765765983</v>
      </c>
      <c r="I335" s="2">
        <f>10*LOG10(1/(AVERAGE(1/(10^(I325/10)),1/(10^(I330/10)),1/(10^(I326/10)),1/(10^(I323/10)),1/(10^(I328/10)),1/(10^(I324/10)))))</f>
        <v>-94.800867012050972</v>
      </c>
      <c r="J335" s="1" t="s">
        <v>180</v>
      </c>
    </row>
    <row r="336" spans="1:10">
      <c r="A336" s="1">
        <v>41</v>
      </c>
      <c r="B336" s="1" t="s">
        <v>38</v>
      </c>
      <c r="C336" s="1" t="s">
        <v>96</v>
      </c>
      <c r="D336" s="1">
        <v>3</v>
      </c>
      <c r="E336" s="1" t="s">
        <v>93</v>
      </c>
      <c r="F336" s="2">
        <f>10*LOG10(AVERAGE(10^(F325/10),10^(F330/10),10^(F326/10),10^(F323/10),10^(F328/10),10^(F324/10),10^(F329/10)))</f>
        <v>-89.027873554037058</v>
      </c>
      <c r="G336" s="2">
        <f>10*LOG10(AVERAGE(10^(G325/10),10^(G330/10),10^(G326/10),10^(G323/10),10^(G328/10),10^(G324/10),10^(G329/10)))</f>
        <v>-94.527078318127479</v>
      </c>
      <c r="H336" s="2">
        <f>10*LOG10(1/(AVERAGE(1/(10^(H325/10)),1/(10^(H330/10)),1/(10^(H326/10)),1/(10^(H323/10)),1/(10^(H328/10)),1/(10^(H324/10)),1/(10^(H329/10)))))</f>
        <v>-91.789914897228968</v>
      </c>
      <c r="I336" s="2">
        <f>10*LOG10(1/(AVERAGE(1/(10^(I325/10)),1/(10^(I330/10)),1/(10^(I326/10)),1/(10^(I323/10)),1/(10^(I328/10)),1/(10^(I324/10)),1/(10^(I329/10)))))</f>
        <v>-95.030514206582183</v>
      </c>
      <c r="J336" s="1" t="s">
        <v>180</v>
      </c>
    </row>
    <row r="337" spans="1:10">
      <c r="A337" s="1">
        <v>41</v>
      </c>
      <c r="B337" s="1" t="s">
        <v>38</v>
      </c>
      <c r="C337" s="1" t="s">
        <v>96</v>
      </c>
      <c r="D337" s="1">
        <v>3</v>
      </c>
      <c r="E337" s="1" t="s">
        <v>19</v>
      </c>
      <c r="F337" s="2">
        <f>10*LOG10( (10^(F323/10)+10^(F324/10)+10^(F325/10)+10^(F326/10)+10^(F327/10)+10^(F328/10)+10^(F329/10)+10^(F330/10))/8 )</f>
        <v>-89.291869687108431</v>
      </c>
      <c r="G337" s="2">
        <f>10*LOG10( (10^(G323/10)+10^(G324/10)+10^(G325/10)+10^(G326/10)+10^(G327/10)+10^(G328/10)+10^(G329/10)+10^(G330/10))/8 )</f>
        <v>-94.548320726574588</v>
      </c>
      <c r="H337" s="2">
        <f>10*LOG10( 1/AVERAGE(1/(10^(H323/10)),1/(10^(H324/10)),1/(10^(H325/10)),1/(10^(H326/10)),1/(10^(H327/10)),1/(10^(H328/10)),1/(10^(H329/10)),1/(10^(H330/10))) )</f>
        <v>-91.80382910713989</v>
      </c>
      <c r="I337" s="2">
        <f>10*LOG10( 1/AVERAGE(1/(10^(I323/10)),1/(10^(I324/10)),1/(10^(I325/10)),1/(10^(I326/10)),1/(10^(I327/10)),1/(10^(I328/10)),1/(10^(I329/10)),1/(10^(I330/10))) )</f>
        <v>-95.002360218884846</v>
      </c>
      <c r="J337" s="1" t="s">
        <v>180</v>
      </c>
    </row>
    <row r="339" spans="1:10">
      <c r="A339" s="64">
        <v>41</v>
      </c>
      <c r="B339" s="64" t="s">
        <v>38</v>
      </c>
      <c r="C339" s="64" t="s">
        <v>178</v>
      </c>
      <c r="D339" s="64">
        <v>3</v>
      </c>
      <c r="E339" s="3" t="s">
        <v>12</v>
      </c>
      <c r="F339" s="64">
        <v>-83.9</v>
      </c>
      <c r="G339" s="64">
        <v>-87.1</v>
      </c>
      <c r="H339" s="2">
        <v>-84.1</v>
      </c>
      <c r="I339" s="2">
        <v>-87.2</v>
      </c>
    </row>
    <row r="340" spans="1:10">
      <c r="A340" s="64">
        <v>41</v>
      </c>
      <c r="B340" s="64" t="s">
        <v>38</v>
      </c>
      <c r="C340" s="64" t="s">
        <v>178</v>
      </c>
      <c r="D340" s="64">
        <v>3</v>
      </c>
      <c r="E340" s="3" t="s">
        <v>13</v>
      </c>
      <c r="F340" s="64">
        <v>-84.3</v>
      </c>
      <c r="G340" s="64">
        <v>-86.7</v>
      </c>
      <c r="H340" s="2">
        <v>-84.3</v>
      </c>
      <c r="I340" s="2">
        <v>-86.7</v>
      </c>
    </row>
    <row r="341" spans="1:10">
      <c r="A341" s="64">
        <v>41</v>
      </c>
      <c r="B341" s="64" t="s">
        <v>38</v>
      </c>
      <c r="C341" s="64" t="s">
        <v>178</v>
      </c>
      <c r="D341" s="64">
        <v>3</v>
      </c>
      <c r="E341" s="64" t="s">
        <v>17</v>
      </c>
      <c r="F341" s="64">
        <v>-83.9</v>
      </c>
      <c r="G341" s="64">
        <v>-87.2</v>
      </c>
      <c r="H341" s="2">
        <v>-84.1</v>
      </c>
      <c r="I341" s="2">
        <v>-87.4</v>
      </c>
    </row>
    <row r="342" spans="1:10">
      <c r="A342" s="64">
        <v>41</v>
      </c>
      <c r="B342" s="64" t="s">
        <v>38</v>
      </c>
      <c r="C342" s="64" t="s">
        <v>178</v>
      </c>
      <c r="D342" s="64">
        <v>3</v>
      </c>
      <c r="E342" s="64" t="s">
        <v>18</v>
      </c>
      <c r="F342" s="2">
        <f>10*LOG10(AVERAGE(10^(F339/10),10^(F341/10)))</f>
        <v>-83.9</v>
      </c>
      <c r="G342" s="2">
        <f>10*LOG10(AVERAGE(10^(G339/10),10^(G341/10)))</f>
        <v>-87.14971218322151</v>
      </c>
      <c r="H342" s="2">
        <f>10*LOG10(AVERAGE(10^(H339/10),10^(H341/10)))</f>
        <v>-84.1</v>
      </c>
      <c r="I342" s="2">
        <f>10*LOG10(AVERAGE(10^(I339/10),10^(I341/10)))</f>
        <v>-87.298848809173052</v>
      </c>
    </row>
    <row r="343" spans="1:10">
      <c r="A343" s="64">
        <v>41</v>
      </c>
      <c r="B343" s="64" t="s">
        <v>38</v>
      </c>
      <c r="C343" s="64" t="s">
        <v>178</v>
      </c>
      <c r="D343" s="64">
        <v>3</v>
      </c>
      <c r="E343" s="64" t="s">
        <v>78</v>
      </c>
      <c r="F343" s="2">
        <f>10*LOG10(AVERAGE(10^(F339/10),10^(F340/10),10^(F341/10)))</f>
        <v>-84.02928267504592</v>
      </c>
      <c r="G343" s="2">
        <f>10*LOG10(AVERAGE(10^(G339/10),10^(G340/10),10^(G341/10)))</f>
        <v>-86.99457599267339</v>
      </c>
      <c r="H343" s="2">
        <f>10*LOG10(AVERAGE(10^(H339/10),10^(H340/10),10^(H341/10)))</f>
        <v>-84.165648591314977</v>
      </c>
      <c r="I343" s="2">
        <f>10*LOG10(AVERAGE(10^(I339/10),10^(I340/10),10^(I341/10)))</f>
        <v>-87.089922002197099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>
      <pane xSplit="5" ySplit="2" topLeftCell="F63" activePane="bottomRight" state="frozen"/>
      <selection pane="topRight" activeCell="F1" sqref="F1"/>
      <selection pane="bottomLeft" activeCell="A3" sqref="A3"/>
      <selection pane="bottomRight" activeCell="J89" sqref="J89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36.28515625" style="1" bestFit="1" customWidth="1"/>
    <col min="6" max="9" width="13.7109375" style="2" bestFit="1" customWidth="1"/>
    <col min="10" max="16384" width="9.140625" style="1"/>
  </cols>
  <sheetData>
    <row r="1" spans="1:10">
      <c r="F1" s="4" t="s">
        <v>0</v>
      </c>
      <c r="G1" s="4" t="s">
        <v>3</v>
      </c>
      <c r="H1" s="4" t="s">
        <v>0</v>
      </c>
      <c r="I1" s="4" t="s">
        <v>3</v>
      </c>
      <c r="J1" s="64" t="s">
        <v>188</v>
      </c>
    </row>
    <row r="2" spans="1:10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79</v>
      </c>
      <c r="I2" s="2" t="s">
        <v>79</v>
      </c>
    </row>
    <row r="3" spans="1:10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1">
        <v>-95.6</v>
      </c>
      <c r="G3" s="1">
        <v>-98</v>
      </c>
      <c r="H3" s="1">
        <v>-96</v>
      </c>
      <c r="I3" s="1">
        <v>-98.3</v>
      </c>
    </row>
    <row r="4" spans="1:10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1">
        <v>-94.7</v>
      </c>
      <c r="G4" s="1">
        <v>-96.7</v>
      </c>
      <c r="H4" s="1">
        <v>-94.9</v>
      </c>
      <c r="I4" s="1">
        <v>-96.8</v>
      </c>
    </row>
    <row r="5" spans="1:10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1">
        <v>-94</v>
      </c>
      <c r="G5" s="1">
        <v>-96</v>
      </c>
      <c r="H5" s="1">
        <v>-94.2</v>
      </c>
      <c r="I5" s="1">
        <v>-96.2</v>
      </c>
    </row>
    <row r="6" spans="1:10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1">
        <v>-91.8</v>
      </c>
      <c r="G6" s="1">
        <v>-93.7</v>
      </c>
      <c r="H6" s="1">
        <v>-91.9</v>
      </c>
      <c r="I6" s="1">
        <v>-93.7</v>
      </c>
    </row>
    <row r="7" spans="1:10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1">
        <v>-92.2</v>
      </c>
      <c r="G7" s="1">
        <v>-94</v>
      </c>
      <c r="H7" s="1">
        <v>-92.2</v>
      </c>
      <c r="I7" s="1">
        <v>-94</v>
      </c>
    </row>
    <row r="8" spans="1:10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1">
        <v>-95.3</v>
      </c>
      <c r="G8" s="1">
        <v>-97.5</v>
      </c>
      <c r="H8" s="1">
        <v>-95.6</v>
      </c>
      <c r="I8" s="1">
        <v>-97.7</v>
      </c>
    </row>
    <row r="9" spans="1:10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1">
        <v>-93.6</v>
      </c>
      <c r="G9" s="1">
        <v>-95.5</v>
      </c>
      <c r="H9" s="1">
        <v>-93.6</v>
      </c>
      <c r="I9" s="1">
        <v>-95.6</v>
      </c>
    </row>
    <row r="10" spans="1:10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1">
        <v>-94.4</v>
      </c>
      <c r="G10" s="1">
        <v>-96.3</v>
      </c>
      <c r="H10" s="1">
        <v>-94.6</v>
      </c>
      <c r="I10" s="1">
        <v>-96.5</v>
      </c>
    </row>
    <row r="11" spans="1:10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-94.195396456636956</v>
      </c>
      <c r="G11" s="2">
        <f>10*LOG10(AVERAGE(10^(G5/10),10^(G10/10)))</f>
        <v>-96.147410106634624</v>
      </c>
      <c r="H11" s="2">
        <f>10*LOG10(1/(AVERAGE(1/(10^(H5/10)),1/(10^(H10/10)))))</f>
        <v>-94.404603543363081</v>
      </c>
      <c r="I11" s="2">
        <f>10*LOG10(1/(AVERAGE(1/(10^(I5/10)),1/(10^(I10/10)))))</f>
        <v>-96.352589893365405</v>
      </c>
    </row>
    <row r="12" spans="1:10">
      <c r="A12" s="1">
        <v>13</v>
      </c>
      <c r="B12" s="1" t="s">
        <v>37</v>
      </c>
      <c r="C12" s="1" t="s">
        <v>8</v>
      </c>
      <c r="D12" s="1">
        <v>3</v>
      </c>
      <c r="E12" s="1" t="s">
        <v>78</v>
      </c>
      <c r="F12" s="2">
        <f>10*LOG10(AVERAGE(10^(F5/10),10^(F10/10),10^(F6/10)))</f>
        <v>-93.24258714409423</v>
      </c>
      <c r="G12" s="2">
        <f>10*LOG10(AVERAGE(10^(G5/10),10^(G10/10),10^(G6/10)))</f>
        <v>-95.170354509940211</v>
      </c>
      <c r="H12" s="2">
        <f>10*LOG10(1/(AVERAGE(1/(10^(H5/10)),1/(10^(H10/10)),1/(10^(H6/10)))))</f>
        <v>-93.718750911643113</v>
      </c>
      <c r="I12" s="2">
        <f>10*LOG10(1/(AVERAGE(1/(10^(I5/10)),1/(10^(I10/10)),1/(10^(I6/10)))))</f>
        <v>-95.634715360133754</v>
      </c>
    </row>
    <row r="13" spans="1:10">
      <c r="A13" s="1">
        <v>13</v>
      </c>
      <c r="B13" s="1" t="s">
        <v>37</v>
      </c>
      <c r="C13" s="1" t="s">
        <v>8</v>
      </c>
      <c r="D13" s="1">
        <v>3</v>
      </c>
      <c r="E13" s="1" t="s">
        <v>90</v>
      </c>
      <c r="F13" s="2">
        <f>10*LOG10(AVERAGE(10^(F5/10),10^(F10/10),10^(F6/10),10^(F3/10)))</f>
        <v>-93.723009851234451</v>
      </c>
      <c r="G13" s="2">
        <f>10*LOG10(AVERAGE(10^(G5/10),10^(G10/10),10^(G6/10),10^(G3/10)))</f>
        <v>-95.724001539425672</v>
      </c>
      <c r="H13" s="2">
        <f>10*LOG10(1/(AVERAGE(1/(10^(H5/10)),1/(10^(H10/10)),1/(10^(H6/10)),1/(10^(H3/10)))))</f>
        <v>-94.410737923931194</v>
      </c>
      <c r="I13" s="2">
        <f>10*LOG10(1/(AVERAGE(1/(10^(I5/10)),1/(10^(I10/10)),1/(10^(I6/10)),1/(10^(I3/10)))))</f>
        <v>-96.469080267754691</v>
      </c>
    </row>
    <row r="14" spans="1:10">
      <c r="A14" s="1">
        <v>13</v>
      </c>
      <c r="B14" s="1" t="s">
        <v>37</v>
      </c>
      <c r="C14" s="1" t="s">
        <v>8</v>
      </c>
      <c r="D14" s="1">
        <v>3</v>
      </c>
      <c r="E14" s="1" t="s">
        <v>91</v>
      </c>
      <c r="F14" s="2">
        <f>10*LOG10(AVERAGE(10^(F5/10),10^(F10/10),10^(F6/10),10^(F3/10),10^(F8/10)))</f>
        <v>-93.995885741923303</v>
      </c>
      <c r="G14" s="2">
        <f>10*LOG10(AVERAGE(10^(G5/10),10^(G10/10),10^(G6/10),10^(G3/10),10^(G8/10)))</f>
        <v>-96.025785691792095</v>
      </c>
      <c r="H14" s="2">
        <f>10*LOG10(1/(AVERAGE(1/(10^(H5/10)),1/(10^(H10/10)),1/(10^(H6/10)),1/(10^(H3/10)),1/(10^(H8/10)))))</f>
        <v>-94.676071694352103</v>
      </c>
      <c r="I14" s="2">
        <f>10*LOG10(1/(AVERAGE(1/(10^(I5/10)),1/(10^(I10/10)),1/(10^(I6/10)),1/(10^(I3/10)),1/(10^(I8/10)))))</f>
        <v>-96.744757952310152</v>
      </c>
    </row>
    <row r="15" spans="1:10">
      <c r="A15" s="1">
        <v>13</v>
      </c>
      <c r="B15" s="1" t="s">
        <v>37</v>
      </c>
      <c r="C15" s="1" t="s">
        <v>8</v>
      </c>
      <c r="D15" s="1">
        <v>3</v>
      </c>
      <c r="E15" s="1" t="s">
        <v>92</v>
      </c>
      <c r="F15" s="2">
        <f>10*LOG10(AVERAGE(10^(F5/10),10^(F10/10),10^(F6/10),10^(F3/10),10^(F8/10),10^(F4/10)))</f>
        <v>-94.105593045996187</v>
      </c>
      <c r="G15" s="2">
        <f>10*LOG10(AVERAGE(10^(G5/10),10^(G10/10),10^(G6/10),10^(G3/10),10^(G8/10),10^(G4/10)))</f>
        <v>-96.13113430150365</v>
      </c>
      <c r="H15" s="2">
        <f>10*LOG10(1/(AVERAGE(1/(10^(H5/10)),1/(10^(H10/10)),1/(10^(H6/10)),1/(10^(H3/10)),1/(10^(H8/10)),1/(10^(H4/10)))))</f>
        <v>-94.714204104085766</v>
      </c>
      <c r="I15" s="2">
        <f>10*LOG10(1/(AVERAGE(1/(10^(I5/10)),1/(10^(I10/10)),1/(10^(I6/10)),1/(10^(I3/10)),1/(10^(I8/10)),1/(10^(I4/10)))))</f>
        <v>-96.754013895255838</v>
      </c>
    </row>
    <row r="16" spans="1:10">
      <c r="A16" s="1">
        <v>13</v>
      </c>
      <c r="B16" s="1" t="s">
        <v>37</v>
      </c>
      <c r="C16" s="1" t="s">
        <v>8</v>
      </c>
      <c r="D16" s="1">
        <v>3</v>
      </c>
      <c r="E16" s="1" t="s">
        <v>93</v>
      </c>
      <c r="F16" s="2">
        <f>10*LOG10(AVERAGE(10^(F5/10),10^(F10/10),10^(F6/10),10^(F3/10),10^(F8/10),10^(F4/10),10^(F9/10)))</f>
        <v>-94.029660880559263</v>
      </c>
      <c r="G16" s="2">
        <f>10*LOG10(AVERAGE(10^(G5/10),10^(G10/10),10^(G6/10),10^(G3/10),10^(G8/10),10^(G4/10),10^(G9/10)))</f>
        <v>-96.035159990755545</v>
      </c>
      <c r="H16" s="2">
        <f>10*LOG10(1/(AVERAGE(1/(10^(H5/10)),1/(10^(H10/10)),1/(10^(H6/10)),1/(10^(H3/10)),1/(10^(H8/10)),1/(10^(H4/10)),1/(10^(H9/10)))))</f>
        <v>-94.571491274101447</v>
      </c>
      <c r="I16" s="2">
        <f>10*LOG10(1/(AVERAGE(1/(10^(I5/10)),1/(10^(I10/10)),1/(10^(I6/10)),1/(10^(I3/10)),1/(10^(I8/10)),1/(10^(I4/10)),1/(10^(I9/10)))))</f>
        <v>-96.606772296139951</v>
      </c>
    </row>
    <row r="17" spans="1:9">
      <c r="A17" s="1">
        <v>13</v>
      </c>
      <c r="B17" s="1" t="s">
        <v>37</v>
      </c>
      <c r="C17" s="1" t="s">
        <v>8</v>
      </c>
      <c r="D17" s="1">
        <v>3</v>
      </c>
      <c r="E17" s="1" t="s">
        <v>19</v>
      </c>
      <c r="F17" s="2">
        <f>10*LOG10( (10^(F3/10)+10^(F4/10)+10^(F5/10)+10^(F6/10)+10^(F7/10)+10^(F8/10)+10^(F9/10)+10^(F10/10))/8 )</f>
        <v>-93.754160092993089</v>
      </c>
      <c r="G17" s="2">
        <f>10*LOG10( (10^(G3/10)+10^(G4/10)+10^(G5/10)+10^(G6/10)+10^(G7/10)+10^(G8/10)+10^(G9/10)+10^(G10/10))/8 )</f>
        <v>-95.722198402806555</v>
      </c>
      <c r="H17" s="2">
        <f>10*LOG10( 1/AVERAGE(1/(10^(H3/10)),1/(10^(H4/10)),1/(10^(H5/10)),1/(10^(H6/10)),1/(10^(H7/10)),1/(10^(H8/10)),1/(10^(H9/10)),1/(10^(H10/10))) )</f>
        <v>-94.336842134839131</v>
      </c>
      <c r="I17" s="2">
        <f>10*LOG10( 1/AVERAGE(1/(10^(I3/10)),1/(10^(I4/10)),1/(10^(I5/10)),1/(10^(I6/10)),1/(10^(I7/10)),1/(10^(I8/10)),1/(10^(I9/10)),1/(10^(I10/10))) )</f>
        <v>-96.354585225887078</v>
      </c>
    </row>
    <row r="19" spans="1:9">
      <c r="A19" s="1">
        <v>13</v>
      </c>
      <c r="B19" s="1" t="s">
        <v>37</v>
      </c>
      <c r="C19" s="1" t="s">
        <v>20</v>
      </c>
      <c r="D19" s="1">
        <v>3</v>
      </c>
      <c r="E19" s="3" t="s">
        <v>10</v>
      </c>
      <c r="F19" s="1">
        <v>-95.1</v>
      </c>
      <c r="G19" s="1">
        <v>-97.3</v>
      </c>
      <c r="H19" s="1">
        <v>-95.3</v>
      </c>
      <c r="I19" s="1">
        <v>-97.6</v>
      </c>
    </row>
    <row r="20" spans="1:9">
      <c r="A20" s="1">
        <v>13</v>
      </c>
      <c r="B20" s="1" t="s">
        <v>37</v>
      </c>
      <c r="C20" s="1" t="s">
        <v>20</v>
      </c>
      <c r="D20" s="1">
        <v>3</v>
      </c>
      <c r="E20" s="3" t="s">
        <v>11</v>
      </c>
      <c r="F20" s="1">
        <v>-95.6</v>
      </c>
      <c r="G20" s="1">
        <v>-97.5</v>
      </c>
      <c r="H20" s="1">
        <v>-95.8</v>
      </c>
      <c r="I20" s="1">
        <v>-97.7</v>
      </c>
    </row>
    <row r="21" spans="1:9">
      <c r="A21" s="1">
        <v>13</v>
      </c>
      <c r="B21" s="1" t="s">
        <v>37</v>
      </c>
      <c r="C21" s="1" t="s">
        <v>20</v>
      </c>
      <c r="D21" s="1">
        <v>3</v>
      </c>
      <c r="E21" s="1" t="s">
        <v>12</v>
      </c>
      <c r="F21" s="1">
        <v>-95.9</v>
      </c>
      <c r="G21" s="1">
        <v>-98</v>
      </c>
      <c r="H21" s="1">
        <v>-96.1</v>
      </c>
      <c r="I21" s="1">
        <v>-98.2</v>
      </c>
    </row>
    <row r="22" spans="1:9">
      <c r="A22" s="1">
        <v>13</v>
      </c>
      <c r="B22" s="1" t="s">
        <v>37</v>
      </c>
      <c r="C22" s="1" t="s">
        <v>20</v>
      </c>
      <c r="D22" s="1">
        <v>3</v>
      </c>
      <c r="E22" s="1" t="s">
        <v>13</v>
      </c>
      <c r="F22" s="1">
        <v>-94.5</v>
      </c>
      <c r="G22" s="1">
        <v>-96.4</v>
      </c>
      <c r="H22" s="1">
        <v>-94.6</v>
      </c>
      <c r="I22" s="1">
        <v>-96.4</v>
      </c>
    </row>
    <row r="23" spans="1:9">
      <c r="A23" s="1">
        <v>13</v>
      </c>
      <c r="B23" s="1" t="s">
        <v>37</v>
      </c>
      <c r="C23" s="1" t="s">
        <v>20</v>
      </c>
      <c r="D23" s="1">
        <v>3</v>
      </c>
      <c r="E23" s="1" t="s">
        <v>14</v>
      </c>
      <c r="F23" s="1">
        <v>-94.9</v>
      </c>
      <c r="G23" s="1">
        <v>-96.8</v>
      </c>
      <c r="H23" s="1">
        <v>-95</v>
      </c>
      <c r="I23" s="1">
        <v>-96.8</v>
      </c>
    </row>
    <row r="24" spans="1:9">
      <c r="A24" s="1">
        <v>13</v>
      </c>
      <c r="B24" s="1" t="s">
        <v>37</v>
      </c>
      <c r="C24" s="1" t="s">
        <v>20</v>
      </c>
      <c r="D24" s="1">
        <v>3</v>
      </c>
      <c r="E24" s="1" t="s">
        <v>15</v>
      </c>
      <c r="F24" s="1">
        <v>-97.1</v>
      </c>
      <c r="G24" s="1">
        <v>-99.2</v>
      </c>
      <c r="H24" s="1">
        <v>-97.1</v>
      </c>
      <c r="I24" s="1">
        <v>-99.3</v>
      </c>
    </row>
    <row r="25" spans="1:9">
      <c r="A25" s="1">
        <v>13</v>
      </c>
      <c r="B25" s="1" t="s">
        <v>37</v>
      </c>
      <c r="C25" s="1" t="s">
        <v>20</v>
      </c>
      <c r="D25" s="1">
        <v>3</v>
      </c>
      <c r="E25" s="1" t="s">
        <v>16</v>
      </c>
      <c r="F25" s="1">
        <v>-94.8</v>
      </c>
      <c r="G25" s="1">
        <v>-96.8</v>
      </c>
      <c r="H25" s="1">
        <v>-94.9</v>
      </c>
      <c r="I25" s="1">
        <v>-96.8</v>
      </c>
    </row>
    <row r="26" spans="1:9">
      <c r="A26" s="1">
        <v>13</v>
      </c>
      <c r="B26" s="1" t="s">
        <v>37</v>
      </c>
      <c r="C26" s="1" t="s">
        <v>20</v>
      </c>
      <c r="D26" s="1">
        <v>3</v>
      </c>
      <c r="E26" s="1" t="s">
        <v>17</v>
      </c>
      <c r="F26" s="1">
        <v>-96.3</v>
      </c>
      <c r="G26" s="1">
        <v>-98.3</v>
      </c>
      <c r="H26" s="1">
        <v>-96.4</v>
      </c>
      <c r="I26" s="1">
        <v>-98.4</v>
      </c>
    </row>
    <row r="27" spans="1:9">
      <c r="A27" s="1">
        <v>13</v>
      </c>
      <c r="B27" s="1" t="s">
        <v>37</v>
      </c>
      <c r="C27" s="1" t="s">
        <v>20</v>
      </c>
      <c r="D27" s="1">
        <v>3</v>
      </c>
      <c r="E27" s="1" t="s">
        <v>18</v>
      </c>
      <c r="F27" s="2">
        <f>10*LOG10(AVERAGE(10^(F21/10),10^(F26/10)))</f>
        <v>-96.095396456636934</v>
      </c>
      <c r="G27" s="2">
        <f>10*LOG10(AVERAGE(10^(G21/10),10^(G26/10)))</f>
        <v>-98.147410106634624</v>
      </c>
      <c r="H27" s="2">
        <f>10*LOG10(1/(AVERAGE(1/(10^(H21/10)),1/(10^(H26/10)))))</f>
        <v>-96.252589893365382</v>
      </c>
      <c r="I27" s="2">
        <f>10*LOG10(1/(AVERAGE(1/(10^(I21/10)),1/(10^(I26/10)))))</f>
        <v>-98.301151190826943</v>
      </c>
    </row>
    <row r="28" spans="1:9">
      <c r="A28" s="1">
        <v>13</v>
      </c>
      <c r="B28" s="1" t="s">
        <v>37</v>
      </c>
      <c r="C28" s="1" t="s">
        <v>20</v>
      </c>
      <c r="D28" s="1">
        <v>3</v>
      </c>
      <c r="E28" s="1" t="s">
        <v>78</v>
      </c>
      <c r="F28" s="2">
        <f>10*LOG10(AVERAGE(10^(F21/10),10^(F26/10),10^(F22/10)))</f>
        <v>-95.496093075315713</v>
      </c>
      <c r="G28" s="2">
        <f>10*LOG10(AVERAGE(10^(G21/10),10^(G26/10),10^(G22/10)))</f>
        <v>-97.483723849500109</v>
      </c>
      <c r="H28" s="2">
        <f>10*LOG10(1/(AVERAGE(1/(10^(H21/10)),1/(10^(H26/10)),1/(10^(H22/10)))))</f>
        <v>-95.768399689041161</v>
      </c>
      <c r="I28" s="2">
        <f>10*LOG10(1/(AVERAGE(1/(10^(I21/10)),1/(10^(I26/10)),1/(10^(I22/10)))))</f>
        <v>-97.754988570399632</v>
      </c>
    </row>
    <row r="29" spans="1:9">
      <c r="A29" s="1">
        <v>13</v>
      </c>
      <c r="B29" s="1" t="s">
        <v>37</v>
      </c>
      <c r="C29" s="1" t="s">
        <v>20</v>
      </c>
      <c r="D29" s="1">
        <v>3</v>
      </c>
      <c r="E29" s="1" t="s">
        <v>90</v>
      </c>
      <c r="F29" s="2">
        <f>10*LOG10(AVERAGE(10^(F21/10),10^(F26/10),10^(F22/10),10^(F19/10)))</f>
        <v>-95.393631909467189</v>
      </c>
      <c r="G29" s="2">
        <f>10*LOG10(AVERAGE(10^(G21/10),10^(G26/10),10^(G22/10),10^(G19/10)))</f>
        <v>-97.437059115393339</v>
      </c>
      <c r="H29" s="2">
        <f>10*LOG10(1/(AVERAGE(1/(10^(H21/10)),1/(10^(H26/10)),1/(10^(H22/10)),1/(10^(H19/10)))))</f>
        <v>-95.655950212750412</v>
      </c>
      <c r="I29" s="2">
        <f>10*LOG10(1/(AVERAGE(1/(10^(I21/10)),1/(10^(I26/10)),1/(10^(I22/10)),1/(10^(I19/10)))))</f>
        <v>-97.716756881740437</v>
      </c>
    </row>
    <row r="30" spans="1:9">
      <c r="A30" s="1">
        <v>13</v>
      </c>
      <c r="B30" s="1" t="s">
        <v>37</v>
      </c>
      <c r="C30" s="1" t="s">
        <v>20</v>
      </c>
      <c r="D30" s="1">
        <v>3</v>
      </c>
      <c r="E30" s="1" t="s">
        <v>91</v>
      </c>
      <c r="F30" s="2">
        <f>10*LOG10(AVERAGE(10^(F21/10),10^(F26/10),10^(F22/10),10^(F19/10),10^(F24/10)))</f>
        <v>-95.685430004858233</v>
      </c>
      <c r="G30" s="2">
        <f>10*LOG10(AVERAGE(10^(G21/10),10^(G26/10),10^(G22/10),10^(G19/10),10^(G24/10)))</f>
        <v>-97.736981047470422</v>
      </c>
      <c r="H30" s="2">
        <f>10*LOG10(1/(AVERAGE(1/(10^(H21/10)),1/(10^(H26/10)),1/(10^(H22/10)),1/(10^(H19/10)),1/(10^(H24/10)))))</f>
        <v>-95.985727143000403</v>
      </c>
      <c r="I30" s="2">
        <f>10*LOG10(1/(AVERAGE(1/(10^(I21/10)),1/(10^(I26/10)),1/(10^(I22/10)),1/(10^(I19/10)),1/(10^(I24/10)))))</f>
        <v>-98.082944773209832</v>
      </c>
    </row>
    <row r="31" spans="1:9">
      <c r="A31" s="1">
        <v>13</v>
      </c>
      <c r="B31" s="1" t="s">
        <v>37</v>
      </c>
      <c r="C31" s="1" t="s">
        <v>20</v>
      </c>
      <c r="D31" s="1">
        <v>3</v>
      </c>
      <c r="E31" s="1" t="s">
        <v>92</v>
      </c>
      <c r="F31" s="2">
        <f>10*LOG10(AVERAGE(10^(F21/10),10^(F26/10),10^(F22/10),10^(F19/10),10^(F24/10),10^(F20/10)))</f>
        <v>-95.671074459096047</v>
      </c>
      <c r="G31" s="2">
        <f>10*LOG10(AVERAGE(10^(G21/10),10^(G26/10),10^(G22/10),10^(G19/10),10^(G24/10),10^(G20/10)))</f>
        <v>-97.696575272501036</v>
      </c>
      <c r="H31" s="2">
        <f>10*LOG10(1/(AVERAGE(1/(10^(H21/10)),1/(10^(H26/10)),1/(10^(H22/10)),1/(10^(H19/10)),1/(10^(H24/10)),1/(10^(H20/10)))))</f>
        <v>-95.9553189658794</v>
      </c>
      <c r="I31" s="2">
        <f>10*LOG10(1/(AVERAGE(1/(10^(I21/10)),1/(10^(I26/10)),1/(10^(I22/10)),1/(10^(I19/10)),1/(10^(I24/10)),1/(10^(I20/10)))))</f>
        <v>-98.021419867602106</v>
      </c>
    </row>
    <row r="32" spans="1:9">
      <c r="A32" s="1">
        <v>13</v>
      </c>
      <c r="B32" s="1" t="s">
        <v>37</v>
      </c>
      <c r="C32" s="1" t="s">
        <v>20</v>
      </c>
      <c r="D32" s="1">
        <v>3</v>
      </c>
      <c r="E32" s="1" t="s">
        <v>93</v>
      </c>
      <c r="F32" s="2">
        <f>10*LOG10(AVERAGE(10^(F21/10),10^(F26/10),10^(F22/10),10^(F19/10),10^(F24/10),10^(F20/10),10^(F25/10)))</f>
        <v>-95.535418696232995</v>
      </c>
      <c r="G32" s="2">
        <f>10*LOG10(AVERAGE(10^(G21/10),10^(G26/10),10^(G22/10),10^(G19/10),10^(G24/10),10^(G20/10),10^(G25/10)))</f>
        <v>-97.556593801393831</v>
      </c>
      <c r="H32" s="2">
        <f>10*LOG10(1/(AVERAGE(1/(10^(H21/10)),1/(10^(H26/10)),1/(10^(H22/10)),1/(10^(H19/10)),1/(10^(H24/10)),1/(10^(H20/10)),1/(10^(H25/10)))))</f>
        <v>-95.81937269287252</v>
      </c>
      <c r="I32" s="2">
        <f>10*LOG10(1/(AVERAGE(1/(10^(I21/10)),1/(10^(I26/10)),1/(10^(I22/10)),1/(10^(I19/10)),1/(10^(I24/10)),1/(10^(I20/10)),1/(10^(I25/10)))))</f>
        <v>-97.86659360447868</v>
      </c>
    </row>
    <row r="33" spans="1:9">
      <c r="A33" s="1">
        <v>13</v>
      </c>
      <c r="B33" s="1" t="s">
        <v>37</v>
      </c>
      <c r="C33" s="1" t="s">
        <v>20</v>
      </c>
      <c r="D33" s="1">
        <v>3</v>
      </c>
      <c r="E33" s="1" t="s">
        <v>19</v>
      </c>
      <c r="F33" s="2">
        <f>10*LOG10( (10^(F19/10)+10^(F20/10)+10^(F21/10)+10^(F22/10)+10^(F23/10)+10^(F24/10)+10^(F25/10)+10^(F26/10))/8 )</f>
        <v>-95.450718127767374</v>
      </c>
      <c r="G33" s="2">
        <f>10*LOG10( (10^(G19/10)+10^(G20/10)+10^(G21/10)+10^(G22/10)+10^(G23/10)+10^(G24/10)+10^(G25/10)+10^(G26/10))/8 )</f>
        <v>-97.454491292160384</v>
      </c>
      <c r="H33" s="2">
        <f>10*LOG10( 1/AVERAGE(1/(10^(H19/10)),1/(10^(H20/10)),1/(10^(H21/10)),1/(10^(H22/10)),1/(10^(H23/10)),1/(10^(H24/10)),1/(10^(H25/10)),1/(10^(H26/10))) )</f>
        <v>-95.725015258355413</v>
      </c>
      <c r="I33" s="2">
        <f>10*LOG10( 1/AVERAGE(1/(10^(I19/10)),1/(10^(I20/10)),1/(10^(I21/10)),1/(10^(I22/10)),1/(10^(I23/10)),1/(10^(I24/10)),1/(10^(I25/10)),1/(10^(I26/10))) )</f>
        <v>-97.746740558160937</v>
      </c>
    </row>
    <row r="35" spans="1:9" s="64" customFormat="1">
      <c r="A35" s="64">
        <v>13</v>
      </c>
      <c r="B35" s="64" t="s">
        <v>37</v>
      </c>
      <c r="C35" s="64" t="s">
        <v>179</v>
      </c>
      <c r="D35" s="64">
        <v>3</v>
      </c>
      <c r="E35" s="64" t="s">
        <v>12</v>
      </c>
      <c r="F35" s="2">
        <v>-92.3</v>
      </c>
      <c r="G35" s="2">
        <v>-95</v>
      </c>
      <c r="H35" s="64">
        <v>-92.4</v>
      </c>
      <c r="I35" s="64">
        <v>-95.3</v>
      </c>
    </row>
    <row r="36" spans="1:9" s="64" customFormat="1">
      <c r="A36" s="64">
        <v>13</v>
      </c>
      <c r="B36" s="64" t="s">
        <v>37</v>
      </c>
      <c r="C36" s="64" t="s">
        <v>179</v>
      </c>
      <c r="D36" s="64">
        <v>3</v>
      </c>
      <c r="E36" s="64" t="s">
        <v>13</v>
      </c>
      <c r="F36" s="2">
        <v>-91</v>
      </c>
      <c r="G36" s="2">
        <v>-94.1</v>
      </c>
      <c r="H36" s="64">
        <v>-91.4</v>
      </c>
      <c r="I36" s="64">
        <v>-94.5</v>
      </c>
    </row>
    <row r="37" spans="1:9" s="64" customFormat="1">
      <c r="A37" s="64">
        <v>13</v>
      </c>
      <c r="B37" s="64" t="s">
        <v>37</v>
      </c>
      <c r="C37" s="64" t="s">
        <v>179</v>
      </c>
      <c r="D37" s="64">
        <v>3</v>
      </c>
      <c r="E37" s="64" t="s">
        <v>17</v>
      </c>
      <c r="F37" s="2">
        <v>-92.1</v>
      </c>
      <c r="G37" s="2">
        <v>-94.5</v>
      </c>
      <c r="H37" s="64">
        <v>-92.3</v>
      </c>
      <c r="I37" s="64">
        <v>-94.7</v>
      </c>
    </row>
    <row r="38" spans="1:9" s="64" customFormat="1">
      <c r="A38" s="64">
        <v>13</v>
      </c>
      <c r="B38" s="64" t="s">
        <v>37</v>
      </c>
      <c r="C38" s="64" t="s">
        <v>179</v>
      </c>
      <c r="D38" s="64">
        <v>3</v>
      </c>
      <c r="E38" s="64" t="s">
        <v>18</v>
      </c>
      <c r="F38" s="2">
        <f>10*LOG10(AVERAGE(10^(F35/10),10^(F37/10)))</f>
        <v>-92.198848809173057</v>
      </c>
      <c r="G38" s="2">
        <f>10*LOG10(AVERAGE(10^(G35/10),10^(G37/10)))</f>
        <v>-94.742808392057952</v>
      </c>
      <c r="H38" s="2">
        <f>10*LOG10(AVERAGE(10^(H35/10),10^(H37/10)))</f>
        <v>-92.349712183221556</v>
      </c>
      <c r="I38" s="2">
        <f>10*LOG10(AVERAGE(10^(I35/10),10^(I37/10)))</f>
        <v>-94.989646597059391</v>
      </c>
    </row>
    <row r="39" spans="1:9" s="64" customFormat="1">
      <c r="A39" s="64">
        <v>13</v>
      </c>
      <c r="B39" s="64" t="s">
        <v>37</v>
      </c>
      <c r="C39" s="64" t="s">
        <v>179</v>
      </c>
      <c r="D39" s="64">
        <v>3</v>
      </c>
      <c r="E39" s="64" t="s">
        <v>78</v>
      </c>
      <c r="F39" s="2">
        <f>10*LOG10(AVERAGE(10^(F35/10),10^(F36/10),10^(F37/10)))</f>
        <v>-91.76141880777601</v>
      </c>
      <c r="G39" s="2">
        <f>10*LOG10(AVERAGE(10^(G35/10),10^(G36/10),10^(G37/10)))</f>
        <v>-94.517800326676962</v>
      </c>
      <c r="H39" s="2">
        <f>10*LOG10(AVERAGE(10^(H35/10),10^(H36/10),10^(H37/10)))</f>
        <v>-92.009537783899447</v>
      </c>
      <c r="I39" s="2">
        <f>10*LOG10(AVERAGE(10^(I35/10),10^(I36/10),10^(I37/10)))</f>
        <v>-94.820222542094314</v>
      </c>
    </row>
    <row r="40" spans="1:9" s="64" customFormat="1">
      <c r="F40" s="2"/>
      <c r="G40" s="2"/>
      <c r="H40" s="2"/>
      <c r="I40" s="2"/>
    </row>
    <row r="41" spans="1:9" s="64" customFormat="1">
      <c r="A41" s="64">
        <v>13</v>
      </c>
      <c r="B41" s="64" t="s">
        <v>37</v>
      </c>
      <c r="C41" s="64" t="s">
        <v>209</v>
      </c>
      <c r="D41" s="64">
        <v>3</v>
      </c>
      <c r="E41" s="64" t="s">
        <v>12</v>
      </c>
      <c r="F41" s="2">
        <v>-87.7</v>
      </c>
      <c r="G41" s="2">
        <v>-90.7</v>
      </c>
      <c r="H41" s="64">
        <v>-87.9</v>
      </c>
      <c r="I41" s="64">
        <v>-90.8</v>
      </c>
    </row>
    <row r="42" spans="1:9" s="64" customFormat="1">
      <c r="A42" s="64">
        <v>13</v>
      </c>
      <c r="B42" s="64" t="s">
        <v>37</v>
      </c>
      <c r="C42" s="64" t="s">
        <v>209</v>
      </c>
      <c r="D42" s="64">
        <v>3</v>
      </c>
      <c r="E42" s="64" t="s">
        <v>13</v>
      </c>
      <c r="F42" s="2">
        <v>-88.6</v>
      </c>
      <c r="G42" s="2">
        <v>-90.6</v>
      </c>
      <c r="H42" s="64">
        <v>-88.7</v>
      </c>
      <c r="I42" s="64">
        <v>-90.8</v>
      </c>
    </row>
    <row r="43" spans="1:9" s="64" customFormat="1">
      <c r="A43" s="64">
        <v>13</v>
      </c>
      <c r="B43" s="64" t="s">
        <v>37</v>
      </c>
      <c r="C43" s="64" t="s">
        <v>209</v>
      </c>
      <c r="D43" s="64">
        <v>3</v>
      </c>
      <c r="E43" s="64" t="s">
        <v>17</v>
      </c>
      <c r="F43" s="2">
        <v>-87.4</v>
      </c>
      <c r="G43" s="2">
        <v>-89.5</v>
      </c>
      <c r="H43" s="64">
        <v>-87.6</v>
      </c>
      <c r="I43" s="64">
        <v>-89.7</v>
      </c>
    </row>
    <row r="44" spans="1:9" s="64" customFormat="1">
      <c r="A44" s="64">
        <v>13</v>
      </c>
      <c r="B44" s="64" t="s">
        <v>37</v>
      </c>
      <c r="C44" s="64" t="s">
        <v>209</v>
      </c>
      <c r="D44" s="64">
        <v>3</v>
      </c>
      <c r="E44" s="64" t="s">
        <v>18</v>
      </c>
      <c r="F44" s="2">
        <f>10*LOG10(AVERAGE(10^(F41/10),10^(F43/10)))</f>
        <v>-87.547410106634629</v>
      </c>
      <c r="G44" s="2">
        <f>10*LOG10(AVERAGE(10^(G41/10),10^(G43/10)))</f>
        <v>-90.058684648284697</v>
      </c>
      <c r="H44" s="2">
        <f>10*LOG10(AVERAGE(10^(H41/10),10^(H43/10)))</f>
        <v>-87.747410106634632</v>
      </c>
      <c r="I44" s="2">
        <f>10*LOG10(AVERAGE(10^(I41/10),10^(I43/10)))</f>
        <v>-90.215266097155151</v>
      </c>
    </row>
    <row r="45" spans="1:9" s="64" customFormat="1">
      <c r="A45" s="64">
        <v>13</v>
      </c>
      <c r="B45" s="64" t="s">
        <v>37</v>
      </c>
      <c r="C45" s="64" t="s">
        <v>209</v>
      </c>
      <c r="D45" s="64">
        <v>3</v>
      </c>
      <c r="E45" s="64" t="s">
        <v>78</v>
      </c>
      <c r="F45" s="2">
        <f>10*LOG10(AVERAGE(10^(F41/10),10^(F42/10),10^(F43/10)))</f>
        <v>-87.87073323120579</v>
      </c>
      <c r="G45" s="2">
        <f>10*LOG10(AVERAGE(10^(G41/10),10^(G42/10),10^(G43/10)))</f>
        <v>-90.231733257952058</v>
      </c>
      <c r="H45" s="2">
        <f>10*LOG10(AVERAGE(10^(H41/10),10^(H42/10),10^(H43/10)))</f>
        <v>-88.042318721780489</v>
      </c>
      <c r="I45" s="2">
        <f>10*LOG10(AVERAGE(10^(I41/10),10^(I42/10),10^(I43/10)))</f>
        <v>-90.401564851428219</v>
      </c>
    </row>
    <row r="46" spans="1:9" s="64" customFormat="1">
      <c r="F46" s="2"/>
      <c r="G46" s="2"/>
      <c r="H46" s="2"/>
      <c r="I46" s="2"/>
    </row>
    <row r="47" spans="1:9">
      <c r="A47" s="1">
        <v>13</v>
      </c>
      <c r="B47" s="1" t="s">
        <v>38</v>
      </c>
      <c r="C47" s="1" t="s">
        <v>8</v>
      </c>
      <c r="D47" s="1">
        <v>3</v>
      </c>
      <c r="E47" s="3" t="s">
        <v>10</v>
      </c>
      <c r="F47" s="1">
        <v>-84.9</v>
      </c>
      <c r="G47" s="1">
        <v>-90.1</v>
      </c>
      <c r="H47" s="1">
        <v>-85.1</v>
      </c>
      <c r="I47" s="1">
        <v>-90.1</v>
      </c>
    </row>
    <row r="48" spans="1:9">
      <c r="A48" s="1">
        <v>13</v>
      </c>
      <c r="B48" s="1" t="s">
        <v>38</v>
      </c>
      <c r="C48" s="1" t="s">
        <v>8</v>
      </c>
      <c r="D48" s="1">
        <v>3</v>
      </c>
      <c r="E48" s="3" t="s">
        <v>11</v>
      </c>
      <c r="F48" s="1">
        <v>-89.6</v>
      </c>
      <c r="G48" s="1">
        <v>-92</v>
      </c>
      <c r="H48" s="1">
        <v>-89.6</v>
      </c>
      <c r="I48" s="1">
        <v>-92.1</v>
      </c>
    </row>
    <row r="49" spans="1:9">
      <c r="A49" s="1">
        <v>13</v>
      </c>
      <c r="B49" s="1" t="s">
        <v>38</v>
      </c>
      <c r="C49" s="1" t="s">
        <v>8</v>
      </c>
      <c r="D49" s="1">
        <v>3</v>
      </c>
      <c r="E49" s="1" t="s">
        <v>12</v>
      </c>
      <c r="F49" s="1">
        <v>-88.7</v>
      </c>
      <c r="G49" s="1">
        <v>-91.4</v>
      </c>
      <c r="H49" s="1">
        <v>-88.7</v>
      </c>
      <c r="I49" s="1">
        <v>-91.4</v>
      </c>
    </row>
    <row r="50" spans="1:9">
      <c r="A50" s="1">
        <v>13</v>
      </c>
      <c r="B50" s="1" t="s">
        <v>38</v>
      </c>
      <c r="C50" s="1" t="s">
        <v>8</v>
      </c>
      <c r="D50" s="1">
        <v>3</v>
      </c>
      <c r="E50" s="1" t="s">
        <v>13</v>
      </c>
      <c r="F50" s="1">
        <v>-87.1</v>
      </c>
      <c r="G50" s="1">
        <v>-89.1</v>
      </c>
      <c r="H50" s="1">
        <v>-87.2</v>
      </c>
      <c r="I50" s="1">
        <v>-89.1</v>
      </c>
    </row>
    <row r="51" spans="1:9">
      <c r="A51" s="1">
        <v>13</v>
      </c>
      <c r="B51" s="1" t="s">
        <v>38</v>
      </c>
      <c r="C51" s="1" t="s">
        <v>8</v>
      </c>
      <c r="D51" s="1">
        <v>3</v>
      </c>
      <c r="E51" s="1" t="s">
        <v>14</v>
      </c>
      <c r="F51" s="1">
        <v>-87.6</v>
      </c>
      <c r="G51" s="1">
        <v>-89.5</v>
      </c>
      <c r="H51" s="1">
        <v>-87.6</v>
      </c>
      <c r="I51" s="1">
        <v>-89.5</v>
      </c>
    </row>
    <row r="52" spans="1:9">
      <c r="A52" s="1">
        <v>13</v>
      </c>
      <c r="B52" s="1" t="s">
        <v>38</v>
      </c>
      <c r="C52" s="1" t="s">
        <v>8</v>
      </c>
      <c r="D52" s="1">
        <v>3</v>
      </c>
      <c r="E52" s="1" t="s">
        <v>15</v>
      </c>
      <c r="F52" s="1">
        <v>-91</v>
      </c>
      <c r="G52" s="1">
        <v>-93.2</v>
      </c>
      <c r="H52" s="1">
        <v>-91</v>
      </c>
      <c r="I52" s="1">
        <v>-93.2</v>
      </c>
    </row>
    <row r="53" spans="1:9">
      <c r="A53" s="1">
        <v>13</v>
      </c>
      <c r="B53" s="1" t="s">
        <v>38</v>
      </c>
      <c r="C53" s="1" t="s">
        <v>8</v>
      </c>
      <c r="D53" s="1">
        <v>3</v>
      </c>
      <c r="E53" s="1" t="s">
        <v>16</v>
      </c>
      <c r="F53" s="1">
        <v>-89</v>
      </c>
      <c r="G53" s="1">
        <v>-91</v>
      </c>
      <c r="H53" s="1">
        <v>-89.1</v>
      </c>
      <c r="I53" s="1">
        <v>-91.1</v>
      </c>
    </row>
    <row r="54" spans="1:9">
      <c r="A54" s="1">
        <v>13</v>
      </c>
      <c r="B54" s="1" t="s">
        <v>38</v>
      </c>
      <c r="C54" s="1" t="s">
        <v>8</v>
      </c>
      <c r="D54" s="1">
        <v>3</v>
      </c>
      <c r="E54" s="1" t="s">
        <v>17</v>
      </c>
      <c r="F54" s="1">
        <v>-90</v>
      </c>
      <c r="G54" s="1">
        <v>-92</v>
      </c>
      <c r="H54" s="1">
        <v>-90</v>
      </c>
      <c r="I54" s="1">
        <v>-92.1</v>
      </c>
    </row>
    <row r="55" spans="1:9">
      <c r="A55" s="1">
        <v>13</v>
      </c>
      <c r="B55" s="1" t="s">
        <v>38</v>
      </c>
      <c r="C55" s="1" t="s">
        <v>8</v>
      </c>
      <c r="D55" s="1">
        <v>3</v>
      </c>
      <c r="E55" s="1" t="s">
        <v>18</v>
      </c>
      <c r="F55" s="2">
        <f>10*LOG10(AVERAGE(10^(F49/10),10^(F54/10)))</f>
        <v>-89.301538413865842</v>
      </c>
      <c r="G55" s="2">
        <f>10*LOG10(AVERAGE(10^(G49/10),10^(G54/10)))</f>
        <v>-91.689646597059408</v>
      </c>
      <c r="H55" s="2">
        <f>10*LOG10(1/(AVERAGE(1/(10^(H49/10)),1/(10^(H54/10)))))</f>
        <v>-89.398461586134189</v>
      </c>
      <c r="I55" s="2">
        <f>10*LOG10(1/(AVERAGE(1/(10^(I49/10)),1/(10^(I54/10)))))</f>
        <v>-91.764088093635536</v>
      </c>
    </row>
    <row r="56" spans="1:9">
      <c r="A56" s="1">
        <v>13</v>
      </c>
      <c r="B56" s="1" t="s">
        <v>38</v>
      </c>
      <c r="C56" s="1" t="s">
        <v>8</v>
      </c>
      <c r="D56" s="1">
        <v>3</v>
      </c>
      <c r="E56" s="1" t="s">
        <v>78</v>
      </c>
      <c r="F56" s="2">
        <f>10*LOG10(AVERAGE(10^(F49/10),10^(F54/10),10^(F50/10)))</f>
        <v>-88.43773258596687</v>
      </c>
      <c r="G56" s="2">
        <f>10*LOG10(AVERAGE(10^(G49/10),10^(G54/10),10^(G50/10)))</f>
        <v>-90.645494891609133</v>
      </c>
      <c r="H56" s="2">
        <f>10*LOG10(1/(AVERAGE(1/(10^(H49/10)),1/(10^(H54/10)),1/(10^(H50/10)))))</f>
        <v>-88.781612085334217</v>
      </c>
      <c r="I56" s="2">
        <f>10*LOG10(1/(AVERAGE(1/(10^(I49/10)),1/(10^(I54/10)),1/(10^(I50/10)))))</f>
        <v>-91.043761196544821</v>
      </c>
    </row>
    <row r="57" spans="1:9">
      <c r="A57" s="1">
        <v>13</v>
      </c>
      <c r="B57" s="1" t="s">
        <v>38</v>
      </c>
      <c r="C57" s="1" t="s">
        <v>8</v>
      </c>
      <c r="D57" s="1">
        <v>3</v>
      </c>
      <c r="E57" s="1" t="s">
        <v>90</v>
      </c>
      <c r="F57" s="2">
        <f>10*LOG10(AVERAGE(10^(F49/10),10^(F54/10),10^(F50/10),10^(F47/10)))</f>
        <v>-87.24991487012511</v>
      </c>
      <c r="G57" s="2">
        <f>10*LOG10(AVERAGE(10^(G49/10),10^(G54/10),10^(G50/10),10^(G47/10)))</f>
        <v>-90.502564439332019</v>
      </c>
      <c r="H57" s="2">
        <f>10*LOG10(1/(AVERAGE(1/(10^(H49/10)),1/(10^(H54/10)),1/(10^(H50/10)),1/(10^(H47/10)))))</f>
        <v>-88.111913702803719</v>
      </c>
      <c r="I57" s="2">
        <f>10*LOG10(1/(AVERAGE(1/(10^(I49/10)),1/(10^(I54/10)),1/(10^(I50/10)),1/(10^(I47/10)))))</f>
        <v>-90.826344061473947</v>
      </c>
    </row>
    <row r="58" spans="1:9">
      <c r="A58" s="1">
        <v>13</v>
      </c>
      <c r="B58" s="1" t="s">
        <v>38</v>
      </c>
      <c r="C58" s="1" t="s">
        <v>8</v>
      </c>
      <c r="D58" s="1">
        <v>3</v>
      </c>
      <c r="E58" s="1" t="s">
        <v>91</v>
      </c>
      <c r="F58" s="2">
        <f>10*LOG10(AVERAGE(10^(F49/10),10^(F54/10),10^(F50/10),10^(F47/10),10^(F52/10)))</f>
        <v>-87.783733730789805</v>
      </c>
      <c r="G58" s="2">
        <f>10*LOG10(AVERAGE(10^(G49/10),10^(G54/10),10^(G50/10),10^(G47/10),10^(G52/10)))</f>
        <v>-90.924242631461766</v>
      </c>
      <c r="H58" s="2">
        <f>10*LOG10(1/(AVERAGE(1/(10^(H49/10)),1/(10^(H54/10)),1/(10^(H50/10)),1/(10^(H47/10)),1/(10^(H52/10)))))</f>
        <v>-88.863369204999913</v>
      </c>
      <c r="I58" s="2">
        <f>10*LOG10(1/(AVERAGE(1/(10^(I49/10)),1/(10^(I54/10)),1/(10^(I50/10)),1/(10^(I47/10)),1/(10^(I52/10)))))</f>
        <v>-91.416136769549297</v>
      </c>
    </row>
    <row r="59" spans="1:9">
      <c r="A59" s="1">
        <v>13</v>
      </c>
      <c r="B59" s="1" t="s">
        <v>38</v>
      </c>
      <c r="C59" s="1" t="s">
        <v>8</v>
      </c>
      <c r="D59" s="1">
        <v>3</v>
      </c>
      <c r="E59" s="1" t="s">
        <v>92</v>
      </c>
      <c r="F59" s="2">
        <f>10*LOG10(AVERAGE(10^(F49/10),10^(F54/10),10^(F50/10),10^(F47/10),10^(F52/10),10^(F48/10)))</f>
        <v>-88.038445265682469</v>
      </c>
      <c r="G59" s="2">
        <f>10*LOG10(AVERAGE(10^(G49/10),10^(G54/10),10^(G50/10),10^(G47/10),10^(G52/10),10^(G48/10)))</f>
        <v>-91.086031734495791</v>
      </c>
      <c r="H59" s="2">
        <f>10*LOG10(1/(AVERAGE(1/(10^(H49/10)),1/(10^(H54/10)),1/(10^(H50/10)),1/(10^(H47/10)),1/(10^(H52/10)),1/(10^(H48/10)))))</f>
        <v>-88.995147851431625</v>
      </c>
      <c r="I59" s="2">
        <f>10*LOG10(1/(AVERAGE(1/(10^(I49/10)),1/(10^(I54/10)),1/(10^(I50/10)),1/(10^(I47/10)),1/(10^(I52/10)),1/(10^(I48/10)))))</f>
        <v>-91.537856106351342</v>
      </c>
    </row>
    <row r="60" spans="1:9">
      <c r="A60" s="1">
        <v>13</v>
      </c>
      <c r="B60" s="1" t="s">
        <v>38</v>
      </c>
      <c r="C60" s="1" t="s">
        <v>8</v>
      </c>
      <c r="D60" s="1">
        <v>3</v>
      </c>
      <c r="E60" s="1" t="s">
        <v>93</v>
      </c>
      <c r="F60" s="2">
        <f>10*LOG10(AVERAGE(10^(F49/10),10^(F54/10),10^(F50/10),10^(F47/10),10^(F52/10),10^(F48/10),10^(F53/10)))</f>
        <v>-88.163448164428232</v>
      </c>
      <c r="G60" s="2">
        <f>10*LOG10(AVERAGE(10^(G49/10),10^(G54/10),10^(G50/10),10^(G47/10),10^(G52/10),10^(G48/10),10^(G53/10)))</f>
        <v>-91.073636651900898</v>
      </c>
      <c r="H60" s="2">
        <f>10*LOG10(1/(AVERAGE(1/(10^(H49/10)),1/(10^(H54/10)),1/(10^(H50/10)),1/(10^(H47/10)),1/(10^(H52/10)),1/(10^(H48/10)),1/(10^(H53/10)))))</f>
        <v>-89.010282609797414</v>
      </c>
      <c r="I60" s="2">
        <f>10*LOG10(1/(AVERAGE(1/(10^(I49/10)),1/(10^(I54/10)),1/(10^(I50/10)),1/(10^(I47/10)),1/(10^(I52/10)),1/(10^(I48/10)),1/(10^(I53/10)))))</f>
        <v>-91.477943713967818</v>
      </c>
    </row>
    <row r="61" spans="1:9">
      <c r="A61" s="1">
        <v>13</v>
      </c>
      <c r="B61" s="1" t="s">
        <v>38</v>
      </c>
      <c r="C61" s="1" t="s">
        <v>8</v>
      </c>
      <c r="D61" s="1">
        <v>3</v>
      </c>
      <c r="E61" s="1" t="s">
        <v>19</v>
      </c>
      <c r="F61" s="2">
        <f>10*LOG10( (10^(F47/10)+10^(F48/10)+10^(F49/10)+10^(F50/10)+10^(F51/10)+10^(F52/10)+10^(F53/10)+10^(F54/10))/8 )</f>
        <v>-88.088887874762221</v>
      </c>
      <c r="G61" s="2">
        <f>10*LOG10( (10^(G47/10)+10^(G48/10)+10^(G49/10)+10^(G50/10)+10^(G51/10)+10^(G52/10)+10^(G53/10)+10^(G54/10))/8 )</f>
        <v>-90.842814590702204</v>
      </c>
      <c r="H61" s="2">
        <f>10*LOG10( 1/AVERAGE(1/(10^(H47/10)),1/(10^(H48/10)),1/(10^(H49/10)),1/(10^(H50/10)),1/(10^(H51/10)),1/(10^(H52/10)),1/(10^(H53/10)),1/(10^(H54/10))) )</f>
        <v>-88.857087189382341</v>
      </c>
      <c r="I61" s="2">
        <f>10*LOG10( 1/AVERAGE(1/(10^(I47/10)),1/(10^(I48/10)),1/(10^(I49/10)),1/(10^(I50/10)),1/(10^(I51/10)),1/(10^(I52/10)),1/(10^(I53/10)),1/(10^(I54/10))) )</f>
        <v>-91.274662057373092</v>
      </c>
    </row>
    <row r="63" spans="1:9">
      <c r="A63" s="1">
        <v>13</v>
      </c>
      <c r="B63" s="1" t="s">
        <v>38</v>
      </c>
      <c r="C63" s="1" t="s">
        <v>20</v>
      </c>
      <c r="D63" s="1">
        <v>3</v>
      </c>
      <c r="E63" s="3" t="s">
        <v>10</v>
      </c>
      <c r="F63" s="1">
        <v>-83.9</v>
      </c>
      <c r="G63" s="1">
        <v>-89.2</v>
      </c>
      <c r="H63" s="1">
        <v>-84.3</v>
      </c>
      <c r="I63" s="1">
        <v>-89.3</v>
      </c>
    </row>
    <row r="64" spans="1:9">
      <c r="A64" s="1">
        <v>13</v>
      </c>
      <c r="B64" s="1" t="s">
        <v>38</v>
      </c>
      <c r="C64" s="1" t="s">
        <v>20</v>
      </c>
      <c r="D64" s="1">
        <v>3</v>
      </c>
      <c r="E64" s="3" t="s">
        <v>11</v>
      </c>
      <c r="F64" s="1">
        <v>-90.6</v>
      </c>
      <c r="G64" s="1">
        <v>-93</v>
      </c>
      <c r="H64" s="1">
        <v>-90.6</v>
      </c>
      <c r="I64" s="1">
        <v>-93</v>
      </c>
    </row>
    <row r="65" spans="1:9">
      <c r="A65" s="1">
        <v>13</v>
      </c>
      <c r="B65" s="1" t="s">
        <v>38</v>
      </c>
      <c r="C65" s="1" t="s">
        <v>20</v>
      </c>
      <c r="D65" s="1">
        <v>3</v>
      </c>
      <c r="E65" s="1" t="s">
        <v>12</v>
      </c>
      <c r="F65" s="1">
        <v>-91.1</v>
      </c>
      <c r="G65" s="1">
        <v>-93.4</v>
      </c>
      <c r="H65" s="1">
        <v>-91.1</v>
      </c>
      <c r="I65" s="1">
        <v>-93.5</v>
      </c>
    </row>
    <row r="66" spans="1:9">
      <c r="A66" s="1">
        <v>13</v>
      </c>
      <c r="B66" s="1" t="s">
        <v>38</v>
      </c>
      <c r="C66" s="1" t="s">
        <v>20</v>
      </c>
      <c r="D66" s="1">
        <v>3</v>
      </c>
      <c r="E66" s="1" t="s">
        <v>13</v>
      </c>
      <c r="F66" s="1">
        <v>-90</v>
      </c>
      <c r="G66" s="1">
        <v>-91.9</v>
      </c>
      <c r="H66" s="1">
        <v>-90</v>
      </c>
      <c r="I66" s="1">
        <v>-91.9</v>
      </c>
    </row>
    <row r="67" spans="1:9">
      <c r="A67" s="1">
        <v>13</v>
      </c>
      <c r="B67" s="1" t="s">
        <v>38</v>
      </c>
      <c r="C67" s="1" t="s">
        <v>20</v>
      </c>
      <c r="D67" s="1">
        <v>3</v>
      </c>
      <c r="E67" s="1" t="s">
        <v>14</v>
      </c>
      <c r="F67" s="1">
        <v>-90.4</v>
      </c>
      <c r="G67" s="1">
        <v>-92.3</v>
      </c>
      <c r="H67" s="1">
        <v>-90.4</v>
      </c>
      <c r="I67" s="1">
        <v>-92.3</v>
      </c>
    </row>
    <row r="68" spans="1:9">
      <c r="A68" s="1">
        <v>13</v>
      </c>
      <c r="B68" s="1" t="s">
        <v>38</v>
      </c>
      <c r="C68" s="1" t="s">
        <v>20</v>
      </c>
      <c r="D68" s="1">
        <v>3</v>
      </c>
      <c r="E68" s="1" t="s">
        <v>15</v>
      </c>
      <c r="F68" s="1">
        <v>-92.3</v>
      </c>
      <c r="G68" s="1">
        <v>-94.5</v>
      </c>
      <c r="H68" s="1">
        <v>-92.3</v>
      </c>
      <c r="I68" s="1">
        <v>-94.6</v>
      </c>
    </row>
    <row r="69" spans="1:9">
      <c r="A69" s="1">
        <v>13</v>
      </c>
      <c r="B69" s="1" t="s">
        <v>38</v>
      </c>
      <c r="C69" s="1" t="s">
        <v>20</v>
      </c>
      <c r="D69" s="1">
        <v>3</v>
      </c>
      <c r="E69" s="1" t="s">
        <v>16</v>
      </c>
      <c r="F69" s="1">
        <v>-92.7</v>
      </c>
      <c r="G69" s="1">
        <v>-94.6</v>
      </c>
      <c r="H69" s="1">
        <v>-92.7</v>
      </c>
      <c r="I69" s="1">
        <v>-94.6</v>
      </c>
    </row>
    <row r="70" spans="1:9">
      <c r="A70" s="1">
        <v>13</v>
      </c>
      <c r="B70" s="1" t="s">
        <v>38</v>
      </c>
      <c r="C70" s="1" t="s">
        <v>20</v>
      </c>
      <c r="D70" s="1">
        <v>3</v>
      </c>
      <c r="E70" s="1" t="s">
        <v>17</v>
      </c>
      <c r="F70" s="1">
        <v>-91.8</v>
      </c>
      <c r="G70" s="1">
        <v>-93.8</v>
      </c>
      <c r="H70" s="1">
        <v>-91.8</v>
      </c>
      <c r="I70" s="1">
        <v>-93.8</v>
      </c>
    </row>
    <row r="71" spans="1:9">
      <c r="A71" s="1">
        <v>13</v>
      </c>
      <c r="B71" s="1" t="s">
        <v>38</v>
      </c>
      <c r="C71" s="1" t="s">
        <v>20</v>
      </c>
      <c r="D71" s="1">
        <v>3</v>
      </c>
      <c r="E71" s="1" t="s">
        <v>18</v>
      </c>
      <c r="F71" s="2">
        <f>10*LOG10(AVERAGE(10^(F65/10),10^(F70/10)))</f>
        <v>-91.435911906364481</v>
      </c>
      <c r="G71" s="2">
        <f>10*LOG10(AVERAGE(10^(G65/10),10^(G70/10)))</f>
        <v>-93.595396456636934</v>
      </c>
      <c r="H71" s="2">
        <f>10*LOG10(1/(AVERAGE(1/(10^(H65/10)),1/(10^(H70/10)))))</f>
        <v>-91.464088093635525</v>
      </c>
      <c r="I71" s="2">
        <f>10*LOG10(1/(AVERAGE(1/(10^(I65/10)),1/(10^(I70/10)))))</f>
        <v>-93.652589893365374</v>
      </c>
    </row>
    <row r="72" spans="1:9">
      <c r="A72" s="1">
        <v>13</v>
      </c>
      <c r="B72" s="1" t="s">
        <v>38</v>
      </c>
      <c r="C72" s="1" t="s">
        <v>20</v>
      </c>
      <c r="D72" s="1">
        <v>3</v>
      </c>
      <c r="E72" s="1" t="s">
        <v>78</v>
      </c>
      <c r="F72" s="2">
        <f>10*LOG10(AVERAGE(10^(F65/10),10^(F70/10),10^(F66/10)))</f>
        <v>-90.902763175600768</v>
      </c>
      <c r="G72" s="2">
        <f>10*LOG10(AVERAGE(10^(G65/10),10^(G70/10),10^(G66/10)))</f>
        <v>-92.95388596860127</v>
      </c>
      <c r="H72" s="2">
        <f>10*LOG10(1/(AVERAGE(1/(10^(H65/10)),1/(10^(H70/10)),1/(10^(H66/10)))))</f>
        <v>-91.028692453677962</v>
      </c>
      <c r="I72" s="2">
        <f>10*LOG10(1/(AVERAGE(1/(10^(I65/10)),1/(10^(I70/10)),1/(10^(I66/10)))))</f>
        <v>-93.143146838921567</v>
      </c>
    </row>
    <row r="73" spans="1:9">
      <c r="A73" s="1">
        <v>13</v>
      </c>
      <c r="B73" s="1" t="s">
        <v>38</v>
      </c>
      <c r="C73" s="1" t="s">
        <v>20</v>
      </c>
      <c r="D73" s="1">
        <v>3</v>
      </c>
      <c r="E73" s="1" t="s">
        <v>90</v>
      </c>
      <c r="F73" s="2">
        <f>10*LOG10(AVERAGE(10^(F65/10),10^(F70/10),10^(F66/10),10^(F63/10)))</f>
        <v>-87.884294157869206</v>
      </c>
      <c r="G73" s="2">
        <f>10*LOG10(AVERAGE(10^(G65/10),10^(G70/10),10^(G66/10),10^(G63/10)))</f>
        <v>-91.671916173100371</v>
      </c>
      <c r="H73" s="2">
        <f>10*LOG10(1/(AVERAGE(1/(10^(H65/10)),1/(10^(H70/10)),1/(10^(H66/10)),1/(10^(H63/10)))))</f>
        <v>-90.076373004790398</v>
      </c>
      <c r="I73" s="2">
        <f>10*LOG10(1/(AVERAGE(1/(10^(I65/10)),1/(10^(I70/10)),1/(10^(I66/10)),1/(10^(I63/10)))))</f>
        <v>-92.453589543282362</v>
      </c>
    </row>
    <row r="74" spans="1:9">
      <c r="A74" s="1">
        <v>13</v>
      </c>
      <c r="B74" s="1" t="s">
        <v>38</v>
      </c>
      <c r="C74" s="1" t="s">
        <v>20</v>
      </c>
      <c r="D74" s="1">
        <v>3</v>
      </c>
      <c r="E74" s="1" t="s">
        <v>91</v>
      </c>
      <c r="F74" s="2">
        <f>10*LOG10(AVERAGE(10^(F65/10),10^(F70/10),10^(F66/10),10^(F63/10),10^(F68/10)))</f>
        <v>-88.477369189538791</v>
      </c>
      <c r="G74" s="2">
        <f>10*LOG10(AVERAGE(10^(G65/10),10^(G70/10),10^(G66/10),10^(G63/10),10^(G68/10)))</f>
        <v>-92.108863171645766</v>
      </c>
      <c r="H74" s="2">
        <f>10*LOG10(1/(AVERAGE(1/(10^(H65/10)),1/(10^(H70/10)),1/(10^(H66/10)),1/(10^(H63/10)),1/(10^(H68/10)))))</f>
        <v>-90.621461876850603</v>
      </c>
      <c r="I74" s="2">
        <f>10*LOG10(1/(AVERAGE(1/(10^(I65/10)),1/(10^(I70/10)),1/(10^(I66/10)),1/(10^(I63/10)),1/(10^(I68/10)))))</f>
        <v>-92.976090928363973</v>
      </c>
    </row>
    <row r="75" spans="1:9">
      <c r="A75" s="1">
        <v>13</v>
      </c>
      <c r="B75" s="1" t="s">
        <v>38</v>
      </c>
      <c r="C75" s="1" t="s">
        <v>20</v>
      </c>
      <c r="D75" s="1">
        <v>3</v>
      </c>
      <c r="E75" s="1" t="s">
        <v>92</v>
      </c>
      <c r="F75" s="2">
        <f>10*LOG10(AVERAGE(10^(F65/10),10^(F70/10),10^(F66/10),10^(F63/10),10^(F68/10),10^(F64/10)))</f>
        <v>-88.766629278499636</v>
      </c>
      <c r="G75" s="2">
        <f>10*LOG10(AVERAGE(10^(G65/10),10^(G70/10),10^(G66/10),10^(G63/10),10^(G68/10),10^(G64/10)))</f>
        <v>-92.245258610827889</v>
      </c>
      <c r="H75" s="2">
        <f>10*LOG10(1/(AVERAGE(1/(10^(H65/10)),1/(10^(H70/10)),1/(10^(H66/10)),1/(10^(H63/10)),1/(10^(H68/10)),1/(10^(H64/10)))))</f>
        <v>-90.617892254558328</v>
      </c>
      <c r="I75" s="2">
        <f>10*LOG10(1/(AVERAGE(1/(10^(I65/10)),1/(10^(I70/10)),1/(10^(I66/10)),1/(10^(I63/10)),1/(10^(I68/10)),1/(10^(I64/10)))))</f>
        <v>-92.980084925505622</v>
      </c>
    </row>
    <row r="76" spans="1:9">
      <c r="A76" s="1">
        <v>13</v>
      </c>
      <c r="B76" s="1" t="s">
        <v>38</v>
      </c>
      <c r="C76" s="1" t="s">
        <v>20</v>
      </c>
      <c r="D76" s="1">
        <v>3</v>
      </c>
      <c r="E76" s="1" t="s">
        <v>93</v>
      </c>
      <c r="F76" s="2">
        <f>10*LOG10(AVERAGE(10^(F65/10),10^(F70/10),10^(F66/10),10^(F63/10),10^(F68/10),10^(F64/10),10^(F69/10)))</f>
        <v>-89.152918766749252</v>
      </c>
      <c r="G76" s="2">
        <f>10*LOG10(AVERAGE(10^(G65/10),10^(G70/10),10^(G66/10),10^(G63/10),10^(G68/10),10^(G64/10),10^(G69/10)))</f>
        <v>-92.513011233532211</v>
      </c>
      <c r="H76" s="2">
        <f>10*LOG10(1/(AVERAGE(1/(10^(H65/10)),1/(10^(H70/10)),1/(10^(H66/10)),1/(10^(H63/10)),1/(10^(H68/10)),1/(10^(H64/10)),1/(10^(H69/10)))))</f>
        <v>-90.983692050590918</v>
      </c>
      <c r="I76" s="2">
        <f>10*LOG10(1/(AVERAGE(1/(10^(I65/10)),1/(10^(I70/10)),1/(10^(I66/10)),1/(10^(I63/10)),1/(10^(I68/10)),1/(10^(I64/10)),1/(10^(I69/10)))))</f>
        <v>-93.251881488262455</v>
      </c>
    </row>
    <row r="77" spans="1:9">
      <c r="A77" s="1">
        <v>13</v>
      </c>
      <c r="B77" s="1" t="s">
        <v>38</v>
      </c>
      <c r="C77" s="1" t="s">
        <v>20</v>
      </c>
      <c r="D77" s="1">
        <v>3</v>
      </c>
      <c r="E77" s="1" t="s">
        <v>19</v>
      </c>
      <c r="F77" s="2">
        <f>10*LOG10( (10^(F63/10)+10^(F64/10)+10^(F65/10)+10^(F66/10)+10^(F67/10)+10^(F68/10)+10^(F69/10)+10^(F70/10))/8 )</f>
        <v>-89.290578383933607</v>
      </c>
      <c r="G77" s="2">
        <f>10*LOG10( (10^(G63/10)+10^(G64/10)+10^(G65/10)+10^(G66/10)+10^(G67/10)+10^(G68/10)+10^(G69/10)+10^(G70/10))/8 )</f>
        <v>-92.485806425682341</v>
      </c>
      <c r="H77" s="2">
        <f>10*LOG10( 1/AVERAGE(1/(10^(H63/10)),1/(10^(H64/10)),1/(10^(H65/10)),1/(10^(H66/10)),1/(10^(H67/10)),1/(10^(H68/10)),1/(10^(H69/10)),1/(10^(H70/10))) )</f>
        <v>-90.914878791438667</v>
      </c>
      <c r="I77" s="2">
        <f>10*LOG10( 1/AVERAGE(1/(10^(I63/10)),1/(10^(I64/10)),1/(10^(I65/10)),1/(10^(I66/10)),1/(10^(I67/10)),1/(10^(I68/10)),1/(10^(I69/10)),1/(10^(I70/10))) )</f>
        <v>-93.143696804922783</v>
      </c>
    </row>
    <row r="79" spans="1:9" s="64" customFormat="1">
      <c r="A79" s="64">
        <v>13</v>
      </c>
      <c r="B79" s="64" t="s">
        <v>38</v>
      </c>
      <c r="C79" s="64" t="s">
        <v>179</v>
      </c>
      <c r="D79" s="64">
        <v>3</v>
      </c>
      <c r="E79" s="64" t="s">
        <v>12</v>
      </c>
      <c r="F79" s="2">
        <v>-87.1</v>
      </c>
      <c r="G79" s="2">
        <v>-90.8</v>
      </c>
      <c r="H79" s="64">
        <v>-87.2</v>
      </c>
      <c r="I79" s="64">
        <v>-90.9</v>
      </c>
    </row>
    <row r="80" spans="1:9" s="64" customFormat="1">
      <c r="A80" s="64">
        <v>13</v>
      </c>
      <c r="B80" s="64" t="s">
        <v>38</v>
      </c>
      <c r="C80" s="64" t="s">
        <v>179</v>
      </c>
      <c r="D80" s="64">
        <v>3</v>
      </c>
      <c r="E80" s="64" t="s">
        <v>13</v>
      </c>
      <c r="F80" s="2">
        <v>-83.5</v>
      </c>
      <c r="G80" s="2">
        <v>-86.2</v>
      </c>
      <c r="H80" s="64">
        <v>-83.8</v>
      </c>
      <c r="I80" s="64">
        <v>-86.6</v>
      </c>
    </row>
    <row r="81" spans="1:10" s="64" customFormat="1">
      <c r="A81" s="64">
        <v>13</v>
      </c>
      <c r="B81" s="64" t="s">
        <v>38</v>
      </c>
      <c r="C81" s="64" t="s">
        <v>179</v>
      </c>
      <c r="D81" s="64">
        <v>3</v>
      </c>
      <c r="E81" s="64" t="s">
        <v>17</v>
      </c>
      <c r="F81" s="2">
        <v>-84</v>
      </c>
      <c r="G81" s="2">
        <v>-86.5</v>
      </c>
      <c r="H81" s="64">
        <v>-84.4</v>
      </c>
      <c r="I81" s="64">
        <v>-86.7</v>
      </c>
    </row>
    <row r="82" spans="1:10" s="64" customFormat="1">
      <c r="A82" s="64">
        <v>13</v>
      </c>
      <c r="B82" s="64" t="s">
        <v>38</v>
      </c>
      <c r="C82" s="64" t="s">
        <v>179</v>
      </c>
      <c r="D82" s="64">
        <v>3</v>
      </c>
      <c r="E82" s="64" t="s">
        <v>18</v>
      </c>
      <c r="F82" s="2">
        <f>10*LOG10(AVERAGE(10^(F79/10),10^(F81/10)))</f>
        <v>-85.279082001765701</v>
      </c>
      <c r="G82" s="2">
        <f>10*LOG10(AVERAGE(10^(G79/10),10^(G81/10)))</f>
        <v>-88.138230283417286</v>
      </c>
      <c r="H82" s="2">
        <f>10*LOG10(AVERAGE(10^(H79/10),10^(H81/10)))</f>
        <v>-85.578149875419612</v>
      </c>
      <c r="I82" s="2">
        <f>10*LOG10(AVERAGE(10^(I79/10),10^(I81/10)))</f>
        <v>-88.310913091663537</v>
      </c>
    </row>
    <row r="83" spans="1:10" s="64" customFormat="1">
      <c r="A83" s="64">
        <v>13</v>
      </c>
      <c r="B83" s="64" t="s">
        <v>38</v>
      </c>
      <c r="C83" s="64" t="s">
        <v>179</v>
      </c>
      <c r="D83" s="64">
        <v>3</v>
      </c>
      <c r="E83" s="64" t="s">
        <v>78</v>
      </c>
      <c r="F83" s="2">
        <f>10*LOG10(AVERAGE(10^(F79/10),10^(F80/10),10^(F81/10)))</f>
        <v>-84.60181790517511</v>
      </c>
      <c r="G83" s="2">
        <f>10*LOG10(AVERAGE(10^(G79/10),10^(G80/10),10^(G81/10)))</f>
        <v>-87.391880932327894</v>
      </c>
      <c r="H83" s="2">
        <f>10*LOG10(AVERAGE(10^(H79/10),10^(H80/10),10^(H81/10)))</f>
        <v>-84.90128619235</v>
      </c>
      <c r="I83" s="2">
        <f>10*LOG10(AVERAGE(10^(I79/10),10^(I80/10),10^(I81/10)))</f>
        <v>-87.66280310514739</v>
      </c>
    </row>
    <row r="84" spans="1:10" s="64" customFormat="1">
      <c r="F84" s="2"/>
      <c r="G84" s="2"/>
      <c r="H84" s="2"/>
      <c r="I84" s="2"/>
    </row>
    <row r="85" spans="1:10" s="64" customFormat="1">
      <c r="A85" s="64">
        <v>13</v>
      </c>
      <c r="B85" s="64" t="s">
        <v>38</v>
      </c>
      <c r="C85" s="64" t="s">
        <v>209</v>
      </c>
      <c r="D85" s="64">
        <v>3</v>
      </c>
      <c r="E85" s="64" t="s">
        <v>12</v>
      </c>
      <c r="F85" s="2">
        <v>-80.5</v>
      </c>
      <c r="G85" s="2">
        <v>-84.2</v>
      </c>
      <c r="H85" s="64">
        <v>-80.5</v>
      </c>
      <c r="I85" s="64">
        <v>-84.4</v>
      </c>
      <c r="J85" s="64" t="s">
        <v>180</v>
      </c>
    </row>
    <row r="86" spans="1:10" s="64" customFormat="1">
      <c r="A86" s="64">
        <v>13</v>
      </c>
      <c r="B86" s="64" t="s">
        <v>38</v>
      </c>
      <c r="C86" s="64" t="s">
        <v>209</v>
      </c>
      <c r="D86" s="64">
        <v>3</v>
      </c>
      <c r="E86" s="64" t="s">
        <v>13</v>
      </c>
      <c r="F86" s="2">
        <v>-83.5</v>
      </c>
      <c r="G86" s="2">
        <v>-85.9</v>
      </c>
      <c r="H86" s="64">
        <v>-83.5</v>
      </c>
      <c r="I86" s="64">
        <v>-85.9</v>
      </c>
    </row>
    <row r="87" spans="1:10" s="64" customFormat="1">
      <c r="A87" s="64">
        <v>13</v>
      </c>
      <c r="B87" s="64" t="s">
        <v>38</v>
      </c>
      <c r="C87" s="64" t="s">
        <v>209</v>
      </c>
      <c r="D87" s="64">
        <v>3</v>
      </c>
      <c r="E87" s="64" t="s">
        <v>17</v>
      </c>
      <c r="F87" s="2">
        <v>-80.400000000000006</v>
      </c>
      <c r="G87" s="2">
        <v>-84</v>
      </c>
      <c r="H87" s="64">
        <v>-80.599999999999994</v>
      </c>
      <c r="I87" s="64">
        <v>-84</v>
      </c>
      <c r="J87" s="64" t="s">
        <v>180</v>
      </c>
    </row>
    <row r="88" spans="1:10" s="64" customFormat="1">
      <c r="A88" s="64">
        <v>13</v>
      </c>
      <c r="B88" s="64" t="s">
        <v>38</v>
      </c>
      <c r="C88" s="64" t="s">
        <v>209</v>
      </c>
      <c r="D88" s="64">
        <v>3</v>
      </c>
      <c r="E88" s="64" t="s">
        <v>18</v>
      </c>
      <c r="F88" s="2">
        <f>10*LOG10(AVERAGE(10^(F85/10),10^(F87/10)))</f>
        <v>-80.449712183221536</v>
      </c>
      <c r="G88" s="2">
        <f>10*LOG10(AVERAGE(10^(G85/10),10^(G87/10)))</f>
        <v>-84.098848809173049</v>
      </c>
      <c r="H88" s="2">
        <f>10*LOG10(AVERAGE(10^(H85/10),10^(H87/10)))</f>
        <v>-80.54971218322153</v>
      </c>
      <c r="I88" s="2">
        <f>10*LOG10(AVERAGE(10^(I85/10),10^(I87/10)))</f>
        <v>-84.195396456636956</v>
      </c>
      <c r="J88" s="64" t="s">
        <v>180</v>
      </c>
    </row>
    <row r="89" spans="1:10" s="64" customFormat="1">
      <c r="A89" s="64">
        <v>13</v>
      </c>
      <c r="B89" s="64" t="s">
        <v>38</v>
      </c>
      <c r="C89" s="64" t="s">
        <v>209</v>
      </c>
      <c r="D89" s="64">
        <v>3</v>
      </c>
      <c r="E89" s="64" t="s">
        <v>78</v>
      </c>
      <c r="F89" s="2">
        <f>10*LOG10(AVERAGE(10^(F85/10),10^(F86/10),10^(F87/10)))</f>
        <v>-81.249492814757062</v>
      </c>
      <c r="G89" s="2">
        <f>10*LOG10(AVERAGE(10^(G85/10),10^(G86/10),10^(G87/10)))</f>
        <v>-84.620398785665401</v>
      </c>
      <c r="H89" s="2">
        <f>10*LOG10(AVERAGE(10^(H85/10),10^(H86/10),10^(H87/10)))</f>
        <v>-81.329455691051734</v>
      </c>
      <c r="I89" s="2">
        <f>10*LOG10(AVERAGE(10^(I85/10),10^(I86/10),10^(I87/10)))</f>
        <v>-84.692775826276375</v>
      </c>
      <c r="J89" s="64" t="s">
        <v>180</v>
      </c>
    </row>
    <row r="90" spans="1:10" s="64" customFormat="1">
      <c r="F90" s="2"/>
      <c r="G90" s="2"/>
      <c r="H90" s="2"/>
      <c r="I90" s="2"/>
    </row>
    <row r="91" spans="1:10">
      <c r="A91" s="1">
        <v>7</v>
      </c>
      <c r="B91" s="1" t="s">
        <v>37</v>
      </c>
      <c r="C91" s="1" t="s">
        <v>45</v>
      </c>
      <c r="D91" s="1">
        <v>3</v>
      </c>
      <c r="E91" s="3" t="s">
        <v>10</v>
      </c>
      <c r="F91" s="1">
        <v>-90.1</v>
      </c>
      <c r="G91" s="1">
        <v>-92.2</v>
      </c>
      <c r="H91" s="1">
        <v>-90.4</v>
      </c>
      <c r="I91" s="1">
        <v>-92.5</v>
      </c>
    </row>
    <row r="92" spans="1:10">
      <c r="A92" s="1">
        <v>7</v>
      </c>
      <c r="B92" s="1" t="s">
        <v>37</v>
      </c>
      <c r="C92" s="1" t="s">
        <v>45</v>
      </c>
      <c r="D92" s="1">
        <v>3</v>
      </c>
      <c r="E92" s="3" t="s">
        <v>11</v>
      </c>
      <c r="F92" s="1">
        <v>-92</v>
      </c>
      <c r="G92" s="1">
        <v>-94</v>
      </c>
      <c r="H92" s="1">
        <v>-92.1</v>
      </c>
      <c r="I92" s="1">
        <v>-94.1</v>
      </c>
    </row>
    <row r="93" spans="1:10">
      <c r="A93" s="1">
        <v>7</v>
      </c>
      <c r="B93" s="1" t="s">
        <v>37</v>
      </c>
      <c r="C93" s="1" t="s">
        <v>45</v>
      </c>
      <c r="D93" s="1">
        <v>3</v>
      </c>
      <c r="E93" s="1" t="s">
        <v>12</v>
      </c>
      <c r="F93" s="1">
        <v>-92.4</v>
      </c>
      <c r="G93" s="1">
        <v>-94.4</v>
      </c>
      <c r="H93" s="1">
        <v>-92.5</v>
      </c>
      <c r="I93" s="1">
        <v>-94.5</v>
      </c>
    </row>
    <row r="94" spans="1:10">
      <c r="A94" s="1">
        <v>7</v>
      </c>
      <c r="B94" s="1" t="s">
        <v>37</v>
      </c>
      <c r="C94" s="1" t="s">
        <v>45</v>
      </c>
      <c r="D94" s="1">
        <v>3</v>
      </c>
      <c r="E94" s="1" t="s">
        <v>13</v>
      </c>
      <c r="F94" s="1">
        <v>-91.3</v>
      </c>
      <c r="G94" s="1">
        <v>-93.2</v>
      </c>
      <c r="H94" s="1">
        <v>-91.4</v>
      </c>
      <c r="I94" s="1">
        <v>-93.2</v>
      </c>
    </row>
    <row r="95" spans="1:10">
      <c r="A95" s="1">
        <v>7</v>
      </c>
      <c r="B95" s="1" t="s">
        <v>37</v>
      </c>
      <c r="C95" s="1" t="s">
        <v>45</v>
      </c>
      <c r="D95" s="1">
        <v>3</v>
      </c>
      <c r="E95" s="1" t="s">
        <v>14</v>
      </c>
      <c r="F95" s="1">
        <v>-91.6</v>
      </c>
      <c r="G95" s="1">
        <v>-93.6</v>
      </c>
      <c r="H95" s="1">
        <v>-91.7</v>
      </c>
      <c r="I95" s="1">
        <v>-93.7</v>
      </c>
    </row>
    <row r="96" spans="1:10">
      <c r="A96" s="1">
        <v>7</v>
      </c>
      <c r="B96" s="1" t="s">
        <v>37</v>
      </c>
      <c r="C96" s="1" t="s">
        <v>45</v>
      </c>
      <c r="D96" s="1">
        <v>3</v>
      </c>
      <c r="E96" s="1" t="s">
        <v>15</v>
      </c>
      <c r="F96" s="1">
        <v>-93.2</v>
      </c>
      <c r="G96" s="1">
        <v>-95.1</v>
      </c>
      <c r="H96" s="1">
        <v>-93.2</v>
      </c>
      <c r="I96" s="1">
        <v>-95.2</v>
      </c>
    </row>
    <row r="97" spans="1:9">
      <c r="A97" s="1">
        <v>7</v>
      </c>
      <c r="B97" s="1" t="s">
        <v>37</v>
      </c>
      <c r="C97" s="1" t="s">
        <v>45</v>
      </c>
      <c r="D97" s="1">
        <v>3</v>
      </c>
      <c r="E97" s="1" t="s">
        <v>16</v>
      </c>
      <c r="F97" s="1">
        <v>-93.3</v>
      </c>
      <c r="G97" s="1">
        <v>-95.3</v>
      </c>
      <c r="H97" s="1">
        <v>-93.4</v>
      </c>
      <c r="I97" s="1">
        <v>-95.4</v>
      </c>
    </row>
    <row r="98" spans="1:9">
      <c r="A98" s="1">
        <v>7</v>
      </c>
      <c r="B98" s="1" t="s">
        <v>37</v>
      </c>
      <c r="C98" s="1" t="s">
        <v>45</v>
      </c>
      <c r="D98" s="1">
        <v>3</v>
      </c>
      <c r="E98" s="1" t="s">
        <v>17</v>
      </c>
      <c r="F98" s="1">
        <v>-93</v>
      </c>
      <c r="G98" s="1">
        <v>-95</v>
      </c>
      <c r="H98" s="1">
        <v>-93.1</v>
      </c>
      <c r="I98" s="1">
        <v>-95</v>
      </c>
    </row>
    <row r="99" spans="1:9">
      <c r="A99" s="1">
        <v>7</v>
      </c>
      <c r="B99" s="1" t="s">
        <v>37</v>
      </c>
      <c r="C99" s="1" t="s">
        <v>45</v>
      </c>
      <c r="D99" s="1">
        <v>3</v>
      </c>
      <c r="E99" s="1" t="s">
        <v>18</v>
      </c>
      <c r="F99" s="2">
        <f>10*LOG10(AVERAGE(10^(F93/10),10^(F98/10)))</f>
        <v>-92.689646597059408</v>
      </c>
      <c r="G99" s="2">
        <f>10*LOG10(AVERAGE(10^(G93/10),10^(G98/10)))</f>
        <v>-94.689646597059408</v>
      </c>
      <c r="H99" s="2">
        <f>10*LOG10(1/(AVERAGE(1/(10^(H93/10)),1/(10^(H98/10)))))</f>
        <v>-92.810353402940606</v>
      </c>
      <c r="I99" s="2">
        <f>10*LOG10(1/(AVERAGE(1/(10^(I93/10)),1/(10^(I98/10)))))</f>
        <v>-94.757191607942062</v>
      </c>
    </row>
    <row r="100" spans="1:9">
      <c r="A100" s="1">
        <v>7</v>
      </c>
      <c r="B100" s="1" t="s">
        <v>37</v>
      </c>
      <c r="C100" s="1" t="s">
        <v>45</v>
      </c>
      <c r="D100" s="1">
        <v>3</v>
      </c>
      <c r="E100" s="1" t="s">
        <v>78</v>
      </c>
      <c r="F100" s="2">
        <f>10*LOG10(AVERAGE(10^(F93/10),10^(F98/10),10^(F94/10)))</f>
        <v>-92.175423274155023</v>
      </c>
      <c r="G100" s="2">
        <f>10*LOG10(AVERAGE(10^(G93/10),10^(G98/10),10^(G94/10)))</f>
        <v>-94.134367310390132</v>
      </c>
      <c r="H100" s="2">
        <f>10*LOG10(1/(AVERAGE(1/(10^(H93/10)),1/(10^(H98/10)),1/(10^(H94/10)))))</f>
        <v>-92.389156301296424</v>
      </c>
      <c r="I100" s="2">
        <f>10*LOG10(1/(AVERAGE(1/(10^(I93/10)),1/(10^(I98/10)),1/(10^(I94/10)))))</f>
        <v>-94.297499509661762</v>
      </c>
    </row>
    <row r="101" spans="1:9">
      <c r="A101" s="1">
        <v>7</v>
      </c>
      <c r="B101" s="1" t="s">
        <v>37</v>
      </c>
      <c r="C101" s="1" t="s">
        <v>45</v>
      </c>
      <c r="D101" s="1">
        <v>3</v>
      </c>
      <c r="E101" s="1" t="s">
        <v>90</v>
      </c>
      <c r="F101" s="2">
        <f>10*LOG10(AVERAGE(10^(F93/10),10^(F98/10),10^(F94/10),10^(F91/10)))</f>
        <v>-91.556510449820621</v>
      </c>
      <c r="G101" s="2">
        <f>10*LOG10(AVERAGE(10^(G93/10),10^(G98/10),10^(G94/10),10^(G91/10)))</f>
        <v>-93.56425072221154</v>
      </c>
      <c r="H101" s="2">
        <f>10*LOG10(1/(AVERAGE(1/(10^(H93/10)),1/(10^(H98/10)),1/(10^(H94/10)),1/(10^(H91/10)))))</f>
        <v>-91.970654129502776</v>
      </c>
      <c r="I101" s="2">
        <f>10*LOG10(1/(AVERAGE(1/(10^(I93/10)),1/(10^(I98/10)),1/(10^(I94/10)),1/(10^(I91/10)))))</f>
        <v>-93.91298461850441</v>
      </c>
    </row>
    <row r="102" spans="1:9">
      <c r="A102" s="1">
        <v>7</v>
      </c>
      <c r="B102" s="1" t="s">
        <v>37</v>
      </c>
      <c r="C102" s="1" t="s">
        <v>45</v>
      </c>
      <c r="D102" s="1">
        <v>3</v>
      </c>
      <c r="E102" s="1" t="s">
        <v>91</v>
      </c>
      <c r="F102" s="2">
        <f>10*LOG10(AVERAGE(10^(F93/10),10^(F98/10),10^(F94/10),10^(F91/10),10^(F96/10)))</f>
        <v>-91.839172330927141</v>
      </c>
      <c r="G102" s="2">
        <f>10*LOG10(AVERAGE(10^(G93/10),10^(G98/10),10^(G94/10),10^(G91/10),10^(G96/10)))</f>
        <v>-93.830993183561105</v>
      </c>
      <c r="H102" s="2">
        <f>10*LOG10(1/(AVERAGE(1/(10^(H93/10)),1/(10^(H98/10)),1/(10^(H94/10)),1/(10^(H91/10)),1/(10^(H96/10)))))</f>
        <v>-92.245939655499583</v>
      </c>
      <c r="I102" s="2">
        <f>10*LOG10(1/(AVERAGE(1/(10^(I93/10)),1/(10^(I98/10)),1/(10^(I94/10)),1/(10^(I91/10)),1/(10^(I96/10)))))</f>
        <v>-94.202709466428928</v>
      </c>
    </row>
    <row r="103" spans="1:9">
      <c r="A103" s="1">
        <v>7</v>
      </c>
      <c r="B103" s="1" t="s">
        <v>37</v>
      </c>
      <c r="C103" s="1" t="s">
        <v>45</v>
      </c>
      <c r="D103" s="1">
        <v>3</v>
      </c>
      <c r="E103" s="1" t="s">
        <v>92</v>
      </c>
      <c r="F103" s="2">
        <f>10*LOG10(AVERAGE(10^(F93/10),10^(F98/10),10^(F94/10),10^(F91/10),10^(F96/10),10^(F92/10)))</f>
        <v>-91.865566743531076</v>
      </c>
      <c r="G103" s="2">
        <f>10*LOG10(AVERAGE(10^(G93/10),10^(G98/10),10^(G94/10),10^(G91/10),10^(G96/10),10^(G92/10)))</f>
        <v>-93.858708194033866</v>
      </c>
      <c r="H103" s="2">
        <f>10*LOG10(1/(AVERAGE(1/(10^(H93/10)),1/(10^(H98/10)),1/(10^(H94/10)),1/(10^(H91/10)),1/(10^(H96/10)),1/(10^(H92/10)))))</f>
        <v>-92.221954406699837</v>
      </c>
      <c r="I103" s="2">
        <f>10*LOG10(1/(AVERAGE(1/(10^(I93/10)),1/(10^(I98/10)),1/(10^(I94/10)),1/(10^(I91/10)),1/(10^(I96/10)),1/(10^(I92/10)))))</f>
        <v>-94.185759020930249</v>
      </c>
    </row>
    <row r="104" spans="1:9">
      <c r="A104" s="1">
        <v>7</v>
      </c>
      <c r="B104" s="1" t="s">
        <v>37</v>
      </c>
      <c r="C104" s="1" t="s">
        <v>45</v>
      </c>
      <c r="D104" s="1">
        <v>3</v>
      </c>
      <c r="E104" s="1" t="s">
        <v>93</v>
      </c>
      <c r="F104" s="2">
        <f>10*LOG10(AVERAGE(10^(F93/10),10^(F98/10),10^(F94/10),10^(F91/10),10^(F96/10),10^(F92/10),10^(F97/10)))</f>
        <v>-92.043684988475448</v>
      </c>
      <c r="G104" s="2">
        <f>10*LOG10(AVERAGE(10^(G93/10),10^(G98/10),10^(G94/10),10^(G91/10),10^(G96/10),10^(G92/10),10^(G97/10)))</f>
        <v>-94.037559595177299</v>
      </c>
      <c r="H104" s="2">
        <f>10*LOG10(1/(AVERAGE(1/(10^(H93/10)),1/(10^(H98/10)),1/(10^(H94/10)),1/(10^(H91/10)),1/(10^(H96/10)),1/(10^(H92/10)),1/(10^(H97/10)))))</f>
        <v>-92.411103901350401</v>
      </c>
      <c r="I104" s="2">
        <f>10*LOG10(1/(AVERAGE(1/(10^(I93/10)),1/(10^(I98/10)),1/(10^(I94/10)),1/(10^(I91/10)),1/(10^(I96/10)),1/(10^(I92/10)),1/(10^(I97/10)))))</f>
        <v>-94.381423749355349</v>
      </c>
    </row>
    <row r="105" spans="1:9">
      <c r="A105" s="1">
        <v>7</v>
      </c>
      <c r="B105" s="1" t="s">
        <v>37</v>
      </c>
      <c r="C105" s="1" t="s">
        <v>45</v>
      </c>
      <c r="D105" s="1">
        <v>3</v>
      </c>
      <c r="E105" s="1" t="s">
        <v>19</v>
      </c>
      <c r="F105" s="2">
        <f>10*LOG10( (10^(F91/10)+10^(F92/10)+10^(F93/10)+10^(F94/10)+10^(F95/10)+10^(F96/10)+10^(F97/10)+10^(F98/10))/8 )</f>
        <v>-91.98568145607959</v>
      </c>
      <c r="G105" s="2">
        <f>10*LOG10( (10^(G91/10)+10^(G92/10)+10^(G93/10)+10^(G94/10)+10^(G95/10)+10^(G96/10)+10^(G97/10)+10^(G98/10))/8 )</f>
        <v>-93.980392335091295</v>
      </c>
      <c r="H105" s="2">
        <f>10*LOG10( 1/AVERAGE(1/(10^(H91/10)),1/(10^(H92/10)),1/(10^(H93/10)),1/(10^(H94/10)),1/(10^(H95/10)),1/(10^(H96/10)),1/(10^(H97/10)),1/(10^(H98/10))) )</f>
        <v>-92.32832776568759</v>
      </c>
      <c r="I105" s="2">
        <f>10*LOG10( 1/AVERAGE(1/(10^(I91/10)),1/(10^(I92/10)),1/(10^(I93/10)),1/(10^(I94/10)),1/(10^(I95/10)),1/(10^(I96/10)),1/(10^(I97/10)),1/(10^(I98/10))) )</f>
        <v>-94.301867697653648</v>
      </c>
    </row>
    <row r="107" spans="1:9">
      <c r="A107" s="1">
        <v>7</v>
      </c>
      <c r="B107" s="1" t="s">
        <v>37</v>
      </c>
      <c r="C107" s="1" t="s">
        <v>46</v>
      </c>
      <c r="D107" s="1">
        <v>3</v>
      </c>
      <c r="E107" s="3" t="s">
        <v>10</v>
      </c>
      <c r="F107" s="1">
        <v>-93.2</v>
      </c>
      <c r="G107" s="1">
        <v>-95.4</v>
      </c>
      <c r="H107" s="1">
        <v>-93.3</v>
      </c>
      <c r="I107" s="1">
        <v>-95.5</v>
      </c>
    </row>
    <row r="108" spans="1:9">
      <c r="A108" s="1">
        <v>7</v>
      </c>
      <c r="B108" s="1" t="s">
        <v>37</v>
      </c>
      <c r="C108" s="1" t="s">
        <v>46</v>
      </c>
      <c r="D108" s="1">
        <v>3</v>
      </c>
      <c r="E108" s="3" t="s">
        <v>11</v>
      </c>
      <c r="F108" s="1">
        <v>-93.6</v>
      </c>
      <c r="G108" s="1">
        <v>-95.7</v>
      </c>
      <c r="H108" s="1">
        <v>-93.8</v>
      </c>
      <c r="I108" s="1">
        <v>-95.8</v>
      </c>
    </row>
    <row r="109" spans="1:9">
      <c r="A109" s="1">
        <v>7</v>
      </c>
      <c r="B109" s="1" t="s">
        <v>37</v>
      </c>
      <c r="C109" s="1" t="s">
        <v>46</v>
      </c>
      <c r="D109" s="1">
        <v>3</v>
      </c>
      <c r="E109" s="1" t="s">
        <v>12</v>
      </c>
      <c r="F109" s="1">
        <v>-94</v>
      </c>
      <c r="G109" s="1">
        <v>-96.1</v>
      </c>
      <c r="H109" s="1">
        <v>-94.2</v>
      </c>
      <c r="I109" s="1">
        <v>-96.3</v>
      </c>
    </row>
    <row r="110" spans="1:9">
      <c r="A110" s="1">
        <v>7</v>
      </c>
      <c r="B110" s="1" t="s">
        <v>37</v>
      </c>
      <c r="C110" s="1" t="s">
        <v>46</v>
      </c>
      <c r="D110" s="1">
        <v>3</v>
      </c>
      <c r="E110" s="1" t="s">
        <v>13</v>
      </c>
      <c r="F110" s="1">
        <v>-91.7</v>
      </c>
      <c r="G110" s="1">
        <v>-93.6</v>
      </c>
      <c r="H110" s="1">
        <v>-91.8</v>
      </c>
      <c r="I110" s="1">
        <v>-93.7</v>
      </c>
    </row>
    <row r="111" spans="1:9">
      <c r="A111" s="1">
        <v>7</v>
      </c>
      <c r="B111" s="1" t="s">
        <v>37</v>
      </c>
      <c r="C111" s="1" t="s">
        <v>46</v>
      </c>
      <c r="D111" s="1">
        <v>3</v>
      </c>
      <c r="E111" s="1" t="s">
        <v>14</v>
      </c>
      <c r="F111" s="1">
        <v>-91.8</v>
      </c>
      <c r="G111" s="1">
        <v>-93.8</v>
      </c>
      <c r="H111" s="1">
        <v>-92.1</v>
      </c>
      <c r="I111" s="1">
        <v>-94</v>
      </c>
    </row>
    <row r="112" spans="1:9">
      <c r="A112" s="1">
        <v>7</v>
      </c>
      <c r="B112" s="1" t="s">
        <v>37</v>
      </c>
      <c r="C112" s="1" t="s">
        <v>46</v>
      </c>
      <c r="D112" s="1">
        <v>3</v>
      </c>
      <c r="E112" s="1" t="s">
        <v>15</v>
      </c>
      <c r="F112" s="1">
        <v>-94.1</v>
      </c>
      <c r="G112" s="1">
        <v>-96.1</v>
      </c>
      <c r="H112" s="1">
        <v>-94.4</v>
      </c>
      <c r="I112" s="1">
        <v>-96.5</v>
      </c>
    </row>
    <row r="113" spans="1:10">
      <c r="A113" s="1">
        <v>7</v>
      </c>
      <c r="B113" s="1" t="s">
        <v>37</v>
      </c>
      <c r="C113" s="1" t="s">
        <v>46</v>
      </c>
      <c r="D113" s="1">
        <v>3</v>
      </c>
      <c r="E113" s="1" t="s">
        <v>16</v>
      </c>
      <c r="F113" s="1">
        <v>-93.4</v>
      </c>
      <c r="G113" s="1">
        <v>-95.4</v>
      </c>
      <c r="H113" s="1">
        <v>-93.8</v>
      </c>
      <c r="I113" s="1">
        <v>-95.7</v>
      </c>
    </row>
    <row r="114" spans="1:10">
      <c r="A114" s="1">
        <v>7</v>
      </c>
      <c r="B114" s="1" t="s">
        <v>37</v>
      </c>
      <c r="C114" s="1" t="s">
        <v>46</v>
      </c>
      <c r="D114" s="1">
        <v>3</v>
      </c>
      <c r="E114" s="1" t="s">
        <v>17</v>
      </c>
      <c r="F114" s="1">
        <v>-93.9</v>
      </c>
      <c r="G114" s="1">
        <v>-95.9</v>
      </c>
      <c r="H114" s="1">
        <v>-94.2</v>
      </c>
      <c r="I114" s="1">
        <v>-96.2</v>
      </c>
    </row>
    <row r="115" spans="1:10">
      <c r="A115" s="1">
        <v>7</v>
      </c>
      <c r="B115" s="1" t="s">
        <v>37</v>
      </c>
      <c r="C115" s="1" t="s">
        <v>46</v>
      </c>
      <c r="D115" s="1">
        <v>3</v>
      </c>
      <c r="E115" s="1" t="s">
        <v>18</v>
      </c>
      <c r="F115" s="2">
        <f>10*LOG10(AVERAGE(10^(F109/10),10^(F114/10)))</f>
        <v>-93.949712183221536</v>
      </c>
      <c r="G115" s="2">
        <f>10*LOG10(AVERAGE(10^(G109/10),10^(G114/10)))</f>
        <v>-95.99884880917304</v>
      </c>
      <c r="H115" s="2">
        <f>10*LOG10(1/(AVERAGE(1/(10^(H109/10)),1/(10^(H114/10)))))</f>
        <v>-94.200000000000017</v>
      </c>
      <c r="I115" s="2">
        <f>10*LOG10(1/(AVERAGE(1/(10^(I109/10)),1/(10^(I114/10)))))</f>
        <v>-96.250287816778481</v>
      </c>
    </row>
    <row r="116" spans="1:10">
      <c r="A116" s="1">
        <v>7</v>
      </c>
      <c r="B116" s="1" t="s">
        <v>37</v>
      </c>
      <c r="C116" s="1" t="s">
        <v>46</v>
      </c>
      <c r="D116" s="1">
        <v>3</v>
      </c>
      <c r="E116" s="1" t="s">
        <v>78</v>
      </c>
      <c r="F116" s="2">
        <f>10*LOG10(AVERAGE(10^(F109/10),10^(F114/10),10^(F110/10)))</f>
        <v>-93.063989550163598</v>
      </c>
      <c r="G116" s="2">
        <f>10*LOG10(AVERAGE(10^(G109/10),10^(G114/10),10^(G110/10)))</f>
        <v>-95.044434977137854</v>
      </c>
      <c r="H116" s="2">
        <f>10*LOG10(1/(AVERAGE(1/(10^(H109/10)),1/(10^(H114/10)),1/(10^(H110/10)))))</f>
        <v>-93.537301712937889</v>
      </c>
      <c r="I116" s="2">
        <f>10*LOG10(1/(AVERAGE(1/(10^(I109/10)),1/(10^(I114/10)),1/(10^(I110/10)))))</f>
        <v>-95.554458485260639</v>
      </c>
    </row>
    <row r="117" spans="1:10">
      <c r="A117" s="1">
        <v>7</v>
      </c>
      <c r="B117" s="1" t="s">
        <v>37</v>
      </c>
      <c r="C117" s="1" t="s">
        <v>46</v>
      </c>
      <c r="D117" s="1">
        <v>3</v>
      </c>
      <c r="E117" s="1" t="s">
        <v>90</v>
      </c>
      <c r="F117" s="2">
        <f>10*LOG10(AVERAGE(10^(F109/10),10^(F114/10),10^(F110/10),10^(F107/10)))</f>
        <v>-93.097594921298906</v>
      </c>
      <c r="G117" s="2">
        <f>10*LOG10(AVERAGE(10^(G109/10),10^(G114/10),10^(G110/10),10^(G107/10)))</f>
        <v>-95.130634512780773</v>
      </c>
      <c r="H117" s="2">
        <f>10*LOG10(1/(AVERAGE(1/(10^(H109/10)),1/(10^(H114/10)),1/(10^(H110/10)),1/(10^(H107/10)))))</f>
        <v>-93.479180773246185</v>
      </c>
      <c r="I117" s="2">
        <f>10*LOG10(1/(AVERAGE(1/(10^(I109/10)),1/(10^(I114/10)),1/(10^(I110/10)),1/(10^(I107/10)))))</f>
        <v>-95.540907750399697</v>
      </c>
    </row>
    <row r="118" spans="1:10">
      <c r="A118" s="1">
        <v>7</v>
      </c>
      <c r="B118" s="1" t="s">
        <v>37</v>
      </c>
      <c r="C118" s="1" t="s">
        <v>46</v>
      </c>
      <c r="D118" s="1">
        <v>3</v>
      </c>
      <c r="E118" s="1" t="s">
        <v>91</v>
      </c>
      <c r="F118" s="2">
        <f>10*LOG10(AVERAGE(10^(F109/10),10^(F114/10),10^(F110/10),10^(F107/10),10^(F112/10)))</f>
        <v>-93.280415709270159</v>
      </c>
      <c r="G118" s="2">
        <f>10*LOG10(AVERAGE(10^(G109/10),10^(G114/10),10^(G110/10),10^(G107/10),10^(G112/10)))</f>
        <v>-95.307966407448944</v>
      </c>
      <c r="H118" s="2">
        <f>10*LOG10(1/(AVERAGE(1/(10^(H109/10)),1/(10^(H114/10)),1/(10^(H110/10)),1/(10^(H107/10)),1/(10^(H112/10)))))</f>
        <v>-93.679626900409616</v>
      </c>
      <c r="I118" s="2">
        <f>10*LOG10(1/(AVERAGE(1/(10^(I109/10)),1/(10^(I114/10)),1/(10^(I110/10)),1/(10^(I107/10)),1/(10^(I112/10)))))</f>
        <v>-95.750420003377144</v>
      </c>
    </row>
    <row r="119" spans="1:10">
      <c r="A119" s="1">
        <v>7</v>
      </c>
      <c r="B119" s="1" t="s">
        <v>37</v>
      </c>
      <c r="C119" s="1" t="s">
        <v>46</v>
      </c>
      <c r="D119" s="1">
        <v>3</v>
      </c>
      <c r="E119" s="1" t="s">
        <v>92</v>
      </c>
      <c r="F119" s="2">
        <f>10*LOG10(AVERAGE(10^(F109/10),10^(F114/10),10^(F110/10),10^(F107/10),10^(F112/10),10^(F108/10)))</f>
        <v>-93.332073194065543</v>
      </c>
      <c r="G119" s="2">
        <f>10*LOG10(AVERAGE(10^(G109/10),10^(G114/10),10^(G110/10),10^(G107/10),10^(G112/10),10^(G108/10)))</f>
        <v>-95.370896810775776</v>
      </c>
      <c r="H119" s="2">
        <f>10*LOG10(1/(AVERAGE(1/(10^(H109/10)),1/(10^(H114/10)),1/(10^(H110/10)),1/(10^(H107/10)),1/(10^(H112/10)),1/(10^(H108/10)))))</f>
        <v>-93.699922205735817</v>
      </c>
      <c r="I119" s="2">
        <f>10*LOG10(1/(AVERAGE(1/(10^(I109/10)),1/(10^(I114/10)),1/(10^(I110/10)),1/(10^(I107/10)),1/(10^(I112/10)),1/(10^(I108/10)))))</f>
        <v>-95.758722742600483</v>
      </c>
    </row>
    <row r="120" spans="1:10">
      <c r="A120" s="1">
        <v>7</v>
      </c>
      <c r="B120" s="1" t="s">
        <v>37</v>
      </c>
      <c r="C120" s="1" t="s">
        <v>46</v>
      </c>
      <c r="D120" s="1">
        <v>3</v>
      </c>
      <c r="E120" s="1" t="s">
        <v>93</v>
      </c>
      <c r="F120" s="2">
        <f>10*LOG10(AVERAGE(10^(F109/10),10^(F114/10),10^(F110/10),10^(F107/10),10^(F112/10),10^(F108/10),10^(F113/10)))</f>
        <v>-93.341712218965426</v>
      </c>
      <c r="G120" s="2">
        <f>10*LOG10(AVERAGE(10^(G109/10),10^(G114/10),10^(G110/10),10^(G107/10),10^(G112/10),10^(G108/10),10^(G113/10)))</f>
        <v>-95.375042487789301</v>
      </c>
      <c r="H120" s="2">
        <f>10*LOG10(1/(AVERAGE(1/(10^(H109/10)),1/(10^(H114/10)),1/(10^(H110/10)),1/(10^(H107/10)),1/(10^(H112/10)),1/(10^(H108/10)),1/(10^(H113/10)))))</f>
        <v>-93.714361003835478</v>
      </c>
      <c r="I120" s="2">
        <f>10*LOG10(1/(AVERAGE(1/(10^(I109/10)),1/(10^(I114/10)),1/(10^(I110/10)),1/(10^(I107/10)),1/(10^(I112/10)),1/(10^(I108/10)),1/(10^(I113/10)))))</f>
        <v>-95.750382236188059</v>
      </c>
    </row>
    <row r="121" spans="1:10">
      <c r="A121" s="1">
        <v>7</v>
      </c>
      <c r="B121" s="1" t="s">
        <v>37</v>
      </c>
      <c r="C121" s="1" t="s">
        <v>46</v>
      </c>
      <c r="D121" s="1">
        <v>3</v>
      </c>
      <c r="E121" s="1" t="s">
        <v>19</v>
      </c>
      <c r="F121" s="2">
        <f>10*LOG10( (10^(F107/10)+10^(F108/10)+10^(F109/10)+10^(F110/10)+10^(F111/10)+10^(F112/10)+10^(F113/10)+10^(F114/10))/8 )</f>
        <v>-93.11631004669222</v>
      </c>
      <c r="G121" s="2">
        <f>10*LOG10( (10^(G107/10)+10^(G108/10)+10^(G109/10)+10^(G110/10)+10^(G111/10)+10^(G112/10)+10^(G113/10)+10^(G114/10))/8 )</f>
        <v>-95.14398099336303</v>
      </c>
      <c r="H121" s="2">
        <f>10*LOG10( 1/AVERAGE(1/(10^(H107/10)),1/(10^(H108/10)),1/(10^(H109/10)),1/(10^(H110/10)),1/(10^(H111/10)),1/(10^(H112/10)),1/(10^(H113/10)),1/(10^(H114/10))) )</f>
        <v>-93.542468715194047</v>
      </c>
      <c r="I121" s="2">
        <f>10*LOG10( 1/AVERAGE(1/(10^(I107/10)),1/(10^(I108/10)),1/(10^(I109/10)),1/(10^(I110/10)),1/(10^(I111/10)),1/(10^(I112/10)),1/(10^(I113/10)),1/(10^(I114/10))) )</f>
        <v>-95.566464876510452</v>
      </c>
    </row>
    <row r="123" spans="1:10" s="64" customFormat="1">
      <c r="A123" s="64">
        <v>7</v>
      </c>
      <c r="B123" s="64" t="s">
        <v>37</v>
      </c>
      <c r="C123" s="64" t="s">
        <v>179</v>
      </c>
      <c r="D123" s="64">
        <v>3</v>
      </c>
      <c r="E123" s="64" t="s">
        <v>12</v>
      </c>
      <c r="F123" s="2">
        <v>-89.3</v>
      </c>
      <c r="G123" s="2">
        <v>-92</v>
      </c>
      <c r="H123" s="64">
        <v>-89.7</v>
      </c>
      <c r="I123" s="64">
        <v>-92.2</v>
      </c>
      <c r="J123" s="64" t="s">
        <v>180</v>
      </c>
    </row>
    <row r="124" spans="1:10" s="64" customFormat="1">
      <c r="A124" s="64">
        <v>7</v>
      </c>
      <c r="B124" s="64" t="s">
        <v>37</v>
      </c>
      <c r="C124" s="64" t="s">
        <v>179</v>
      </c>
      <c r="D124" s="64">
        <v>3</v>
      </c>
      <c r="E124" s="64" t="s">
        <v>13</v>
      </c>
      <c r="F124" s="2">
        <v>-88.5</v>
      </c>
      <c r="G124" s="2">
        <v>-91</v>
      </c>
      <c r="H124" s="64">
        <v>-88.7</v>
      </c>
      <c r="I124" s="64">
        <v>-91.1</v>
      </c>
    </row>
    <row r="125" spans="1:10" s="64" customFormat="1">
      <c r="A125" s="64">
        <v>7</v>
      </c>
      <c r="B125" s="64" t="s">
        <v>37</v>
      </c>
      <c r="C125" s="64" t="s">
        <v>179</v>
      </c>
      <c r="D125" s="64">
        <v>3</v>
      </c>
      <c r="E125" s="64" t="s">
        <v>17</v>
      </c>
      <c r="F125" s="2">
        <v>-89.8</v>
      </c>
      <c r="G125" s="2">
        <v>-92.2</v>
      </c>
      <c r="H125" s="64">
        <v>-90.1</v>
      </c>
      <c r="I125" s="64">
        <v>-92.3</v>
      </c>
    </row>
    <row r="126" spans="1:10" s="64" customFormat="1">
      <c r="A126" s="64">
        <v>7</v>
      </c>
      <c r="B126" s="64" t="s">
        <v>37</v>
      </c>
      <c r="C126" s="64" t="s">
        <v>179</v>
      </c>
      <c r="D126" s="64">
        <v>3</v>
      </c>
      <c r="E126" s="64" t="s">
        <v>18</v>
      </c>
      <c r="F126" s="2">
        <f>10*LOG10(AVERAGE(10^(F123/10),10^(F125/10)))</f>
        <v>-89.54280839205795</v>
      </c>
      <c r="G126" s="2">
        <f>10*LOG10(AVERAGE(10^(G123/10),10^(G125/10)))</f>
        <v>-92.098848809173063</v>
      </c>
      <c r="H126" s="2">
        <f>10*LOG10(AVERAGE(10^(H123/10),10^(H125/10)))</f>
        <v>-89.895396456636945</v>
      </c>
      <c r="I126" s="2">
        <f>10*LOG10(AVERAGE(10^(I123/10),10^(I125/10)))</f>
        <v>-92.249712183221533</v>
      </c>
      <c r="J126" s="64" t="s">
        <v>180</v>
      </c>
    </row>
    <row r="127" spans="1:10" s="64" customFormat="1">
      <c r="A127" s="64">
        <v>7</v>
      </c>
      <c r="B127" s="64" t="s">
        <v>37</v>
      </c>
      <c r="C127" s="64" t="s">
        <v>179</v>
      </c>
      <c r="D127" s="64">
        <v>3</v>
      </c>
      <c r="E127" s="64" t="s">
        <v>78</v>
      </c>
      <c r="F127" s="2">
        <f>10*LOG10(AVERAGE(10^(F123/10),10^(F124/10),10^(F125/10)))</f>
        <v>-89.16668976198325</v>
      </c>
      <c r="G127" s="2">
        <f>10*LOG10(AVERAGE(10^(G123/10),10^(G124/10),10^(G125/10)))</f>
        <v>-91.70086463048564</v>
      </c>
      <c r="H127" s="2">
        <f>10*LOG10(AVERAGE(10^(H123/10),10^(H124/10),10^(H125/10)))</f>
        <v>-89.459337437086731</v>
      </c>
      <c r="I127" s="2">
        <f>10*LOG10(AVERAGE(10^(I123/10),10^(I124/10),10^(I125/10)))</f>
        <v>-91.831733257952081</v>
      </c>
      <c r="J127" s="64" t="s">
        <v>180</v>
      </c>
    </row>
    <row r="128" spans="1:10" s="64" customFormat="1">
      <c r="F128" s="2"/>
      <c r="G128" s="2"/>
      <c r="H128" s="2"/>
      <c r="I128" s="2"/>
    </row>
    <row r="129" spans="1:10">
      <c r="A129" s="1">
        <v>7</v>
      </c>
      <c r="B129" s="1" t="s">
        <v>38</v>
      </c>
      <c r="C129" s="1" t="s">
        <v>45</v>
      </c>
      <c r="D129" s="1">
        <v>3</v>
      </c>
      <c r="E129" s="3" t="s">
        <v>10</v>
      </c>
      <c r="F129" s="1">
        <v>-84.4</v>
      </c>
      <c r="G129" s="1">
        <v>-87.2</v>
      </c>
      <c r="H129" s="1">
        <v>-84.7</v>
      </c>
      <c r="I129" s="1">
        <v>-87.4</v>
      </c>
    </row>
    <row r="130" spans="1:10">
      <c r="A130" s="1">
        <v>7</v>
      </c>
      <c r="B130" s="1" t="s">
        <v>38</v>
      </c>
      <c r="C130" s="1" t="s">
        <v>45</v>
      </c>
      <c r="D130" s="1">
        <v>3</v>
      </c>
      <c r="E130" s="3" t="s">
        <v>11</v>
      </c>
      <c r="F130" s="1">
        <v>-86.2</v>
      </c>
      <c r="G130" s="1">
        <v>-88.6</v>
      </c>
      <c r="H130" s="1">
        <v>-86.3</v>
      </c>
      <c r="I130" s="1">
        <v>-88.7</v>
      </c>
    </row>
    <row r="131" spans="1:10">
      <c r="A131" s="1">
        <v>7</v>
      </c>
      <c r="B131" s="1" t="s">
        <v>38</v>
      </c>
      <c r="C131" s="1" t="s">
        <v>45</v>
      </c>
      <c r="D131" s="1">
        <v>3</v>
      </c>
      <c r="E131" s="1" t="s">
        <v>12</v>
      </c>
      <c r="F131" s="1">
        <v>-87.2</v>
      </c>
      <c r="G131" s="1">
        <v>-89.5</v>
      </c>
      <c r="H131" s="1">
        <v>-87.3</v>
      </c>
      <c r="I131" s="1">
        <v>-89.5</v>
      </c>
    </row>
    <row r="132" spans="1:10">
      <c r="A132" s="1">
        <v>7</v>
      </c>
      <c r="B132" s="1" t="s">
        <v>38</v>
      </c>
      <c r="C132" s="1" t="s">
        <v>45</v>
      </c>
      <c r="D132" s="1">
        <v>3</v>
      </c>
      <c r="E132" s="1" t="s">
        <v>13</v>
      </c>
      <c r="F132" s="1">
        <v>-86.7</v>
      </c>
      <c r="G132" s="1">
        <v>-88.5</v>
      </c>
      <c r="H132" s="1">
        <v>-86.7</v>
      </c>
      <c r="I132" s="1">
        <v>-88.5</v>
      </c>
    </row>
    <row r="133" spans="1:10">
      <c r="A133" s="1">
        <v>7</v>
      </c>
      <c r="B133" s="1" t="s">
        <v>38</v>
      </c>
      <c r="C133" s="1" t="s">
        <v>45</v>
      </c>
      <c r="D133" s="1">
        <v>3</v>
      </c>
      <c r="E133" s="1" t="s">
        <v>14</v>
      </c>
      <c r="F133" s="1">
        <v>-87</v>
      </c>
      <c r="G133" s="1">
        <v>-88.8</v>
      </c>
      <c r="H133" s="1">
        <v>-87</v>
      </c>
      <c r="I133" s="1">
        <v>-88.9</v>
      </c>
    </row>
    <row r="134" spans="1:10">
      <c r="A134" s="1">
        <v>7</v>
      </c>
      <c r="B134" s="1" t="s">
        <v>38</v>
      </c>
      <c r="C134" s="1" t="s">
        <v>45</v>
      </c>
      <c r="D134" s="1">
        <v>3</v>
      </c>
      <c r="E134" s="1" t="s">
        <v>15</v>
      </c>
      <c r="F134" s="1">
        <v>-79.099999999999994</v>
      </c>
      <c r="G134" s="1">
        <v>-85.2</v>
      </c>
      <c r="H134" s="1">
        <v>-79.099999999999994</v>
      </c>
      <c r="I134" s="1">
        <v>-85.3</v>
      </c>
      <c r="J134" s="1" t="s">
        <v>180</v>
      </c>
    </row>
    <row r="135" spans="1:10">
      <c r="A135" s="1">
        <v>7</v>
      </c>
      <c r="B135" s="1" t="s">
        <v>38</v>
      </c>
      <c r="C135" s="1" t="s">
        <v>45</v>
      </c>
      <c r="D135" s="1">
        <v>3</v>
      </c>
      <c r="E135" s="1" t="s">
        <v>16</v>
      </c>
      <c r="F135" s="1">
        <v>-87.9</v>
      </c>
      <c r="G135" s="1">
        <v>-90</v>
      </c>
      <c r="H135" s="1">
        <v>-87.9</v>
      </c>
      <c r="I135" s="1">
        <v>-90</v>
      </c>
    </row>
    <row r="136" spans="1:10">
      <c r="A136" s="1">
        <v>7</v>
      </c>
      <c r="B136" s="1" t="s">
        <v>38</v>
      </c>
      <c r="C136" s="1" t="s">
        <v>45</v>
      </c>
      <c r="D136" s="1">
        <v>3</v>
      </c>
      <c r="E136" s="1" t="s">
        <v>17</v>
      </c>
      <c r="F136" s="1">
        <v>-86.3</v>
      </c>
      <c r="G136" s="1">
        <v>-89.2</v>
      </c>
      <c r="H136" s="1">
        <v>-86.6</v>
      </c>
      <c r="I136" s="1">
        <v>-89.2</v>
      </c>
    </row>
    <row r="137" spans="1:10">
      <c r="A137" s="1">
        <v>7</v>
      </c>
      <c r="B137" s="1" t="s">
        <v>38</v>
      </c>
      <c r="C137" s="1" t="s">
        <v>45</v>
      </c>
      <c r="D137" s="1">
        <v>3</v>
      </c>
      <c r="E137" s="1" t="s">
        <v>18</v>
      </c>
      <c r="F137" s="2">
        <f>10*LOG10(AVERAGE(10^(F131/10),10^(F136/10)))</f>
        <v>-86.72672792415328</v>
      </c>
      <c r="G137" s="2">
        <f>10*LOG10(AVERAGE(10^(G131/10),10^(G136/10)))</f>
        <v>-89.347410106634612</v>
      </c>
      <c r="H137" s="2">
        <f>10*LOG10(1/(AVERAGE(1/(10^(H131/10)),1/(10^(H136/10)))))</f>
        <v>-86.964088093635539</v>
      </c>
      <c r="I137" s="2">
        <f>10*LOG10(1/(AVERAGE(1/(10^(I131/10)),1/(10^(I136/10)))))</f>
        <v>-89.352589893365376</v>
      </c>
    </row>
    <row r="138" spans="1:10">
      <c r="A138" s="1">
        <v>7</v>
      </c>
      <c r="B138" s="1" t="s">
        <v>38</v>
      </c>
      <c r="C138" s="1" t="s">
        <v>45</v>
      </c>
      <c r="D138" s="1">
        <v>3</v>
      </c>
      <c r="E138" s="1" t="s">
        <v>78</v>
      </c>
      <c r="F138" s="2">
        <f>10*LOG10(AVERAGE(10^(F131/10),10^(F136/10),10^(F132/10)))</f>
        <v>-86.717800326676965</v>
      </c>
      <c r="G138" s="2">
        <f>10*LOG10(AVERAGE(10^(G131/10),10^(G136/10),10^(G132/10)))</f>
        <v>-89.046190256405552</v>
      </c>
      <c r="H138" s="2">
        <f>10*LOG10(1/(AVERAGE(1/(10^(H131/10)),1/(10^(H136/10)),1/(10^(H132/10)))))</f>
        <v>-86.877830805945706</v>
      </c>
      <c r="I138" s="2">
        <f>10*LOG10(1/(AVERAGE(1/(10^(I131/10)),1/(10^(I136/10)),1/(10^(I132/10)))))</f>
        <v>-89.086566463112462</v>
      </c>
    </row>
    <row r="139" spans="1:10">
      <c r="A139" s="1">
        <v>7</v>
      </c>
      <c r="B139" s="1" t="s">
        <v>38</v>
      </c>
      <c r="C139" s="1" t="s">
        <v>45</v>
      </c>
      <c r="D139" s="1">
        <v>3</v>
      </c>
      <c r="E139" s="1" t="s">
        <v>90</v>
      </c>
      <c r="F139" s="2">
        <f>10*LOG10(AVERAGE(10^(F131/10),10^(F136/10),10^(F132/10),10^(F129/10)))</f>
        <v>-86.012602291761837</v>
      </c>
      <c r="G139" s="2">
        <f>10*LOG10(AVERAGE(10^(G131/10),10^(G136/10),10^(G132/10),10^(G129/10)))</f>
        <v>-88.506052683343569</v>
      </c>
      <c r="H139" s="2">
        <f>10*LOG10(1/(AVERAGE(1/(10^(H131/10)),1/(10^(H136/10)),1/(10^(H132/10)),1/(10^(H129/10)))))</f>
        <v>-86.427058501615051</v>
      </c>
      <c r="I139" s="2">
        <f>10*LOG10(1/(AVERAGE(1/(10^(I131/10)),1/(10^(I136/10)),1/(10^(I132/10)),1/(10^(I129/10)))))</f>
        <v>-88.722293340954081</v>
      </c>
    </row>
    <row r="140" spans="1:10">
      <c r="A140" s="1">
        <v>7</v>
      </c>
      <c r="B140" s="1" t="s">
        <v>38</v>
      </c>
      <c r="C140" s="1" t="s">
        <v>45</v>
      </c>
      <c r="D140" s="1">
        <v>3</v>
      </c>
      <c r="E140" s="1" t="s">
        <v>91</v>
      </c>
      <c r="F140" s="2">
        <f>10*LOG10(AVERAGE(10^(F131/10),10^(F136/10),10^(F132/10),10^(F129/10),10^(F134/10)))</f>
        <v>-83.502540244244173</v>
      </c>
      <c r="G140" s="2">
        <f>10*LOG10(AVERAGE(10^(G131/10),10^(G136/10),10^(G132/10),10^(G129/10),10^(G134/10)))</f>
        <v>-87.613401493909464</v>
      </c>
      <c r="H140" s="2">
        <f>10*LOG10(1/(AVERAGE(1/(10^(H131/10)),1/(10^(H136/10)),1/(10^(H132/10)),1/(10^(H129/10)),1/(10^(H134/10)))))</f>
        <v>-85.654367205841041</v>
      </c>
      <c r="I140" s="2">
        <f>10*LOG10(1/(AVERAGE(1/(10^(I131/10)),1/(10^(I136/10)),1/(10^(I132/10)),1/(10^(I129/10)),1/(10^(I134/10)))))</f>
        <v>-88.220824578315529</v>
      </c>
      <c r="J140" s="1" t="s">
        <v>180</v>
      </c>
    </row>
    <row r="141" spans="1:10">
      <c r="A141" s="1">
        <v>7</v>
      </c>
      <c r="B141" s="1" t="s">
        <v>38</v>
      </c>
      <c r="C141" s="1" t="s">
        <v>45</v>
      </c>
      <c r="D141" s="1">
        <v>3</v>
      </c>
      <c r="E141" s="1" t="s">
        <v>92</v>
      </c>
      <c r="F141" s="2">
        <f>10*LOG10(AVERAGE(10^(F131/10),10^(F136/10),10^(F132/10),10^(F129/10),10^(F134/10),10^(F130/10)))</f>
        <v>-83.851036132447177</v>
      </c>
      <c r="G141" s="2">
        <f>10*LOG10(AVERAGE(10^(G131/10),10^(G136/10),10^(G132/10),10^(G129/10),10^(G134/10),10^(G130/10)))</f>
        <v>-87.763043443644648</v>
      </c>
      <c r="H141" s="2">
        <f>10*LOG10(1/(AVERAGE(1/(10^(H131/10)),1/(10^(H136/10)),1/(10^(H132/10)),1/(10^(H129/10)),1/(10^(H134/10)),1/(10^(H130/10)))))</f>
        <v>-85.768860116891034</v>
      </c>
      <c r="I141" s="2">
        <f>10*LOG10(1/(AVERAGE(1/(10^(I131/10)),1/(10^(I136/10)),1/(10^(I132/10)),1/(10^(I129/10)),1/(10^(I134/10)),1/(10^(I130/10)))))</f>
        <v>-88.304449241019469</v>
      </c>
      <c r="J141" s="1" t="s">
        <v>180</v>
      </c>
    </row>
    <row r="142" spans="1:10">
      <c r="A142" s="1">
        <v>7</v>
      </c>
      <c r="B142" s="1" t="s">
        <v>38</v>
      </c>
      <c r="C142" s="1" t="s">
        <v>45</v>
      </c>
      <c r="D142" s="1">
        <v>3</v>
      </c>
      <c r="E142" s="1" t="s">
        <v>93</v>
      </c>
      <c r="F142" s="2">
        <f>10*LOG10(AVERAGE(10^(F131/10),10^(F136/10),10^(F132/10),10^(F129/10),10^(F134/10),10^(F130/10),10^(F135/10)))</f>
        <v>-84.244532037109607</v>
      </c>
      <c r="G142" s="2">
        <f>10*LOG10(AVERAGE(10^(G131/10),10^(G136/10),10^(G132/10),10^(G129/10),10^(G134/10),10^(G130/10),10^(G135/10)))</f>
        <v>-88.020260252040259</v>
      </c>
      <c r="H142" s="2">
        <f>10*LOG10(1/(AVERAGE(1/(10^(H131/10)),1/(10^(H136/10)),1/(10^(H132/10)),1/(10^(H129/10)),1/(10^(H134/10)),1/(10^(H130/10)),1/(10^(H135/10)))))</f>
        <v>-86.145105794483953</v>
      </c>
      <c r="I142" s="2">
        <f>10*LOG10(1/(AVERAGE(1/(10^(I131/10)),1/(10^(I136/10)),1/(10^(I132/10)),1/(10^(I129/10)),1/(10^(I134/10)),1/(10^(I130/10)),1/(10^(I135/10)))))</f>
        <v>-88.591087567924646</v>
      </c>
      <c r="J142" s="1" t="s">
        <v>180</v>
      </c>
    </row>
    <row r="143" spans="1:10">
      <c r="A143" s="1">
        <v>7</v>
      </c>
      <c r="B143" s="1" t="s">
        <v>38</v>
      </c>
      <c r="C143" s="1" t="s">
        <v>45</v>
      </c>
      <c r="D143" s="1">
        <v>3</v>
      </c>
      <c r="E143" s="1" t="s">
        <v>19</v>
      </c>
      <c r="F143" s="2">
        <f>10*LOG10( (10^(F129/10)+10^(F130/10)+10^(F131/10)+10^(F132/10)+10^(F133/10)+10^(F134/10)+10^(F135/10)+10^(F136/10))/8 )</f>
        <v>-84.507357304492686</v>
      </c>
      <c r="G143" s="2">
        <f>10*LOG10( (10^(G129/10)+10^(G130/10)+10^(G131/10)+10^(G132/10)+10^(G133/10)+10^(G134/10)+10^(G135/10)+10^(G136/10))/8 )</f>
        <v>-88.110408118941947</v>
      </c>
      <c r="H143" s="2">
        <f>10*LOG10( 1/AVERAGE(1/(10^(H129/10)),1/(10^(H130/10)),1/(10^(H131/10)),1/(10^(H132/10)),1/(10^(H133/10)),1/(10^(H134/10)),1/(10^(H135/10)),1/(10^(H136/10))) )</f>
        <v>-86.261633352294552</v>
      </c>
      <c r="I143" s="2">
        <f>10*LOG10( 1/AVERAGE(1/(10^(I129/10)),1/(10^(I130/10)),1/(10^(I131/10)),1/(10^(I132/10)),1/(10^(I133/10)),1/(10^(I134/10)),1/(10^(I135/10)),1/(10^(I136/10))) )</f>
        <v>-88.630924802844447</v>
      </c>
      <c r="J143" s="1" t="s">
        <v>180</v>
      </c>
    </row>
    <row r="145" spans="1:9">
      <c r="A145" s="1">
        <v>7</v>
      </c>
      <c r="B145" s="1" t="s">
        <v>38</v>
      </c>
      <c r="C145" s="1" t="s">
        <v>46</v>
      </c>
      <c r="D145" s="1">
        <v>3</v>
      </c>
      <c r="E145" s="3" t="s">
        <v>10</v>
      </c>
      <c r="F145" s="1">
        <v>-86.8</v>
      </c>
      <c r="G145" s="1">
        <v>-89.3</v>
      </c>
      <c r="H145" s="1">
        <v>-86.9</v>
      </c>
      <c r="I145" s="1">
        <v>-89.4</v>
      </c>
    </row>
    <row r="146" spans="1:9">
      <c r="A146" s="1">
        <v>7</v>
      </c>
      <c r="B146" s="1" t="s">
        <v>38</v>
      </c>
      <c r="C146" s="1" t="s">
        <v>46</v>
      </c>
      <c r="D146" s="1">
        <v>3</v>
      </c>
      <c r="E146" s="3" t="s">
        <v>11</v>
      </c>
      <c r="F146" s="1">
        <v>-88.5</v>
      </c>
      <c r="G146" s="1">
        <v>-90.4</v>
      </c>
      <c r="H146" s="1">
        <v>-88.6</v>
      </c>
      <c r="I146" s="1">
        <v>-90.4</v>
      </c>
    </row>
    <row r="147" spans="1:9">
      <c r="A147" s="1">
        <v>7</v>
      </c>
      <c r="B147" s="1" t="s">
        <v>38</v>
      </c>
      <c r="C147" s="1" t="s">
        <v>46</v>
      </c>
      <c r="D147" s="1">
        <v>3</v>
      </c>
      <c r="E147" s="1" t="s">
        <v>12</v>
      </c>
      <c r="F147" s="1">
        <v>-88.8</v>
      </c>
      <c r="G147" s="1">
        <v>-90.7</v>
      </c>
      <c r="H147" s="1">
        <v>-88.9</v>
      </c>
      <c r="I147" s="1">
        <v>-90.8</v>
      </c>
    </row>
    <row r="148" spans="1:9">
      <c r="A148" s="1">
        <v>7</v>
      </c>
      <c r="B148" s="1" t="s">
        <v>38</v>
      </c>
      <c r="C148" s="1" t="s">
        <v>46</v>
      </c>
      <c r="D148" s="1">
        <v>3</v>
      </c>
      <c r="E148" s="1" t="s">
        <v>13</v>
      </c>
      <c r="F148" s="1">
        <v>-86.9</v>
      </c>
      <c r="G148" s="1">
        <v>-88.7</v>
      </c>
      <c r="H148" s="1">
        <v>-87</v>
      </c>
      <c r="I148" s="1">
        <v>-88.8</v>
      </c>
    </row>
    <row r="149" spans="1:9">
      <c r="A149" s="1">
        <v>7</v>
      </c>
      <c r="B149" s="1" t="s">
        <v>38</v>
      </c>
      <c r="C149" s="1" t="s">
        <v>46</v>
      </c>
      <c r="D149" s="1">
        <v>3</v>
      </c>
      <c r="E149" s="1" t="s">
        <v>14</v>
      </c>
      <c r="F149" s="1">
        <v>-87</v>
      </c>
      <c r="G149" s="1">
        <v>-88.8</v>
      </c>
      <c r="H149" s="1">
        <v>-87.2</v>
      </c>
      <c r="I149" s="1">
        <v>-89</v>
      </c>
    </row>
    <row r="150" spans="1:9">
      <c r="A150" s="1">
        <v>7</v>
      </c>
      <c r="B150" s="1" t="s">
        <v>38</v>
      </c>
      <c r="C150" s="1" t="s">
        <v>46</v>
      </c>
      <c r="D150" s="1">
        <v>3</v>
      </c>
      <c r="E150" s="1" t="s">
        <v>15</v>
      </c>
      <c r="F150" s="1">
        <v>-86.3</v>
      </c>
      <c r="G150" s="1">
        <v>-89.1</v>
      </c>
      <c r="H150" s="1">
        <v>-86.5</v>
      </c>
      <c r="I150" s="1">
        <v>-89.3</v>
      </c>
    </row>
    <row r="151" spans="1:9">
      <c r="A151" s="1">
        <v>7</v>
      </c>
      <c r="B151" s="1" t="s">
        <v>38</v>
      </c>
      <c r="C151" s="1" t="s">
        <v>46</v>
      </c>
      <c r="D151" s="1">
        <v>3</v>
      </c>
      <c r="E151" s="1" t="s">
        <v>16</v>
      </c>
      <c r="F151" s="1">
        <v>-87.3</v>
      </c>
      <c r="G151" s="1">
        <v>-89.7</v>
      </c>
      <c r="H151" s="1">
        <v>-87.6</v>
      </c>
      <c r="I151" s="1">
        <v>-89.9</v>
      </c>
    </row>
    <row r="152" spans="1:9">
      <c r="A152" s="1">
        <v>7</v>
      </c>
      <c r="B152" s="1" t="s">
        <v>38</v>
      </c>
      <c r="C152" s="1" t="s">
        <v>46</v>
      </c>
      <c r="D152" s="1">
        <v>3</v>
      </c>
      <c r="E152" s="1" t="s">
        <v>17</v>
      </c>
      <c r="F152" s="1">
        <v>-88.1</v>
      </c>
      <c r="G152" s="1">
        <v>-90.3</v>
      </c>
      <c r="H152" s="1">
        <v>-88.3</v>
      </c>
      <c r="I152" s="1">
        <v>-90.5</v>
      </c>
    </row>
    <row r="153" spans="1:9">
      <c r="A153" s="1">
        <v>7</v>
      </c>
      <c r="B153" s="1" t="s">
        <v>38</v>
      </c>
      <c r="C153" s="1" t="s">
        <v>46</v>
      </c>
      <c r="D153" s="1">
        <v>3</v>
      </c>
      <c r="E153" s="1" t="s">
        <v>18</v>
      </c>
      <c r="F153" s="2">
        <f>10*LOG10(AVERAGE(10^(F147/10),10^(F152/10)))</f>
        <v>-88.435911906364467</v>
      </c>
      <c r="G153" s="2">
        <f>10*LOG10(AVERAGE(10^(G147/10),10^(G152/10)))</f>
        <v>-90.495396456636925</v>
      </c>
      <c r="H153" s="2">
        <f>10*LOG10(1/(AVERAGE(1/(10^(H147/10)),1/(10^(H152/10)))))</f>
        <v>-88.610353402940632</v>
      </c>
      <c r="I153" s="2">
        <f>10*LOG10(1/(AVERAGE(1/(10^(I147/10)),1/(10^(I152/10)))))</f>
        <v>-90.652589893365388</v>
      </c>
    </row>
    <row r="154" spans="1:9">
      <c r="A154" s="1">
        <v>7</v>
      </c>
      <c r="B154" s="1" t="s">
        <v>38</v>
      </c>
      <c r="C154" s="1" t="s">
        <v>46</v>
      </c>
      <c r="D154" s="1">
        <v>3</v>
      </c>
      <c r="E154" s="1" t="s">
        <v>78</v>
      </c>
      <c r="F154" s="2">
        <f>10*LOG10(AVERAGE(10^(F147/10),10^(F152/10),10^(F148/10)))</f>
        <v>-87.861449168579526</v>
      </c>
      <c r="G154" s="2">
        <f>10*LOG10(AVERAGE(10^(G147/10),10^(G152/10),10^(G148/10)))</f>
        <v>-89.811116220365435</v>
      </c>
      <c r="H154" s="2">
        <f>10*LOG10(1/(AVERAGE(1/(10^(H147/10)),1/(10^(H152/10)),1/(10^(H148/10)))))</f>
        <v>-88.136960125943702</v>
      </c>
      <c r="I154" s="2">
        <f>10*LOG10(1/(AVERAGE(1/(10^(I147/10)),1/(10^(I152/10)),1/(10^(I148/10)))))</f>
        <v>-90.118326134682235</v>
      </c>
    </row>
    <row r="155" spans="1:9">
      <c r="A155" s="1">
        <v>7</v>
      </c>
      <c r="B155" s="1" t="s">
        <v>38</v>
      </c>
      <c r="C155" s="1" t="s">
        <v>46</v>
      </c>
      <c r="D155" s="1">
        <v>3</v>
      </c>
      <c r="E155" s="1" t="s">
        <v>90</v>
      </c>
      <c r="F155" s="2">
        <f>10*LOG10(AVERAGE(10^(F147/10),10^(F152/10),10^(F148/10),10^(F145/10)))</f>
        <v>-87.570793859622029</v>
      </c>
      <c r="G155" s="2">
        <f>10*LOG10(AVERAGE(10^(G147/10),10^(G152/10),10^(G148/10),10^(G145/10)))</f>
        <v>-89.677588147540646</v>
      </c>
      <c r="H155" s="2">
        <f>10*LOG10(1/(AVERAGE(1/(10^(H147/10)),1/(10^(H152/10)),1/(10^(H148/10)),1/(10^(H145/10)))))</f>
        <v>-87.859161184419023</v>
      </c>
      <c r="I155" s="2">
        <f>10*LOG10(1/(AVERAGE(1/(10^(I147/10)),1/(10^(I152/10)),1/(10^(I148/10)),1/(10^(I145/10)))))</f>
        <v>-89.949573478736454</v>
      </c>
    </row>
    <row r="156" spans="1:9">
      <c r="A156" s="1">
        <v>7</v>
      </c>
      <c r="B156" s="1" t="s">
        <v>38</v>
      </c>
      <c r="C156" s="1" t="s">
        <v>46</v>
      </c>
      <c r="D156" s="1">
        <v>3</v>
      </c>
      <c r="E156" s="1" t="s">
        <v>91</v>
      </c>
      <c r="F156" s="2">
        <f>10*LOG10(AVERAGE(10^(F147/10),10^(F152/10),10^(F148/10),10^(F145/10),10^(F150/10)))</f>
        <v>-87.285145100249508</v>
      </c>
      <c r="G156" s="2">
        <f>10*LOG10(AVERAGE(10^(G147/10),10^(G152/10),10^(G148/10),10^(G145/10),10^(G150/10)))</f>
        <v>-89.555761546837658</v>
      </c>
      <c r="H156" s="2">
        <f>10*LOG10(1/(AVERAGE(1/(10^(H147/10)),1/(10^(H152/10)),1/(10^(H148/10)),1/(10^(H145/10)),1/(10^(H150/10)))))</f>
        <v>-87.619247934145591</v>
      </c>
      <c r="I156" s="2">
        <f>10*LOG10(1/(AVERAGE(1/(10^(I147/10)),1/(10^(I152/10)),1/(10^(I148/10)),1/(10^(I145/10)),1/(10^(I150/10)))))</f>
        <v>-89.827199613930659</v>
      </c>
    </row>
    <row r="157" spans="1:9">
      <c r="A157" s="1">
        <v>7</v>
      </c>
      <c r="B157" s="1" t="s">
        <v>38</v>
      </c>
      <c r="C157" s="1" t="s">
        <v>46</v>
      </c>
      <c r="D157" s="1">
        <v>3</v>
      </c>
      <c r="E157" s="1" t="s">
        <v>92</v>
      </c>
      <c r="F157" s="2">
        <f>10*LOG10(AVERAGE(10^(F147/10),10^(F152/10),10^(F148/10),10^(F145/10),10^(F150/10),10^(F146/10)))</f>
        <v>-87.465459320203166</v>
      </c>
      <c r="G157" s="2">
        <f>10*LOG10(AVERAGE(10^(G147/10),10^(G152/10),10^(G148/10),10^(G145/10),10^(G150/10),10^(G146/10)))</f>
        <v>-89.685556903121181</v>
      </c>
      <c r="H157" s="2">
        <f>10*LOG10(1/(AVERAGE(1/(10^(H147/10)),1/(10^(H152/10)),1/(10^(H148/10)),1/(10^(H145/10)),1/(10^(H150/10)),1/(10^(H146/10)))))</f>
        <v>-87.79886849317846</v>
      </c>
      <c r="I157" s="2">
        <f>10*LOG10(1/(AVERAGE(1/(10^(I147/10)),1/(10^(I152/10)),1/(10^(I148/10)),1/(10^(I145/10)),1/(10^(I150/10)),1/(10^(I146/10)))))</f>
        <v>-89.928067668353179</v>
      </c>
    </row>
    <row r="158" spans="1:9">
      <c r="A158" s="1">
        <v>7</v>
      </c>
      <c r="B158" s="1" t="s">
        <v>38</v>
      </c>
      <c r="C158" s="1" t="s">
        <v>46</v>
      </c>
      <c r="D158" s="1">
        <v>3</v>
      </c>
      <c r="E158" s="1" t="s">
        <v>93</v>
      </c>
      <c r="F158" s="2">
        <f>10*LOG10(AVERAGE(10^(F147/10),10^(F152/10),10^(F148/10),10^(F145/10),10^(F150/10),10^(F146/10),10^(F151/10)))</f>
        <v>-87.441432818137855</v>
      </c>
      <c r="G158" s="2">
        <f>10*LOG10(AVERAGE(10^(G147/10),10^(G152/10),10^(G148/10),10^(G145/10),10^(G150/10),10^(G146/10),10^(G151/10)))</f>
        <v>-89.687617264230099</v>
      </c>
      <c r="H158" s="2">
        <f>10*LOG10(1/(AVERAGE(1/(10^(H147/10)),1/(10^(H152/10)),1/(10^(H148/10)),1/(10^(H145/10)),1/(10^(H150/10)),1/(10^(H146/10)),1/(10^(H151/10)))))</f>
        <v>-87.771010191845861</v>
      </c>
      <c r="I158" s="2">
        <f>10*LOG10(1/(AVERAGE(1/(10^(I147/10)),1/(10^(I152/10)),1/(10^(I148/10)),1/(10^(I145/10)),1/(10^(I150/10)),1/(10^(I146/10)),1/(10^(I151/10)))))</f>
        <v>-89.924069090260801</v>
      </c>
    </row>
    <row r="159" spans="1:9">
      <c r="A159" s="1">
        <v>7</v>
      </c>
      <c r="B159" s="1" t="s">
        <v>38</v>
      </c>
      <c r="C159" s="1" t="s">
        <v>46</v>
      </c>
      <c r="D159" s="1">
        <v>3</v>
      </c>
      <c r="E159" s="1" t="s">
        <v>19</v>
      </c>
      <c r="F159" s="2">
        <f>10*LOG10( (10^(F145/10)+10^(F146/10)+10^(F147/10)+10^(F148/10)+10^(F149/10)+10^(F150/10)+10^(F151/10)+10^(F152/10))/8 )</f>
        <v>-87.383736882794068</v>
      </c>
      <c r="G159" s="2">
        <f>10*LOG10( (10^(G145/10)+10^(G146/10)+10^(G147/10)+10^(G148/10)+10^(G149/10)+10^(G150/10)+10^(G151/10)+10^(G152/10))/8 )</f>
        <v>-89.56622569566612</v>
      </c>
      <c r="H159" s="2">
        <f>10*LOG10( 1/AVERAGE(1/(10^(H145/10)),1/(10^(H146/10)),1/(10^(H147/10)),1/(10^(H148/10)),1/(10^(H149/10)),1/(10^(H150/10)),1/(10^(H151/10)),1/(10^(H152/10))) )</f>
        <v>-87.703606769352234</v>
      </c>
      <c r="I159" s="2">
        <f>10*LOG10( 1/AVERAGE(1/(10^(I145/10)),1/(10^(I146/10)),1/(10^(I147/10)),1/(10^(I148/10)),1/(10^(I149/10)),1/(10^(I150/10)),1/(10^(I151/10)),1/(10^(I152/10))) )</f>
        <v>-89.818755363171306</v>
      </c>
    </row>
    <row r="161" spans="1:10">
      <c r="A161" s="64">
        <v>7</v>
      </c>
      <c r="B161" s="64" t="s">
        <v>38</v>
      </c>
      <c r="C161" s="64" t="s">
        <v>179</v>
      </c>
      <c r="D161" s="64">
        <v>3</v>
      </c>
      <c r="E161" s="64" t="s">
        <v>12</v>
      </c>
      <c r="F161" s="2">
        <v>-81.7</v>
      </c>
      <c r="G161" s="2">
        <v>-85</v>
      </c>
      <c r="H161" s="64">
        <v>-82.2</v>
      </c>
      <c r="I161" s="64">
        <v>-85.4</v>
      </c>
      <c r="J161" s="1" t="s">
        <v>180</v>
      </c>
    </row>
    <row r="162" spans="1:10">
      <c r="A162" s="64">
        <v>7</v>
      </c>
      <c r="B162" s="64" t="s">
        <v>38</v>
      </c>
      <c r="C162" s="64" t="s">
        <v>179</v>
      </c>
      <c r="D162" s="64">
        <v>3</v>
      </c>
      <c r="E162" s="64" t="s">
        <v>13</v>
      </c>
      <c r="F162" s="2">
        <v>-82.9</v>
      </c>
      <c r="G162" s="2">
        <v>-86</v>
      </c>
      <c r="H162" s="64">
        <v>-83.4</v>
      </c>
      <c r="I162" s="64">
        <v>-86</v>
      </c>
      <c r="J162" s="1" t="s">
        <v>180</v>
      </c>
    </row>
    <row r="163" spans="1:10">
      <c r="A163" s="64">
        <v>7</v>
      </c>
      <c r="B163" s="64" t="s">
        <v>38</v>
      </c>
      <c r="C163" s="64" t="s">
        <v>179</v>
      </c>
      <c r="D163" s="64">
        <v>3</v>
      </c>
      <c r="E163" s="64" t="s">
        <v>17</v>
      </c>
      <c r="F163" s="2">
        <v>-81.599999999999994</v>
      </c>
      <c r="G163" s="2">
        <v>-85.1</v>
      </c>
      <c r="H163" s="64">
        <v>-81.7</v>
      </c>
      <c r="I163" s="64">
        <v>-85.3</v>
      </c>
      <c r="J163" s="1" t="s">
        <v>180</v>
      </c>
    </row>
    <row r="164" spans="1:10">
      <c r="A164" s="64">
        <v>7</v>
      </c>
      <c r="B164" s="64" t="s">
        <v>38</v>
      </c>
      <c r="C164" s="64" t="s">
        <v>179</v>
      </c>
      <c r="D164" s="64">
        <v>3</v>
      </c>
      <c r="E164" s="64" t="s">
        <v>18</v>
      </c>
      <c r="F164" s="2">
        <f>10*LOG10(AVERAGE(10^(F161/10),10^(F163/10)))</f>
        <v>-81.649712183221524</v>
      </c>
      <c r="G164" s="2">
        <f>10*LOG10(AVERAGE(10^(G161/10),10^(G163/10)))</f>
        <v>-85.04971218322153</v>
      </c>
      <c r="H164" s="2">
        <f>10*LOG10(AVERAGE(10^(H161/10),10^(H163/10)))</f>
        <v>-81.942808392057955</v>
      </c>
      <c r="I164" s="2">
        <f>10*LOG10(AVERAGE(10^(I161/10),10^(I163/10)))</f>
        <v>-85.349712183221541</v>
      </c>
      <c r="J164" s="1" t="s">
        <v>180</v>
      </c>
    </row>
    <row r="165" spans="1:10">
      <c r="A165" s="64">
        <v>7</v>
      </c>
      <c r="B165" s="64" t="s">
        <v>38</v>
      </c>
      <c r="C165" s="64" t="s">
        <v>179</v>
      </c>
      <c r="D165" s="64">
        <v>3</v>
      </c>
      <c r="E165" s="64" t="s">
        <v>78</v>
      </c>
      <c r="F165" s="2">
        <f>10*LOG10(AVERAGE(10^(F161/10),10^(F162/10),10^(F163/10)))</f>
        <v>-82.027843351063183</v>
      </c>
      <c r="G165" s="2">
        <f>10*LOG10(AVERAGE(10^(G161/10),10^(G162/10),10^(G163/10)))</f>
        <v>-85.343961149970298</v>
      </c>
      <c r="H165" s="2">
        <f>10*LOG10(AVERAGE(10^(H161/10),10^(H162/10),10^(H163/10)))</f>
        <v>-82.376388970062905</v>
      </c>
      <c r="I165" s="2">
        <f>10*LOG10(AVERAGE(10^(I161/10),10^(I162/10),10^(I163/10)))</f>
        <v>-85.55584225065148</v>
      </c>
      <c r="J165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Cover</vt:lpstr>
      <vt:lpstr>Harmonization Summary</vt:lpstr>
      <vt:lpstr>ADTF summary</vt:lpstr>
      <vt:lpstr>Opt.A</vt:lpstr>
      <vt:lpstr>Opt.B</vt:lpstr>
      <vt:lpstr>Opt.C</vt:lpstr>
      <vt:lpstr>Opt.D</vt:lpstr>
      <vt:lpstr>Opt.E</vt:lpstr>
      <vt:lpstr>ADTF from TR 37.977</vt:lpstr>
      <vt:lpstr>RC ADTF</vt:lpstr>
      <vt:lpstr>RC+CE ADTF</vt:lpstr>
      <vt:lpstr>MPAC ADTF</vt:lpstr>
      <vt:lpstr>RTS ADTF</vt:lpstr>
      <vt:lpstr>RC</vt:lpstr>
      <vt:lpstr>RC+CE</vt:lpstr>
      <vt:lpstr>MPAC</vt:lpstr>
      <vt:lpstr>RTS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2015-04-30T20:39:30Z</dcterms:created>
  <dcterms:modified xsi:type="dcterms:W3CDTF">2016-02-16T03:35:46Z</dcterms:modified>
</cp:coreProperties>
</file>